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bajkovec\Desktop\NATJECAJ\"/>
    </mc:Choice>
  </mc:AlternateContent>
  <bookViews>
    <workbookView xWindow="0" yWindow="0" windowWidth="28800" windowHeight="12945"/>
  </bookViews>
  <sheets>
    <sheet name="OPĆI UVJETI" sheetId="3" r:id="rId1"/>
    <sheet name="A.1.ZEMLJANI RADOVI" sheetId="1" r:id="rId2"/>
    <sheet name="A.2.ARMIRANO BETONSKI" sheetId="4" r:id="rId3"/>
    <sheet name="A.3. ČELIČNA I SPREGNUTA KONSTR" sheetId="5" r:id="rId4"/>
    <sheet name="A.4. ZIDARSKI RADOVI" sheetId="6" r:id="rId5"/>
    <sheet name="B.1. FASADERSKI RADOVI" sheetId="7" r:id="rId6"/>
    <sheet name="B.2.KROVOPOKRIVAČKI RADOVI" sheetId="8" r:id="rId7"/>
    <sheet name="B.3.LIMARSKI RADOVI" sheetId="9" r:id="rId8"/>
    <sheet name="B.4.IZOLATERSKI RADOVI" sheetId="10" r:id="rId9"/>
    <sheet name="B.5.ČELIČNA BRAVARIJA" sheetId="11" r:id="rId10"/>
    <sheet name="B.6.ALUMINIJSKA BRAVARIJA" sheetId="12" r:id="rId11"/>
    <sheet name="B.7.STOLARSKI RADOVI" sheetId="13" r:id="rId12"/>
    <sheet name="B.8.SUHOMONTAŽNI RADOVI" sheetId="14" r:id="rId13"/>
    <sheet name="B.9.MONTAŽNE PREGRADE" sheetId="15" r:id="rId14"/>
    <sheet name="B.10.KERAMIČARSKI RADOVI" sheetId="16" r:id="rId15"/>
    <sheet name="B.11.PODOPOLAGAČKI RADOVI" sheetId="17" r:id="rId16"/>
    <sheet name="B.12.SOBOSLIKARSKI RADOVI" sheetId="18" r:id="rId17"/>
    <sheet name="B.13.OSTALI RADOVI" sheetId="19" r:id="rId18"/>
    <sheet name="C. PROMETNE POVRŠINE" sheetId="20" r:id="rId19"/>
    <sheet name="D.1.VODOVOD I ODVODNJA" sheetId="21" r:id="rId20"/>
    <sheet name="E.1.ELEKTRO RADOVI" sheetId="26" r:id="rId21"/>
    <sheet name="F.1.VATRODOJAVA" sheetId="23" r:id="rId22"/>
    <sheet name="G.1.STROJARSTVO" sheetId="24" r:id="rId23"/>
    <sheet name="REKAPITULACIJA" sheetId="2" r:id="rId24"/>
  </sheets>
  <externalReferences>
    <externalReference r:id="rId25"/>
  </externalReferences>
  <definedNames>
    <definedName name="all">#REF!</definedName>
    <definedName name="aluminijska">#REF!</definedName>
    <definedName name="BE_Price">#REF!</definedName>
    <definedName name="betonska">#REF!</definedName>
    <definedName name="BETONSKI_I_ARM.BETONSKI_RADOVI">#REF!</definedName>
    <definedName name="BRAVARIJA_SKLONIŠTA">#REF!</definedName>
    <definedName name="Countr.">#REF!</definedName>
    <definedName name="Countr.no">#REF!</definedName>
    <definedName name="Country">#REF!</definedName>
    <definedName name="CRNA_BRAVARIJA">#REF!</definedName>
    <definedName name="ČELIČNA_KONSTRUKCIJA">#REF!</definedName>
    <definedName name="D">#REF!</definedName>
    <definedName name="Data_base_result">#REF!</definedName>
    <definedName name="_xlnm.Database">#REF!</definedName>
    <definedName name="DIMNJACI">#REF!</definedName>
    <definedName name="DIZALA">#REF!</definedName>
    <definedName name="EODB">#REF!</definedName>
    <definedName name="FASADERSKI_RADOVI">#REF!</definedName>
    <definedName name="fizika_zgrade">#REF!</definedName>
    <definedName name="gradbena">#REF!</definedName>
    <definedName name="H">#REF!</definedName>
    <definedName name="HR">#REF!</definedName>
    <definedName name="I">#REF!</definedName>
    <definedName name="INOX_BRAVARIJA">#REF!</definedName>
    <definedName name="IZOLATERSKI_RADOVI">#REF!</definedName>
    <definedName name="KAMENARSKI_RADOVI">#REF!</definedName>
    <definedName name="keramicarska">#REF!</definedName>
    <definedName name="KERAMIČARSKI_RADOVI">#REF!</definedName>
    <definedName name="kljucavnicarska">#REF!</definedName>
    <definedName name="KROVOPOKRIVAČKI_RADOVI">#REF!</definedName>
    <definedName name="krovskokleparska">#REF!</definedName>
    <definedName name="Kurs">#REF!</definedName>
    <definedName name="Langua.">#REF!</definedName>
    <definedName name="Langua.no">#REF!</definedName>
    <definedName name="Language">#REF!</definedName>
    <definedName name="Last_up_date">#REF!</definedName>
    <definedName name="LIMARSKI_RADOVI">#REF!</definedName>
    <definedName name="mavcnokartonska">#REF!</definedName>
    <definedName name="NEHRĐAJUĆA_BRAVARIJA">#REF!</definedName>
    <definedName name="Null">#REF!</definedName>
    <definedName name="obrtniska">#REF!</definedName>
    <definedName name="OSTALI_RADOVI">#REF!</definedName>
    <definedName name="Partno">#REF!</definedName>
    <definedName name="PILOTI">#REF!</definedName>
    <definedName name="PODOVI">#REF!</definedName>
    <definedName name="PREGRADNE_STIJENE">#REF!</definedName>
    <definedName name="Price_code">#REF!</definedName>
    <definedName name="_xlnm.Print_Area" localSheetId="1">'A.1.ZEMLJANI RADOVI'!$A$1:$G$99</definedName>
    <definedName name="_xlnm.Print_Area" localSheetId="2">'A.2.ARMIRANO BETONSKI'!$A$1:$F$140</definedName>
    <definedName name="_xlnm.Print_Area" localSheetId="3">'A.3. ČELIČNA I SPREGNUTA KONSTR'!$A$1:$G$99</definedName>
    <definedName name="_xlnm.Print_Area" localSheetId="4">'A.4. ZIDARSKI RADOVI'!$A$1:$F$30</definedName>
    <definedName name="_xlnm.Print_Area" localSheetId="5">'B.1. FASADERSKI RADOVI'!$A$1:$F$98</definedName>
    <definedName name="_xlnm.Print_Area" localSheetId="15">'B.11.PODOPOLAGAČKI RADOVI'!$A$1:$F$36</definedName>
    <definedName name="_xlnm.Print_Area" localSheetId="17">'B.13.OSTALI RADOVI'!$A$1:$F$48</definedName>
    <definedName name="_xlnm.Print_Area" localSheetId="6">'B.2.KROVOPOKRIVAČKI RADOVI'!$A$1:$G$87</definedName>
    <definedName name="_xlnm.Print_Area" localSheetId="7">'B.3.LIMARSKI RADOVI'!$A$1:$F$216</definedName>
    <definedName name="_xlnm.Print_Area" localSheetId="8">'B.4.IZOLATERSKI RADOVI'!$A$1:$F$70</definedName>
    <definedName name="_xlnm.Print_Area" localSheetId="9">'B.5.ČELIČNA BRAVARIJA'!$A$1:$G$104</definedName>
    <definedName name="_xlnm.Print_Area" localSheetId="10">'B.6.ALUMINIJSKA BRAVARIJA'!$A$1:$F$406</definedName>
    <definedName name="_xlnm.Print_Area" localSheetId="12">'B.8.SUHOMONTAŽNI RADOVI'!$A$1:$F$100</definedName>
    <definedName name="_xlnm.Print_Area" localSheetId="13">'B.9.MONTAŽNE PREGRADE'!$A$1:$F$42</definedName>
    <definedName name="_xlnm.Print_Area" localSheetId="18">'C. PROMETNE POVRŠINE'!$A$1:$G$204</definedName>
    <definedName name="_xlnm.Print_Area" localSheetId="19">'D.1.VODOVOD I ODVODNJA'!$A$1:$F$435</definedName>
    <definedName name="_xlnm.Print_Area" localSheetId="20">'E.1.ELEKTRO RADOVI'!$A$1:$G$1111</definedName>
    <definedName name="_xlnm.Print_Area" localSheetId="21">'F.1.VATRODOJAVA'!$A$1:$G$120</definedName>
    <definedName name="_xlnm.Print_Area" localSheetId="22">'G.1.STROJARSTVO'!$A$1:$F$996</definedName>
    <definedName name="_xlnm.Print_Area" localSheetId="0">'OPĆI UVJETI'!$A$1:$B$26</definedName>
    <definedName name="_xlnm.Print_Area" localSheetId="23">REKAPITULACIJA!$A$1:$G$85</definedName>
    <definedName name="_xlnm.Print_Titles" localSheetId="1">'A.1.ZEMLJANI RADOVI'!$1:$1</definedName>
    <definedName name="_xlnm.Print_Titles" localSheetId="2">'A.2.ARMIRANO BETONSKI'!$1:$1</definedName>
    <definedName name="_xlnm.Print_Titles" localSheetId="3">'A.3. ČELIČNA I SPREGNUTA KONSTR'!$1:$1</definedName>
    <definedName name="_xlnm.Print_Titles" localSheetId="4">'A.4. ZIDARSKI RADOVI'!$1:$1</definedName>
    <definedName name="_xlnm.Print_Titles" localSheetId="5">'B.1. FASADERSKI RADOVI'!$1:$1</definedName>
    <definedName name="_xlnm.Print_Titles" localSheetId="14">'B.10.KERAMIČARSKI RADOVI'!$1:$1</definedName>
    <definedName name="_xlnm.Print_Titles" localSheetId="17">'B.13.OSTALI RADOVI'!$1:$1</definedName>
    <definedName name="_xlnm.Print_Titles" localSheetId="6">'B.2.KROVOPOKRIVAČKI RADOVI'!$1:$1</definedName>
    <definedName name="_xlnm.Print_Titles" localSheetId="7">'B.3.LIMARSKI RADOVI'!$1:$1</definedName>
    <definedName name="_xlnm.Print_Titles" localSheetId="8">'B.4.IZOLATERSKI RADOVI'!$1:$1</definedName>
    <definedName name="_xlnm.Print_Titles" localSheetId="9">'B.5.ČELIČNA BRAVARIJA'!$1:$1</definedName>
    <definedName name="_xlnm.Print_Titles" localSheetId="10">'B.6.ALUMINIJSKA BRAVARIJA'!$1:$1</definedName>
    <definedName name="_xlnm.Print_Titles" localSheetId="11">'B.7.STOLARSKI RADOVI'!$1:$1</definedName>
    <definedName name="_xlnm.Print_Titles" localSheetId="12">'B.8.SUHOMONTAŽNI RADOVI'!$1:$1</definedName>
    <definedName name="_xlnm.Print_Titles" localSheetId="13">'B.9.MONTAŽNE PREGRADE'!$1:$1</definedName>
    <definedName name="_xlnm.Print_Titles" localSheetId="18">'C. PROMETNE POVRŠINE'!$1:$1</definedName>
    <definedName name="_xlnm.Print_Titles" localSheetId="19">'D.1.VODOVOD I ODVODNJA'!$1:$1</definedName>
    <definedName name="_xlnm.Print_Titles" localSheetId="20">'E.1.ELEKTRO RADOVI'!$1:$1</definedName>
    <definedName name="_xlnm.Print_Titles" localSheetId="21">'F.1.VATRODOJAVA'!$1:$1</definedName>
    <definedName name="_xlnm.Print_Titles" localSheetId="22">'G.1.STROJARSTVO'!$1:$1</definedName>
    <definedName name="PROTUPOŽARNA_BRAVARIJA">#REF!</definedName>
    <definedName name="R_E_K_A_P_I_T_U_L_A_C_I_J_A">#REF!</definedName>
    <definedName name="rekapitulacija" localSheetId="20">'E.1.ELEKTRO RADOVI'!$B$1089</definedName>
    <definedName name="rekapitulacija">#REF!</definedName>
    <definedName name="reserve">#REF!</definedName>
    <definedName name="RTG_BRAVARIJA">#REF!</definedName>
    <definedName name="RUŠENJA_I_PRILAGODBE_GRAĐEVINSKIH_ELEMENATA_POSTOJEĆIH_GRAĐEVINA">#REF!</definedName>
    <definedName name="Seins">#REF!</definedName>
    <definedName name="slikopleskarska">#REF!</definedName>
    <definedName name="SOBOSLIKARSKI_RADOVI">#REF!</definedName>
    <definedName name="SPUŠTENI_STROPOVI">#REF!</definedName>
    <definedName name="stroj_rekap">'G.1.STROJARSTVO'!$B$988</definedName>
    <definedName name="tesarska">#REF!</definedName>
    <definedName name="type">#REF!</definedName>
    <definedName name="UKLANJANJE_OBJEKATA_I_IZGRADNJA_PRIVREMENE_SAOBRAČAJNICE">#REF!</definedName>
    <definedName name="UNUTARNJA_ALUMINIJSKA_BRAVARIJA">#REF!</definedName>
    <definedName name="VANJSKA_ALUMINIJSKA_BRAVARIJA">#REF!</definedName>
    <definedName name="VI">#REF!</definedName>
    <definedName name="VP">#REF!</definedName>
    <definedName name="vvv">[1]Preisfindung!#REF!</definedName>
    <definedName name="Wrg">#REF!</definedName>
    <definedName name="zemeljska">#REF!</definedName>
    <definedName name="ZEMLJANI_RADOVI">#REF!</definedName>
    <definedName name="zidarska">#REF!</definedName>
    <definedName name="ZIDARSKI_RADOVI">#REF!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5" i="9" l="1"/>
  <c r="F30" i="9"/>
  <c r="F29" i="9"/>
  <c r="F24" i="9"/>
  <c r="F23" i="9"/>
  <c r="F18" i="9"/>
  <c r="F17" i="9"/>
  <c r="D62" i="2" l="1"/>
  <c r="D63" i="2"/>
  <c r="D65" i="2"/>
  <c r="D66" i="2"/>
  <c r="D67" i="2"/>
  <c r="D61" i="2"/>
  <c r="B61" i="2"/>
  <c r="B62" i="2"/>
  <c r="B63" i="2"/>
  <c r="B64" i="2"/>
  <c r="B65" i="2"/>
  <c r="B66" i="2"/>
  <c r="B67" i="2"/>
  <c r="B68" i="2"/>
  <c r="B69" i="2"/>
  <c r="B60" i="2"/>
  <c r="D54" i="2"/>
  <c r="D55" i="2"/>
  <c r="D56" i="2"/>
  <c r="D57" i="2"/>
  <c r="D58" i="2"/>
  <c r="D59" i="2"/>
  <c r="D53" i="2"/>
  <c r="B53" i="2"/>
  <c r="B54" i="2"/>
  <c r="B55" i="2"/>
  <c r="B56" i="2"/>
  <c r="B57" i="2"/>
  <c r="B58" i="2"/>
  <c r="B59" i="2"/>
  <c r="B52" i="2"/>
  <c r="F1082" i="26"/>
  <c r="F1079" i="26"/>
  <c r="F1067" i="26"/>
  <c r="F1061" i="26"/>
  <c r="F1060" i="26"/>
  <c r="F1059" i="26"/>
  <c r="F1055" i="26"/>
  <c r="F1051" i="26"/>
  <c r="F1050" i="26"/>
  <c r="F1046" i="26"/>
  <c r="F1044" i="26"/>
  <c r="F1042" i="26"/>
  <c r="F1040" i="26"/>
  <c r="F1038" i="26"/>
  <c r="F1036" i="26"/>
  <c r="F1034" i="26"/>
  <c r="F1032" i="26"/>
  <c r="F1029" i="26"/>
  <c r="F1023" i="26"/>
  <c r="F1021" i="26"/>
  <c r="F1018" i="26"/>
  <c r="F1016" i="26"/>
  <c r="F1014" i="26"/>
  <c r="F1012" i="26"/>
  <c r="F1010" i="26"/>
  <c r="F1008" i="26"/>
  <c r="F1006" i="26"/>
  <c r="F1004" i="26"/>
  <c r="F1002" i="26"/>
  <c r="F1000" i="26"/>
  <c r="F998" i="26"/>
  <c r="F996" i="26"/>
  <c r="F994" i="26"/>
  <c r="F992" i="26"/>
  <c r="F990" i="26"/>
  <c r="F988" i="26"/>
  <c r="F1025" i="26" s="1"/>
  <c r="F1107" i="26" s="1"/>
  <c r="F980" i="26"/>
  <c r="F978" i="26"/>
  <c r="F975" i="26"/>
  <c r="F972" i="26"/>
  <c r="F967" i="26"/>
  <c r="F965" i="26"/>
  <c r="F963" i="26"/>
  <c r="F962" i="26"/>
  <c r="F982" i="26" s="1"/>
  <c r="F1106" i="26" s="1"/>
  <c r="F960" i="26"/>
  <c r="F946" i="26"/>
  <c r="F944" i="26"/>
  <c r="F941" i="26"/>
  <c r="F939" i="26"/>
  <c r="F937" i="26"/>
  <c r="F934" i="26"/>
  <c r="F932" i="26"/>
  <c r="F931" i="26"/>
  <c r="F927" i="26"/>
  <c r="F924" i="26"/>
  <c r="F948" i="26" s="1"/>
  <c r="F1105" i="26" s="1"/>
  <c r="F921" i="26"/>
  <c r="F912" i="26"/>
  <c r="F911" i="26"/>
  <c r="F910" i="26"/>
  <c r="F909" i="26"/>
  <c r="F908" i="26"/>
  <c r="F905" i="26"/>
  <c r="F904" i="26"/>
  <c r="F903" i="26"/>
  <c r="F902" i="26"/>
  <c r="F901" i="26"/>
  <c r="F900" i="26"/>
  <c r="F898" i="26"/>
  <c r="F897" i="26"/>
  <c r="F896" i="26"/>
  <c r="F895" i="26"/>
  <c r="F894" i="26"/>
  <c r="F890" i="26"/>
  <c r="F889" i="26"/>
  <c r="F888" i="26"/>
  <c r="F885" i="26"/>
  <c r="F884" i="26"/>
  <c r="F882" i="26"/>
  <c r="F881" i="26"/>
  <c r="F880" i="26"/>
  <c r="F879" i="26"/>
  <c r="F878" i="26"/>
  <c r="F877" i="26"/>
  <c r="F876" i="26"/>
  <c r="F875" i="26"/>
  <c r="F874" i="26"/>
  <c r="F873" i="26"/>
  <c r="F872" i="26"/>
  <c r="F871" i="26"/>
  <c r="F867" i="26"/>
  <c r="F865" i="26"/>
  <c r="F864" i="26"/>
  <c r="F863" i="26"/>
  <c r="F862" i="26"/>
  <c r="F861" i="26"/>
  <c r="F858" i="26"/>
  <c r="F857" i="26"/>
  <c r="F854" i="26"/>
  <c r="F853" i="26"/>
  <c r="F852" i="26"/>
  <c r="F851" i="26"/>
  <c r="F850" i="26"/>
  <c r="F849" i="26"/>
  <c r="F844" i="26"/>
  <c r="F843" i="26"/>
  <c r="F840" i="26"/>
  <c r="F837" i="26"/>
  <c r="F836" i="26"/>
  <c r="F835" i="26"/>
  <c r="F834" i="26"/>
  <c r="F833" i="26"/>
  <c r="F832" i="26"/>
  <c r="F831" i="26"/>
  <c r="F830" i="26"/>
  <c r="F829" i="26"/>
  <c r="F828" i="26"/>
  <c r="F827" i="26"/>
  <c r="F826" i="26"/>
  <c r="F825" i="26"/>
  <c r="F824" i="26"/>
  <c r="F823" i="26"/>
  <c r="F822" i="26"/>
  <c r="F821" i="26"/>
  <c r="F818" i="26"/>
  <c r="F817" i="26"/>
  <c r="F815" i="26"/>
  <c r="F814" i="26"/>
  <c r="F914" i="26" s="1"/>
  <c r="F1104" i="26" s="1"/>
  <c r="D64" i="2" s="1"/>
  <c r="F813" i="26"/>
  <c r="F805" i="26"/>
  <c r="F803" i="26"/>
  <c r="F801" i="26"/>
  <c r="F799" i="26"/>
  <c r="F797" i="26"/>
  <c r="F793" i="26"/>
  <c r="F791" i="26"/>
  <c r="F789" i="26"/>
  <c r="F787" i="26"/>
  <c r="F785" i="26"/>
  <c r="F781" i="26"/>
  <c r="F779" i="26"/>
  <c r="F807" i="26" s="1"/>
  <c r="F1103" i="26" s="1"/>
  <c r="F777" i="26"/>
  <c r="F775" i="26"/>
  <c r="F773" i="26"/>
  <c r="F762" i="26"/>
  <c r="F760" i="26"/>
  <c r="F758" i="26"/>
  <c r="F756" i="26"/>
  <c r="F754" i="26"/>
  <c r="F750" i="26"/>
  <c r="F748" i="26"/>
  <c r="F746" i="26"/>
  <c r="F744" i="26"/>
  <c r="F742" i="26"/>
  <c r="F740" i="26"/>
  <c r="F738" i="26"/>
  <c r="F736" i="26"/>
  <c r="F735" i="26"/>
  <c r="F734" i="26"/>
  <c r="F732" i="26"/>
  <c r="F730" i="26"/>
  <c r="F728" i="26"/>
  <c r="F764" i="26" s="1"/>
  <c r="F722" i="26"/>
  <c r="F720" i="26"/>
  <c r="F718" i="26"/>
  <c r="F716" i="26"/>
  <c r="F714" i="26"/>
  <c r="F712" i="26"/>
  <c r="F710" i="26"/>
  <c r="F708" i="26"/>
  <c r="F706" i="26"/>
  <c r="F705" i="26"/>
  <c r="F704" i="26"/>
  <c r="F702" i="26"/>
  <c r="F724" i="26" s="1"/>
  <c r="F700" i="26"/>
  <c r="F698" i="26"/>
  <c r="F692" i="26"/>
  <c r="F690" i="26"/>
  <c r="F688" i="26"/>
  <c r="F686" i="26"/>
  <c r="F684" i="26"/>
  <c r="F682" i="26"/>
  <c r="F680" i="26"/>
  <c r="F678" i="26"/>
  <c r="F676" i="26"/>
  <c r="F674" i="26"/>
  <c r="F672" i="26"/>
  <c r="F670" i="26"/>
  <c r="F668" i="26"/>
  <c r="F667" i="26"/>
  <c r="F666" i="26"/>
  <c r="F664" i="26"/>
  <c r="F662" i="26"/>
  <c r="F660" i="26"/>
  <c r="F694" i="26" s="1"/>
  <c r="F654" i="26"/>
  <c r="F652" i="26"/>
  <c r="F650" i="26"/>
  <c r="F648" i="26"/>
  <c r="F646" i="26"/>
  <c r="F644" i="26"/>
  <c r="F642" i="26"/>
  <c r="F640" i="26"/>
  <c r="F638" i="26"/>
  <c r="F636" i="26"/>
  <c r="F634" i="26"/>
  <c r="F632" i="26"/>
  <c r="F630" i="26"/>
  <c r="F628" i="26"/>
  <c r="F626" i="26"/>
  <c r="F624" i="26"/>
  <c r="F622" i="26"/>
  <c r="F621" i="26"/>
  <c r="F619" i="26"/>
  <c r="F617" i="26"/>
  <c r="F616" i="26"/>
  <c r="F615" i="26"/>
  <c r="F614" i="26"/>
  <c r="F613" i="26"/>
  <c r="F611" i="26"/>
  <c r="F609" i="26"/>
  <c r="F656" i="26" s="1"/>
  <c r="F603" i="26"/>
  <c r="F601" i="26"/>
  <c r="F599" i="26"/>
  <c r="F597" i="26"/>
  <c r="F595" i="26"/>
  <c r="F593" i="26"/>
  <c r="F591" i="26"/>
  <c r="F589" i="26"/>
  <c r="F587" i="26"/>
  <c r="F585" i="26"/>
  <c r="F583" i="26"/>
  <c r="F581" i="26"/>
  <c r="F579" i="26"/>
  <c r="F577" i="26"/>
  <c r="F575" i="26"/>
  <c r="F573" i="26"/>
  <c r="F571" i="26"/>
  <c r="F569" i="26"/>
  <c r="F567" i="26"/>
  <c r="F566" i="26"/>
  <c r="F564" i="26"/>
  <c r="F562" i="26"/>
  <c r="F560" i="26"/>
  <c r="F558" i="26"/>
  <c r="F556" i="26"/>
  <c r="F555" i="26"/>
  <c r="F554" i="26"/>
  <c r="F553" i="26"/>
  <c r="F552" i="26"/>
  <c r="F551" i="26"/>
  <c r="F550" i="26"/>
  <c r="F549" i="26"/>
  <c r="F548" i="26"/>
  <c r="F547" i="26"/>
  <c r="F543" i="26"/>
  <c r="F542" i="26"/>
  <c r="F541" i="26"/>
  <c r="F540" i="26"/>
  <c r="F539" i="26"/>
  <c r="F537" i="26"/>
  <c r="F535" i="26"/>
  <c r="F605" i="26" s="1"/>
  <c r="F523" i="26"/>
  <c r="F521" i="26"/>
  <c r="F519" i="26"/>
  <c r="F528" i="26" s="1"/>
  <c r="F1101" i="26" s="1"/>
  <c r="F509" i="26"/>
  <c r="F507" i="26"/>
  <c r="F505" i="26"/>
  <c r="F503" i="26"/>
  <c r="F502" i="26"/>
  <c r="F501" i="26"/>
  <c r="F500" i="26"/>
  <c r="F499" i="26"/>
  <c r="F498" i="26"/>
  <c r="F495" i="26"/>
  <c r="F493" i="26"/>
  <c r="F511" i="26" s="1"/>
  <c r="F1098" i="26" s="1"/>
  <c r="F487" i="26"/>
  <c r="F485" i="26"/>
  <c r="F483" i="26"/>
  <c r="F482" i="26"/>
  <c r="F481" i="26"/>
  <c r="F480" i="26"/>
  <c r="F479" i="26"/>
  <c r="F478" i="26"/>
  <c r="F477" i="26"/>
  <c r="F476" i="26"/>
  <c r="F474" i="26"/>
  <c r="F473" i="26"/>
  <c r="F472" i="26"/>
  <c r="F471" i="26"/>
  <c r="F470" i="26"/>
  <c r="F469" i="26"/>
  <c r="F468" i="26"/>
  <c r="F467" i="26"/>
  <c r="F466" i="26"/>
  <c r="F465" i="26"/>
  <c r="F464" i="26"/>
  <c r="F463" i="26"/>
  <c r="F462" i="26"/>
  <c r="F459" i="26"/>
  <c r="F457" i="26"/>
  <c r="F455" i="26"/>
  <c r="F453" i="26"/>
  <c r="F451" i="26"/>
  <c r="F447" i="26"/>
  <c r="F443" i="26"/>
  <c r="F439" i="26"/>
  <c r="F489" i="26" s="1"/>
  <c r="F1097" i="26" s="1"/>
  <c r="F432" i="26"/>
  <c r="F430" i="26"/>
  <c r="F428" i="26"/>
  <c r="F426" i="26"/>
  <c r="F424" i="26"/>
  <c r="F416" i="26"/>
  <c r="F414" i="26"/>
  <c r="F412" i="26"/>
  <c r="F410" i="26"/>
  <c r="F408" i="26"/>
  <c r="F406" i="26"/>
  <c r="F404" i="26"/>
  <c r="F402" i="26"/>
  <c r="F400" i="26"/>
  <c r="F398" i="26"/>
  <c r="F396" i="26"/>
  <c r="F394" i="26"/>
  <c r="F392" i="26"/>
  <c r="F390" i="26"/>
  <c r="F388" i="26"/>
  <c r="F386" i="26"/>
  <c r="F384" i="26"/>
  <c r="F382" i="26"/>
  <c r="F379" i="26"/>
  <c r="F377" i="26"/>
  <c r="F375" i="26"/>
  <c r="F373" i="26"/>
  <c r="F365" i="26"/>
  <c r="F363" i="26"/>
  <c r="F361" i="26"/>
  <c r="F434" i="26" s="1"/>
  <c r="F1096" i="26" s="1"/>
  <c r="F355" i="26"/>
  <c r="F353" i="26"/>
  <c r="F350" i="26"/>
  <c r="F348" i="26"/>
  <c r="F347" i="26"/>
  <c r="F344" i="26"/>
  <c r="F342" i="26"/>
  <c r="F339" i="26"/>
  <c r="F337" i="26"/>
  <c r="F336" i="26"/>
  <c r="F333" i="26"/>
  <c r="F332" i="26"/>
  <c r="F331" i="26"/>
  <c r="F328" i="26"/>
  <c r="F325" i="26"/>
  <c r="F322" i="26"/>
  <c r="F357" i="26" s="1"/>
  <c r="F1095" i="26" s="1"/>
  <c r="F315" i="26"/>
  <c r="F314" i="26"/>
  <c r="F313" i="26"/>
  <c r="F312" i="26"/>
  <c r="F311" i="26"/>
  <c r="F310" i="26"/>
  <c r="F307" i="26"/>
  <c r="F305" i="26"/>
  <c r="F304" i="26"/>
  <c r="F303" i="26"/>
  <c r="F302" i="26"/>
  <c r="F299" i="26"/>
  <c r="F298" i="26"/>
  <c r="F295" i="26"/>
  <c r="F294" i="26"/>
  <c r="F293" i="26"/>
  <c r="F292" i="26"/>
  <c r="F291" i="26"/>
  <c r="F290" i="26"/>
  <c r="F287" i="26"/>
  <c r="F286" i="26"/>
  <c r="F283" i="26"/>
  <c r="F280" i="26"/>
  <c r="F279" i="26"/>
  <c r="F278" i="26"/>
  <c r="F272" i="26"/>
  <c r="F269" i="26"/>
  <c r="F268" i="26"/>
  <c r="F265" i="26"/>
  <c r="F264" i="26"/>
  <c r="F263" i="26"/>
  <c r="F260" i="26"/>
  <c r="F259" i="26"/>
  <c r="F258" i="26"/>
  <c r="F257" i="26"/>
  <c r="F256" i="26"/>
  <c r="F255" i="26"/>
  <c r="F254" i="26"/>
  <c r="F253" i="26"/>
  <c r="F252" i="26"/>
  <c r="F249" i="26"/>
  <c r="F247" i="26"/>
  <c r="F246" i="26"/>
  <c r="F317" i="26" s="1"/>
  <c r="F1094" i="26" s="1"/>
  <c r="F239" i="26"/>
  <c r="F237" i="26"/>
  <c r="F233" i="26"/>
  <c r="F231" i="26"/>
  <c r="F229" i="26"/>
  <c r="F227" i="26"/>
  <c r="F225" i="26"/>
  <c r="F223" i="26"/>
  <c r="F221" i="26"/>
  <c r="F219" i="26"/>
  <c r="F216" i="26"/>
  <c r="F214" i="26"/>
  <c r="F212" i="26"/>
  <c r="F210" i="26"/>
  <c r="F208" i="26"/>
  <c r="F206" i="26"/>
  <c r="F204" i="26"/>
  <c r="F241" i="26" s="1"/>
  <c r="F1093" i="26" s="1"/>
  <c r="F194" i="26"/>
  <c r="F192" i="26"/>
  <c r="F190" i="26"/>
  <c r="F188" i="26"/>
  <c r="F186" i="26"/>
  <c r="F184" i="26"/>
  <c r="F183" i="26"/>
  <c r="F181" i="26"/>
  <c r="F179" i="26"/>
  <c r="F177" i="26"/>
  <c r="F176" i="26"/>
  <c r="F174" i="26"/>
  <c r="F172" i="26"/>
  <c r="F170" i="26"/>
  <c r="F196" i="26" s="1"/>
  <c r="F164" i="26"/>
  <c r="F162" i="26"/>
  <c r="F160" i="26"/>
  <c r="F158" i="26"/>
  <c r="F156" i="26"/>
  <c r="F154" i="26"/>
  <c r="F152" i="26"/>
  <c r="F150" i="26"/>
  <c r="F145" i="26"/>
  <c r="F144" i="26"/>
  <c r="F143" i="26"/>
  <c r="F142" i="26"/>
  <c r="F139" i="26"/>
  <c r="F137" i="26"/>
  <c r="F135" i="26"/>
  <c r="F133" i="26"/>
  <c r="F131" i="26"/>
  <c r="F130" i="26"/>
  <c r="F128" i="26"/>
  <c r="F127" i="26"/>
  <c r="F126" i="26"/>
  <c r="F124" i="26"/>
  <c r="F122" i="26"/>
  <c r="F120" i="26"/>
  <c r="F166" i="26" s="1"/>
  <c r="F114" i="26"/>
  <c r="F111" i="26"/>
  <c r="F109" i="26"/>
  <c r="F107" i="26"/>
  <c r="F105" i="26"/>
  <c r="F103" i="26"/>
  <c r="F101" i="26"/>
  <c r="F100" i="26"/>
  <c r="F99" i="26"/>
  <c r="F97" i="26"/>
  <c r="F95" i="26"/>
  <c r="F93" i="26"/>
  <c r="F116" i="26" s="1"/>
  <c r="F87" i="26"/>
  <c r="F85" i="26"/>
  <c r="F83" i="26"/>
  <c r="F81" i="26"/>
  <c r="F79" i="26"/>
  <c r="F78" i="26"/>
  <c r="F76" i="26"/>
  <c r="F74" i="26"/>
  <c r="F72" i="26"/>
  <c r="F70" i="26"/>
  <c r="F69" i="26"/>
  <c r="F68" i="26"/>
  <c r="F67" i="26"/>
  <c r="F66" i="26"/>
  <c r="F65" i="26"/>
  <c r="F63" i="26"/>
  <c r="F61" i="26"/>
  <c r="F59" i="26"/>
  <c r="F57" i="26"/>
  <c r="F55" i="26"/>
  <c r="F89" i="26" s="1"/>
  <c r="F1085" i="26" l="1"/>
  <c r="F1109" i="26" s="1"/>
  <c r="D69" i="2" s="1"/>
  <c r="F1063" i="26"/>
  <c r="F1108" i="26" s="1"/>
  <c r="D68" i="2" s="1"/>
  <c r="F766" i="26"/>
  <c r="F1102" i="26" s="1"/>
  <c r="F198" i="26"/>
  <c r="F1092" i="26" s="1"/>
  <c r="F1111" i="26" l="1"/>
  <c r="D185" i="20"/>
  <c r="F81" i="16"/>
  <c r="F80" i="16"/>
  <c r="F79" i="16"/>
  <c r="F72" i="16"/>
  <c r="F71" i="16"/>
  <c r="F65" i="16"/>
  <c r="F64" i="16"/>
  <c r="F63" i="16"/>
  <c r="F62" i="16"/>
  <c r="F21" i="16"/>
  <c r="F20" i="16"/>
  <c r="F32" i="13"/>
  <c r="F30" i="13"/>
  <c r="F27" i="13"/>
  <c r="F24" i="13"/>
  <c r="F21" i="13"/>
  <c r="F18" i="13"/>
  <c r="F15" i="13"/>
  <c r="F12" i="13"/>
  <c r="F9" i="13"/>
  <c r="F80" i="4" l="1"/>
  <c r="F18" i="4" l="1"/>
  <c r="F15" i="4"/>
  <c r="F11" i="4"/>
  <c r="G67" i="1"/>
  <c r="G68" i="1"/>
  <c r="F67" i="10" l="1"/>
  <c r="F68" i="10"/>
  <c r="F66" i="10"/>
  <c r="B10" i="2" l="1"/>
  <c r="B9" i="2"/>
  <c r="B6" i="2"/>
  <c r="B8" i="2"/>
  <c r="B11" i="2"/>
  <c r="B7" i="2"/>
  <c r="F7" i="4" l="1"/>
  <c r="B50" i="2" l="1"/>
  <c r="B49" i="2"/>
  <c r="B24" i="2" l="1"/>
  <c r="B25" i="2"/>
  <c r="B26" i="2"/>
  <c r="B27" i="2"/>
  <c r="B28" i="2"/>
  <c r="B29" i="2"/>
  <c r="B30" i="2"/>
  <c r="B31" i="2"/>
  <c r="B22" i="2"/>
  <c r="B394" i="12"/>
  <c r="B18" i="2"/>
  <c r="B17" i="2"/>
  <c r="B23" i="2" l="1"/>
  <c r="B43" i="2"/>
  <c r="B44" i="2"/>
  <c r="B45" i="2"/>
  <c r="B76" i="2" l="1"/>
  <c r="B77" i="2"/>
  <c r="B78" i="2"/>
  <c r="B79" i="2"/>
  <c r="B80" i="2"/>
  <c r="B75" i="2"/>
  <c r="B72" i="2" l="1"/>
  <c r="B73" i="2"/>
  <c r="B71" i="2"/>
  <c r="F35" i="13" l="1"/>
  <c r="F23" i="8" l="1"/>
  <c r="F24" i="8"/>
  <c r="F25" i="8"/>
  <c r="F26" i="8"/>
  <c r="F27" i="8"/>
  <c r="F22" i="8"/>
  <c r="F24" i="6"/>
  <c r="F72" i="4" l="1"/>
  <c r="F979" i="24" l="1"/>
  <c r="F107" i="23"/>
  <c r="F103" i="23"/>
  <c r="F101" i="23"/>
  <c r="F99" i="23"/>
  <c r="F97" i="23"/>
  <c r="F95" i="23"/>
  <c r="F93" i="23"/>
  <c r="F87" i="23"/>
  <c r="F81" i="23"/>
  <c r="F79" i="23"/>
  <c r="F77" i="23"/>
  <c r="F75" i="23"/>
  <c r="F73" i="23"/>
  <c r="F28" i="23"/>
  <c r="F30" i="23"/>
  <c r="F32" i="23"/>
  <c r="F34" i="23"/>
  <c r="F36" i="23"/>
  <c r="F38" i="23"/>
  <c r="F40" i="23"/>
  <c r="F42" i="23"/>
  <c r="F44" i="23"/>
  <c r="F46" i="23"/>
  <c r="F48" i="23"/>
  <c r="F50" i="23"/>
  <c r="F52" i="23"/>
  <c r="F54" i="23"/>
  <c r="F56" i="23"/>
  <c r="F58" i="23"/>
  <c r="F60" i="23"/>
  <c r="F62" i="23"/>
  <c r="F68" i="23"/>
  <c r="F985" i="24"/>
  <c r="F977" i="24"/>
  <c r="F975" i="24"/>
  <c r="F974" i="24"/>
  <c r="F971" i="24"/>
  <c r="F968" i="24"/>
  <c r="F965" i="24"/>
  <c r="F964" i="24"/>
  <c r="F963" i="24"/>
  <c r="F962" i="24"/>
  <c r="F961" i="24"/>
  <c r="F958" i="24"/>
  <c r="F955" i="24"/>
  <c r="F951" i="24"/>
  <c r="F947" i="24"/>
  <c r="F946" i="24"/>
  <c r="F945" i="24"/>
  <c r="F944" i="24"/>
  <c r="F940" i="24"/>
  <c r="F939" i="24"/>
  <c r="F938" i="24"/>
  <c r="F935" i="24"/>
  <c r="F934" i="24"/>
  <c r="F933" i="24"/>
  <c r="F929" i="24"/>
  <c r="F925" i="24"/>
  <c r="F924" i="24"/>
  <c r="F920" i="24"/>
  <c r="F919" i="24"/>
  <c r="F918" i="24"/>
  <c r="F917" i="24"/>
  <c r="F916" i="24"/>
  <c r="F912" i="24"/>
  <c r="F911" i="24"/>
  <c r="F908" i="24"/>
  <c r="F904" i="24"/>
  <c r="F902" i="24"/>
  <c r="F873" i="24"/>
  <c r="F846" i="24"/>
  <c r="F815" i="24"/>
  <c r="F811" i="24"/>
  <c r="F809" i="24"/>
  <c r="F805" i="24"/>
  <c r="F799" i="24"/>
  <c r="F797" i="24"/>
  <c r="F794" i="24"/>
  <c r="F792" i="24"/>
  <c r="F789" i="24"/>
  <c r="F773" i="24"/>
  <c r="F757" i="24"/>
  <c r="F756" i="24"/>
  <c r="F753" i="24"/>
  <c r="F752" i="24"/>
  <c r="F751" i="24"/>
  <c r="F748" i="24"/>
  <c r="F747" i="24"/>
  <c r="F746" i="24"/>
  <c r="F745" i="24"/>
  <c r="F744" i="24"/>
  <c r="F743" i="24"/>
  <c r="F740" i="24"/>
  <c r="F737" i="24"/>
  <c r="F736" i="24"/>
  <c r="F735" i="24"/>
  <c r="F734" i="24"/>
  <c r="F733" i="24"/>
  <c r="F730" i="24"/>
  <c r="F729" i="24"/>
  <c r="F728" i="24"/>
  <c r="F727" i="24"/>
  <c r="F726" i="24"/>
  <c r="F725" i="24"/>
  <c r="F724" i="24"/>
  <c r="F721" i="24"/>
  <c r="F720" i="24"/>
  <c r="F719" i="24"/>
  <c r="F718" i="24"/>
  <c r="F717" i="24"/>
  <c r="F716" i="24"/>
  <c r="F715" i="24"/>
  <c r="F712" i="24"/>
  <c r="F711" i="24"/>
  <c r="F710" i="24"/>
  <c r="F709" i="24"/>
  <c r="F708" i="24"/>
  <c r="F707" i="24"/>
  <c r="F704" i="24"/>
  <c r="F700" i="24"/>
  <c r="F699" i="24"/>
  <c r="F696" i="24"/>
  <c r="F693" i="24"/>
  <c r="F690" i="24"/>
  <c r="F669" i="24"/>
  <c r="F649" i="24"/>
  <c r="F629" i="24"/>
  <c r="F609" i="24"/>
  <c r="F589" i="24"/>
  <c r="F569" i="24"/>
  <c r="F549" i="24"/>
  <c r="F529" i="24"/>
  <c r="F505" i="24"/>
  <c r="F485" i="24"/>
  <c r="F457" i="24"/>
  <c r="F455" i="24"/>
  <c r="F451" i="24"/>
  <c r="F408" i="24"/>
  <c r="F405" i="24"/>
  <c r="F404" i="24"/>
  <c r="F403" i="24"/>
  <c r="F400" i="24"/>
  <c r="F399" i="24"/>
  <c r="F396" i="24"/>
  <c r="F395" i="24"/>
  <c r="F394" i="24"/>
  <c r="F393" i="24"/>
  <c r="F392" i="24"/>
  <c r="F391" i="24"/>
  <c r="F390" i="24"/>
  <c r="F389" i="24"/>
  <c r="F386" i="24"/>
  <c r="F385" i="24"/>
  <c r="F384" i="24"/>
  <c r="F383" i="24"/>
  <c r="F382" i="24"/>
  <c r="F381" i="24"/>
  <c r="F380" i="24"/>
  <c r="F379" i="24"/>
  <c r="F378" i="24"/>
  <c r="F377" i="24"/>
  <c r="D376" i="24"/>
  <c r="F374" i="24"/>
  <c r="F373" i="24"/>
  <c r="F372" i="24"/>
  <c r="F369" i="24"/>
  <c r="F366" i="24"/>
  <c r="F362" i="24"/>
  <c r="F359" i="24"/>
  <c r="F356" i="24"/>
  <c r="F338" i="24"/>
  <c r="F317" i="24"/>
  <c r="F314" i="24"/>
  <c r="F311" i="24"/>
  <c r="F294" i="24"/>
  <c r="F293" i="24"/>
  <c r="F290" i="24"/>
  <c r="F287" i="24"/>
  <c r="F284" i="24"/>
  <c r="F281" i="24"/>
  <c r="F278" i="24"/>
  <c r="F275" i="24"/>
  <c r="F272" i="24"/>
  <c r="F271" i="24"/>
  <c r="F270" i="24"/>
  <c r="F267" i="24"/>
  <c r="F266" i="24"/>
  <c r="F262" i="24"/>
  <c r="F259" i="24"/>
  <c r="F255" i="24"/>
  <c r="F251" i="24"/>
  <c r="F249" i="24"/>
  <c r="F247" i="24"/>
  <c r="F245" i="24"/>
  <c r="F243" i="24"/>
  <c r="F242" i="24"/>
  <c r="F239" i="24"/>
  <c r="F238" i="24"/>
  <c r="F235" i="24"/>
  <c r="F234" i="24"/>
  <c r="F231" i="24"/>
  <c r="F230" i="24"/>
  <c r="F229" i="24"/>
  <c r="F226" i="24"/>
  <c r="F225" i="24"/>
  <c r="F224" i="24"/>
  <c r="F223" i="24"/>
  <c r="F222" i="24"/>
  <c r="D221" i="24"/>
  <c r="D220" i="24"/>
  <c r="F218" i="24"/>
  <c r="D217" i="24"/>
  <c r="D216" i="24"/>
  <c r="F215" i="24"/>
  <c r="D213" i="24"/>
  <c r="F211" i="24"/>
  <c r="F207" i="24"/>
  <c r="F203" i="24"/>
  <c r="D201" i="24"/>
  <c r="D200" i="24"/>
  <c r="F199" i="24"/>
  <c r="D198" i="24"/>
  <c r="D197" i="24"/>
  <c r="F196" i="24"/>
  <c r="D195" i="24"/>
  <c r="F190" i="24"/>
  <c r="F174" i="24"/>
  <c r="F155" i="24"/>
  <c r="F151" i="24"/>
  <c r="F147" i="24"/>
  <c r="F144" i="24"/>
  <c r="F137" i="24"/>
  <c r="F132" i="24"/>
  <c r="F130" i="24"/>
  <c r="F127" i="24"/>
  <c r="F124" i="24"/>
  <c r="F121" i="24"/>
  <c r="F118" i="24"/>
  <c r="F115" i="24"/>
  <c r="F106" i="24"/>
  <c r="F96" i="24"/>
  <c r="F94" i="24"/>
  <c r="F91" i="24"/>
  <c r="F88" i="24"/>
  <c r="F85" i="24"/>
  <c r="F84" i="24"/>
  <c r="F81" i="24"/>
  <c r="F80" i="24"/>
  <c r="F77" i="24"/>
  <c r="F76" i="24"/>
  <c r="F73" i="24"/>
  <c r="F72" i="24"/>
  <c r="F69" i="24"/>
  <c r="F66" i="24"/>
  <c r="F65" i="24"/>
  <c r="F62" i="24"/>
  <c r="F61" i="24"/>
  <c r="F60" i="24"/>
  <c r="F59" i="24"/>
  <c r="F56" i="24"/>
  <c r="F53" i="24"/>
  <c r="F50" i="24"/>
  <c r="F47" i="24"/>
  <c r="F44" i="24"/>
  <c r="F41" i="24"/>
  <c r="F38" i="24"/>
  <c r="F35" i="24"/>
  <c r="F295" i="24" l="1"/>
  <c r="F991" i="24" s="1"/>
  <c r="D76" i="2" s="1"/>
  <c r="F410" i="24"/>
  <c r="F992" i="24" s="1"/>
  <c r="D77" i="2" s="1"/>
  <c r="F800" i="24"/>
  <c r="F993" i="24" s="1"/>
  <c r="D78" i="2" s="1"/>
  <c r="F97" i="24"/>
  <c r="F816" i="24"/>
  <c r="F986" i="24"/>
  <c r="F995" i="24" s="1"/>
  <c r="D80" i="2" s="1"/>
  <c r="F110" i="23"/>
  <c r="F116" i="23" s="1"/>
  <c r="D73" i="2" s="1"/>
  <c r="F69" i="23"/>
  <c r="F114" i="23" s="1"/>
  <c r="D71" i="2" s="1"/>
  <c r="F89" i="23"/>
  <c r="F115" i="23" s="1"/>
  <c r="D72" i="2" s="1"/>
  <c r="F990" i="24"/>
  <c r="D75" i="2" s="1"/>
  <c r="F994" i="24"/>
  <c r="D79" i="2" s="1"/>
  <c r="D74" i="2" l="1"/>
  <c r="D70" i="2"/>
  <c r="F119" i="23"/>
  <c r="D60" i="2"/>
  <c r="D52" i="2"/>
  <c r="F996" i="24"/>
  <c r="D51" i="2" l="1"/>
  <c r="F103" i="21"/>
  <c r="B432" i="21"/>
  <c r="B430" i="21"/>
  <c r="B428" i="21"/>
  <c r="B426" i="21"/>
  <c r="B424" i="21"/>
  <c r="B422" i="21"/>
  <c r="B420" i="21"/>
  <c r="F414" i="21"/>
  <c r="F409" i="21"/>
  <c r="F416" i="21" s="1"/>
  <c r="F432" i="21" s="1"/>
  <c r="F399" i="21"/>
  <c r="F395" i="21"/>
  <c r="F394" i="21"/>
  <c r="F390" i="21"/>
  <c r="D386" i="21"/>
  <c r="F386" i="21" s="1"/>
  <c r="F382" i="21"/>
  <c r="F378" i="21"/>
  <c r="F374" i="21"/>
  <c r="F401" i="21" s="1"/>
  <c r="F430" i="21" s="1"/>
  <c r="F366" i="21"/>
  <c r="F365" i="21"/>
  <c r="F361" i="21"/>
  <c r="F357" i="21"/>
  <c r="F353" i="21"/>
  <c r="F349" i="21"/>
  <c r="F344" i="21"/>
  <c r="F343" i="21"/>
  <c r="F342" i="21"/>
  <c r="F338" i="21"/>
  <c r="F334" i="21"/>
  <c r="F331" i="21"/>
  <c r="F328" i="21"/>
  <c r="F327" i="21"/>
  <c r="F326" i="21"/>
  <c r="F325" i="21"/>
  <c r="F324" i="21"/>
  <c r="F323" i="21"/>
  <c r="F322" i="21"/>
  <c r="F321" i="21"/>
  <c r="F320" i="21"/>
  <c r="F319" i="21"/>
  <c r="F318" i="21"/>
  <c r="F317" i="21"/>
  <c r="F313" i="21"/>
  <c r="F308" i="21"/>
  <c r="F303" i="21"/>
  <c r="F302" i="21"/>
  <c r="F301" i="21"/>
  <c r="F300" i="21"/>
  <c r="F299" i="21"/>
  <c r="F298" i="21"/>
  <c r="F297" i="21"/>
  <c r="F293" i="21"/>
  <c r="F289" i="21"/>
  <c r="F286" i="21"/>
  <c r="F283" i="21"/>
  <c r="F280" i="21"/>
  <c r="F277" i="21"/>
  <c r="F262" i="21"/>
  <c r="F258" i="21"/>
  <c r="F254" i="21"/>
  <c r="F251" i="21"/>
  <c r="F248" i="21"/>
  <c r="F244" i="21"/>
  <c r="F240" i="21"/>
  <c r="F236" i="21"/>
  <c r="F231" i="21"/>
  <c r="F230" i="21"/>
  <c r="F229" i="21"/>
  <c r="F228" i="21"/>
  <c r="F224" i="21"/>
  <c r="F223" i="21"/>
  <c r="F222" i="21"/>
  <c r="F221" i="21"/>
  <c r="F220" i="21"/>
  <c r="F215" i="21"/>
  <c r="F212" i="21"/>
  <c r="F209" i="21"/>
  <c r="F206" i="21"/>
  <c r="F203" i="21"/>
  <c r="F189" i="21"/>
  <c r="F188" i="21"/>
  <c r="F187" i="21"/>
  <c r="F183" i="21"/>
  <c r="F180" i="21"/>
  <c r="F177" i="21"/>
  <c r="F174" i="21"/>
  <c r="F171" i="21"/>
  <c r="F442" i="21" s="1"/>
  <c r="D49" i="2" s="1"/>
  <c r="F167" i="21"/>
  <c r="F164" i="21"/>
  <c r="F161" i="21"/>
  <c r="F158" i="21"/>
  <c r="F157" i="21"/>
  <c r="F153" i="21"/>
  <c r="F149" i="21"/>
  <c r="F145" i="21"/>
  <c r="F144" i="21"/>
  <c r="F143" i="21"/>
  <c r="F142" i="21"/>
  <c r="F138" i="21"/>
  <c r="F133" i="21"/>
  <c r="F132" i="21"/>
  <c r="F131" i="21"/>
  <c r="F127" i="21"/>
  <c r="F126" i="21"/>
  <c r="F125" i="21"/>
  <c r="F124" i="21"/>
  <c r="F115" i="21"/>
  <c r="F114" i="21"/>
  <c r="F110" i="21"/>
  <c r="F107" i="21"/>
  <c r="F99" i="21"/>
  <c r="F95" i="21"/>
  <c r="F91" i="21"/>
  <c r="F90" i="21"/>
  <c r="F89" i="21"/>
  <c r="F85" i="21"/>
  <c r="F81" i="21"/>
  <c r="F77" i="21"/>
  <c r="F76" i="21"/>
  <c r="F75" i="21"/>
  <c r="F71" i="21"/>
  <c r="F70" i="21"/>
  <c r="F69" i="21"/>
  <c r="F117" i="21" s="1"/>
  <c r="F60" i="21"/>
  <c r="F59" i="21"/>
  <c r="F58" i="21"/>
  <c r="F57" i="21"/>
  <c r="F56" i="21"/>
  <c r="F53" i="21"/>
  <c r="F47" i="21"/>
  <c r="F43" i="21"/>
  <c r="F39" i="21"/>
  <c r="F35" i="21"/>
  <c r="F26" i="21"/>
  <c r="B203" i="20"/>
  <c r="B47" i="2" s="1"/>
  <c r="B202" i="20"/>
  <c r="B46" i="2" s="1"/>
  <c r="B198" i="20"/>
  <c r="B42" i="2" s="1"/>
  <c r="B197" i="20"/>
  <c r="B41" i="2" s="1"/>
  <c r="B196" i="20"/>
  <c r="B40" i="2" s="1"/>
  <c r="A196" i="20"/>
  <c r="F189" i="20"/>
  <c r="F193" i="20" s="1"/>
  <c r="F203" i="20" s="1"/>
  <c r="D47" i="2" s="1"/>
  <c r="F183" i="20"/>
  <c r="F182" i="20"/>
  <c r="F181" i="20"/>
  <c r="F180" i="20"/>
  <c r="F179" i="20"/>
  <c r="F178" i="20"/>
  <c r="F177" i="20"/>
  <c r="F176" i="20"/>
  <c r="F175" i="20"/>
  <c r="F174" i="20"/>
  <c r="F170" i="20"/>
  <c r="F169" i="20"/>
  <c r="F168" i="20"/>
  <c r="F167" i="20"/>
  <c r="F166" i="20"/>
  <c r="F165" i="20"/>
  <c r="F164" i="20"/>
  <c r="F163" i="20"/>
  <c r="F162" i="20"/>
  <c r="F161" i="20"/>
  <c r="F160" i="20"/>
  <c r="F159" i="20"/>
  <c r="F154" i="20"/>
  <c r="F153" i="20"/>
  <c r="F152" i="20"/>
  <c r="F139" i="20"/>
  <c r="F137" i="20"/>
  <c r="F131" i="20"/>
  <c r="F130" i="20"/>
  <c r="F129" i="20"/>
  <c r="F123" i="20"/>
  <c r="F118" i="20"/>
  <c r="F111" i="20"/>
  <c r="F107" i="20"/>
  <c r="F106" i="20"/>
  <c r="F105" i="20"/>
  <c r="F99" i="20"/>
  <c r="F98" i="20"/>
  <c r="F97" i="20"/>
  <c r="F91" i="20"/>
  <c r="F90" i="20"/>
  <c r="F89" i="20"/>
  <c r="F88" i="20"/>
  <c r="F75" i="20"/>
  <c r="F80" i="20" s="1"/>
  <c r="F197" i="20" s="1"/>
  <c r="D41" i="2" s="1"/>
  <c r="F60" i="20"/>
  <c r="F56" i="20"/>
  <c r="F54" i="20"/>
  <c r="F53" i="20"/>
  <c r="D47" i="20"/>
  <c r="F46" i="20"/>
  <c r="F40" i="20"/>
  <c r="F39" i="20"/>
  <c r="F30" i="20"/>
  <c r="F21" i="20"/>
  <c r="F16" i="20"/>
  <c r="B48" i="19"/>
  <c r="A48" i="19"/>
  <c r="F46" i="19"/>
  <c r="F43" i="19"/>
  <c r="F42" i="19"/>
  <c r="F38" i="19"/>
  <c r="F37" i="19"/>
  <c r="F32" i="19"/>
  <c r="F25" i="19"/>
  <c r="F16" i="19"/>
  <c r="F15" i="19"/>
  <c r="F12" i="19"/>
  <c r="F11" i="19"/>
  <c r="F10" i="19"/>
  <c r="F9" i="19"/>
  <c r="F48" i="19" l="1"/>
  <c r="F368" i="21"/>
  <c r="F265" i="21"/>
  <c r="F443" i="21"/>
  <c r="F63" i="21"/>
  <c r="F437" i="21" s="1"/>
  <c r="F192" i="21"/>
  <c r="F424" i="21" s="1"/>
  <c r="F201" i="20"/>
  <c r="D45" i="2" s="1"/>
  <c r="F200" i="20"/>
  <c r="D44" i="2" s="1"/>
  <c r="F199" i="20"/>
  <c r="D43" i="2" s="1"/>
  <c r="F185" i="20"/>
  <c r="F202" i="20" s="1"/>
  <c r="D46" i="2" s="1"/>
  <c r="F145" i="20"/>
  <c r="F198" i="20" s="1"/>
  <c r="F47" i="20"/>
  <c r="F71" i="20" s="1"/>
  <c r="F196" i="20" s="1"/>
  <c r="D40" i="2" s="1"/>
  <c r="D38" i="2"/>
  <c r="F426" i="21"/>
  <c r="F428" i="21"/>
  <c r="F422" i="21"/>
  <c r="B22" i="18"/>
  <c r="A22" i="18"/>
  <c r="F20" i="18"/>
  <c r="F17" i="18"/>
  <c r="F16" i="18"/>
  <c r="D42" i="2" l="1"/>
  <c r="F22" i="18"/>
  <c r="D37" i="2" s="1"/>
  <c r="D50" i="2"/>
  <c r="D48" i="2" s="1"/>
  <c r="F444" i="21"/>
  <c r="F420" i="21"/>
  <c r="F204" i="20"/>
  <c r="D39" i="2" s="1"/>
  <c r="F435" i="21"/>
  <c r="B36" i="17"/>
  <c r="A36" i="17"/>
  <c r="F35" i="17"/>
  <c r="F34" i="17"/>
  <c r="F36" i="17" l="1"/>
  <c r="D36" i="2" s="1"/>
  <c r="B111" i="16"/>
  <c r="A111" i="16"/>
  <c r="F109" i="16"/>
  <c r="F107" i="16"/>
  <c r="F104" i="16"/>
  <c r="F103" i="16"/>
  <c r="F95" i="16"/>
  <c r="F94" i="16"/>
  <c r="F93" i="16"/>
  <c r="F91" i="16"/>
  <c r="F90" i="16"/>
  <c r="F55" i="16"/>
  <c r="F54" i="16"/>
  <c r="F49" i="16"/>
  <c r="F48" i="16"/>
  <c r="F42" i="16"/>
  <c r="F41" i="16"/>
  <c r="F35" i="16"/>
  <c r="F34" i="16"/>
  <c r="F28" i="16"/>
  <c r="F27" i="16"/>
  <c r="F111" i="16" l="1"/>
  <c r="D35" i="2" s="1"/>
  <c r="B42" i="15"/>
  <c r="A42" i="15"/>
  <c r="F39" i="15"/>
  <c r="F38" i="15"/>
  <c r="F29" i="15"/>
  <c r="F24" i="15"/>
  <c r="F19" i="15"/>
  <c r="F18" i="15"/>
  <c r="F42" i="15" l="1"/>
  <c r="D34" i="2" s="1"/>
  <c r="B100" i="14"/>
  <c r="A100" i="14"/>
  <c r="F97" i="14"/>
  <c r="F96" i="14"/>
  <c r="F93" i="14"/>
  <c r="F91" i="14"/>
  <c r="F88" i="14"/>
  <c r="F83" i="14"/>
  <c r="F77" i="14"/>
  <c r="F76" i="14"/>
  <c r="F75" i="14"/>
  <c r="F74" i="14"/>
  <c r="F73" i="14"/>
  <c r="F72" i="14"/>
  <c r="F64" i="14"/>
  <c r="F63" i="14"/>
  <c r="F62" i="14"/>
  <c r="F61" i="14"/>
  <c r="F55" i="14"/>
  <c r="F54" i="14"/>
  <c r="F48" i="14"/>
  <c r="F47" i="14"/>
  <c r="D44" i="14"/>
  <c r="F44" i="14" s="1"/>
  <c r="F43" i="14"/>
  <c r="F42" i="14"/>
  <c r="F41" i="14"/>
  <c r="F33" i="14"/>
  <c r="F32" i="14"/>
  <c r="F31" i="14"/>
  <c r="F30" i="14"/>
  <c r="F29" i="14"/>
  <c r="F28" i="14"/>
  <c r="F27" i="14"/>
  <c r="F26" i="14"/>
  <c r="F25" i="14"/>
  <c r="F24" i="14"/>
  <c r="F23" i="14"/>
  <c r="F100" i="14" l="1"/>
  <c r="D33" i="2"/>
  <c r="D32" i="2"/>
  <c r="F384" i="12" l="1"/>
  <c r="F381" i="12"/>
  <c r="F378" i="12"/>
  <c r="F375" i="12"/>
  <c r="F366" i="12"/>
  <c r="F365" i="12"/>
  <c r="F355" i="12"/>
  <c r="F350" i="12"/>
  <c r="F343" i="12"/>
  <c r="F340" i="12"/>
  <c r="F335" i="12"/>
  <c r="F332" i="12"/>
  <c r="F329" i="12"/>
  <c r="F326" i="12"/>
  <c r="F321" i="12"/>
  <c r="F318" i="12"/>
  <c r="F314" i="12"/>
  <c r="F310" i="12"/>
  <c r="F307" i="12"/>
  <c r="F304" i="12"/>
  <c r="F301" i="12"/>
  <c r="F298" i="12"/>
  <c r="F294" i="12"/>
  <c r="F291" i="12"/>
  <c r="F288" i="12"/>
  <c r="F284" i="12"/>
  <c r="F281" i="12"/>
  <c r="F278" i="12"/>
  <c r="F275" i="12"/>
  <c r="F272" i="12"/>
  <c r="F269" i="12"/>
  <c r="F261" i="12"/>
  <c r="F255" i="12"/>
  <c r="F249" i="12"/>
  <c r="F240" i="12"/>
  <c r="F234" i="12"/>
  <c r="F228" i="12"/>
  <c r="F222" i="12"/>
  <c r="F216" i="12"/>
  <c r="F210" i="12"/>
  <c r="F204" i="12"/>
  <c r="F198" i="12"/>
  <c r="F190" i="12"/>
  <c r="F182" i="12"/>
  <c r="F176" i="12"/>
  <c r="F168" i="12"/>
  <c r="F162" i="12"/>
  <c r="F151" i="12"/>
  <c r="F150" i="12"/>
  <c r="F146" i="12"/>
  <c r="F143" i="12"/>
  <c r="F140" i="12"/>
  <c r="F137" i="12"/>
  <c r="F134" i="12"/>
  <c r="F130" i="12"/>
  <c r="F127" i="12"/>
  <c r="F124" i="12"/>
  <c r="F121" i="12"/>
  <c r="F118" i="12"/>
  <c r="F115" i="12"/>
  <c r="F112" i="12"/>
  <c r="F109" i="12"/>
  <c r="F104" i="12"/>
  <c r="F101" i="12"/>
  <c r="F98" i="12"/>
  <c r="F95" i="12"/>
  <c r="F92" i="12"/>
  <c r="F89" i="12"/>
  <c r="F86" i="12"/>
  <c r="F83" i="12"/>
  <c r="F80" i="12"/>
  <c r="F77" i="12"/>
  <c r="F72" i="12"/>
  <c r="F69" i="12"/>
  <c r="F66" i="12"/>
  <c r="F63" i="12"/>
  <c r="F60" i="12"/>
  <c r="F57" i="12"/>
  <c r="F54" i="12"/>
  <c r="F51" i="12"/>
  <c r="F48" i="12"/>
  <c r="F45" i="12"/>
  <c r="F42" i="12"/>
  <c r="F263" i="12" l="1"/>
  <c r="F397" i="12" s="1"/>
  <c r="D26" i="2" s="1"/>
  <c r="F152" i="12"/>
  <c r="F396" i="12" s="1"/>
  <c r="D25" i="2" s="1"/>
  <c r="F322" i="12"/>
  <c r="F401" i="12" s="1"/>
  <c r="D28" i="2" s="1"/>
  <c r="F386" i="12"/>
  <c r="F406" i="12" s="1"/>
  <c r="D31" i="2" s="1"/>
  <c r="F336" i="12"/>
  <c r="F402" i="12" s="1"/>
  <c r="D29" i="2" s="1"/>
  <c r="F368" i="12"/>
  <c r="F73" i="12"/>
  <c r="F394" i="12" s="1"/>
  <c r="D23" i="2" s="1"/>
  <c r="F105" i="12"/>
  <c r="F395" i="12" s="1"/>
  <c r="D24" i="2" s="1"/>
  <c r="B103" i="11"/>
  <c r="A103" i="11"/>
  <c r="F101" i="11"/>
  <c r="F97" i="11"/>
  <c r="F93" i="11"/>
  <c r="F89" i="11"/>
  <c r="F85" i="11"/>
  <c r="F81" i="11"/>
  <c r="F77" i="11"/>
  <c r="F76" i="11"/>
  <c r="F72" i="11"/>
  <c r="F66" i="11"/>
  <c r="F62" i="11"/>
  <c r="F58" i="11"/>
  <c r="F52" i="11"/>
  <c r="F43" i="11"/>
  <c r="F36" i="11"/>
  <c r="F35" i="11"/>
  <c r="F34" i="11"/>
  <c r="F26" i="11"/>
  <c r="F20" i="11"/>
  <c r="D22" i="2" l="1"/>
  <c r="F153" i="12"/>
  <c r="F398" i="12" s="1"/>
  <c r="F369" i="12"/>
  <c r="F403" i="12" s="1"/>
  <c r="F264" i="12"/>
  <c r="F103" i="11"/>
  <c r="D20" i="2" s="1"/>
  <c r="B70" i="10"/>
  <c r="A70" i="10"/>
  <c r="F61" i="10"/>
  <c r="F60" i="10"/>
  <c r="F59" i="10"/>
  <c r="F58" i="10"/>
  <c r="F50" i="10"/>
  <c r="F49" i="10"/>
  <c r="F48" i="10"/>
  <c r="F47" i="10"/>
  <c r="F46" i="10"/>
  <c r="F45" i="10"/>
  <c r="F44" i="10"/>
  <c r="F35" i="10"/>
  <c r="F29" i="10"/>
  <c r="F28" i="10"/>
  <c r="F27" i="10"/>
  <c r="F21" i="10"/>
  <c r="F20" i="10"/>
  <c r="F70" i="10"/>
  <c r="F404" i="12" l="1"/>
  <c r="D30" i="2"/>
  <c r="D27" i="2" s="1"/>
  <c r="D21" i="2" s="1"/>
  <c r="D19" i="2"/>
  <c r="F388" i="12"/>
  <c r="B216" i="9"/>
  <c r="A216" i="9"/>
  <c r="F214" i="9"/>
  <c r="F208" i="9"/>
  <c r="F207" i="9"/>
  <c r="F206" i="9"/>
  <c r="F201" i="9"/>
  <c r="F200" i="9"/>
  <c r="F196" i="9"/>
  <c r="F192" i="9"/>
  <c r="F188" i="9"/>
  <c r="F184" i="9"/>
  <c r="D183" i="9"/>
  <c r="F183" i="9" s="1"/>
  <c r="F182" i="9"/>
  <c r="F181" i="9"/>
  <c r="F180" i="9"/>
  <c r="F176" i="9"/>
  <c r="F175" i="9"/>
  <c r="F171" i="9"/>
  <c r="F170" i="9"/>
  <c r="F169" i="9"/>
  <c r="F165" i="9"/>
  <c r="F164" i="9"/>
  <c r="F163" i="9"/>
  <c r="F162" i="9"/>
  <c r="F158" i="9"/>
  <c r="F157" i="9"/>
  <c r="F153" i="9"/>
  <c r="F152" i="9"/>
  <c r="F148" i="9"/>
  <c r="F147" i="9"/>
  <c r="F146" i="9"/>
  <c r="F142" i="9"/>
  <c r="F141" i="9"/>
  <c r="F140" i="9"/>
  <c r="F139" i="9"/>
  <c r="F135" i="9"/>
  <c r="F134" i="9"/>
  <c r="F133" i="9"/>
  <c r="F132" i="9"/>
  <c r="F128" i="9"/>
  <c r="F127" i="9"/>
  <c r="F126" i="9"/>
  <c r="F122" i="9"/>
  <c r="F121" i="9"/>
  <c r="F120" i="9"/>
  <c r="F119" i="9"/>
  <c r="F115" i="9"/>
  <c r="F114" i="9"/>
  <c r="F113" i="9"/>
  <c r="F109" i="9"/>
  <c r="F108" i="9"/>
  <c r="F107" i="9"/>
  <c r="F106" i="9"/>
  <c r="F105" i="9"/>
  <c r="F104" i="9"/>
  <c r="F100" i="9"/>
  <c r="F99" i="9"/>
  <c r="F98" i="9"/>
  <c r="F97" i="9"/>
  <c r="F96" i="9"/>
  <c r="F92" i="9"/>
  <c r="F91" i="9"/>
  <c r="F90" i="9"/>
  <c r="F89" i="9"/>
  <c r="F88" i="9"/>
  <c r="F84" i="9"/>
  <c r="F83" i="9"/>
  <c r="F82" i="9"/>
  <c r="F78" i="9"/>
  <c r="F77" i="9"/>
  <c r="F76" i="9"/>
  <c r="F75" i="9"/>
  <c r="F74" i="9"/>
  <c r="F70" i="9"/>
  <c r="F69" i="9"/>
  <c r="F68" i="9"/>
  <c r="F67" i="9"/>
  <c r="F63" i="9"/>
  <c r="F62" i="9"/>
  <c r="F61" i="9"/>
  <c r="F57" i="9"/>
  <c r="F56" i="9"/>
  <c r="F55" i="9"/>
  <c r="F51" i="9"/>
  <c r="F50" i="9"/>
  <c r="F49" i="9"/>
  <c r="F48" i="9"/>
  <c r="F42" i="9"/>
  <c r="F39" i="9"/>
  <c r="F218" i="9" l="1"/>
  <c r="D17" i="2" s="1"/>
  <c r="F216" i="9"/>
  <c r="D16" i="2" s="1"/>
  <c r="F219" i="9"/>
  <c r="D18" i="2" s="1"/>
  <c r="B87" i="8"/>
  <c r="A87" i="8"/>
  <c r="F84" i="8"/>
  <c r="F76" i="8"/>
  <c r="F77" i="8"/>
  <c r="F75" i="8"/>
  <c r="F62" i="8"/>
  <c r="F61" i="8"/>
  <c r="F60" i="8"/>
  <c r="F59" i="8"/>
  <c r="F58" i="8"/>
  <c r="F44" i="8"/>
  <c r="F43" i="8"/>
  <c r="F42" i="8"/>
  <c r="F41" i="8"/>
  <c r="F87" i="8" l="1"/>
  <c r="D15" i="2" s="1"/>
  <c r="B98" i="7"/>
  <c r="A98" i="7"/>
  <c r="F96" i="7"/>
  <c r="F88" i="7"/>
  <c r="F84" i="7"/>
  <c r="F83" i="7"/>
  <c r="F79" i="7"/>
  <c r="F78" i="7"/>
  <c r="F64" i="7"/>
  <c r="F54" i="7"/>
  <c r="F44" i="7"/>
  <c r="F34" i="7"/>
  <c r="F24" i="7"/>
  <c r="D14" i="2" l="1"/>
  <c r="B30" i="6"/>
  <c r="A30" i="6"/>
  <c r="F28" i="6"/>
  <c r="F23" i="6"/>
  <c r="F19" i="6"/>
  <c r="F17" i="6"/>
  <c r="F16" i="6"/>
  <c r="F15" i="6"/>
  <c r="F30" i="6" l="1"/>
  <c r="D13" i="2" s="1"/>
  <c r="F97" i="5"/>
  <c r="F96" i="5"/>
  <c r="F90" i="5"/>
  <c r="F89" i="5"/>
  <c r="F88" i="5"/>
  <c r="F84" i="5"/>
  <c r="F83" i="5"/>
  <c r="F82" i="5"/>
  <c r="F78" i="5"/>
  <c r="F77" i="5"/>
  <c r="F76" i="5"/>
  <c r="F73" i="5"/>
  <c r="F69" i="5"/>
  <c r="F65" i="5"/>
  <c r="F61" i="5"/>
  <c r="F60" i="5"/>
  <c r="F59" i="5"/>
  <c r="D58" i="5"/>
  <c r="F58" i="5" s="1"/>
  <c r="F54" i="5"/>
  <c r="F50" i="5"/>
  <c r="F46" i="5"/>
  <c r="F42" i="5"/>
  <c r="F38" i="5"/>
  <c r="F34" i="5"/>
  <c r="F30" i="5"/>
  <c r="F26" i="5"/>
  <c r="F22" i="5"/>
  <c r="F21" i="5"/>
  <c r="F17" i="5"/>
  <c r="F16" i="5"/>
  <c r="F12" i="5"/>
  <c r="F8" i="5"/>
  <c r="F99" i="5" l="1"/>
  <c r="D12" i="2" s="1"/>
  <c r="F125" i="4"/>
  <c r="F121" i="4"/>
  <c r="F117" i="4"/>
  <c r="F113" i="4"/>
  <c r="F109" i="4"/>
  <c r="F105" i="4"/>
  <c r="F101" i="4"/>
  <c r="F97" i="4"/>
  <c r="F93" i="4"/>
  <c r="F89" i="4"/>
  <c r="F85" i="4"/>
  <c r="F84" i="4"/>
  <c r="F79" i="4"/>
  <c r="F78" i="4"/>
  <c r="F74" i="4"/>
  <c r="F73" i="4"/>
  <c r="F71" i="4"/>
  <c r="F135" i="4" s="1"/>
  <c r="D10" i="2" s="1"/>
  <c r="F70" i="4"/>
  <c r="F134" i="4" s="1"/>
  <c r="D9" i="2" s="1"/>
  <c r="F69" i="4"/>
  <c r="F68" i="4"/>
  <c r="F64" i="4"/>
  <c r="F63" i="4"/>
  <c r="F59" i="4"/>
  <c r="F58" i="4"/>
  <c r="F54" i="4"/>
  <c r="F53" i="4"/>
  <c r="F49" i="4"/>
  <c r="F48" i="4"/>
  <c r="F44" i="4"/>
  <c r="F43" i="4"/>
  <c r="F39" i="4"/>
  <c r="F38" i="4"/>
  <c r="F34" i="4"/>
  <c r="F33" i="4"/>
  <c r="F29" i="4"/>
  <c r="F28" i="4"/>
  <c r="F24" i="4"/>
  <c r="F23" i="4"/>
  <c r="F131" i="4" s="1"/>
  <c r="D6" i="2" s="1"/>
  <c r="F132" i="4" l="1"/>
  <c r="D7" i="2" s="1"/>
  <c r="F136" i="4"/>
  <c r="D11" i="2" s="1"/>
  <c r="F133" i="4"/>
  <c r="D8" i="2" s="1"/>
  <c r="F127" i="4"/>
  <c r="C99" i="1"/>
  <c r="B99" i="1"/>
  <c r="G97" i="1"/>
  <c r="G93" i="1"/>
  <c r="G89" i="1"/>
  <c r="G85" i="1"/>
  <c r="G80" i="1"/>
  <c r="G79" i="1"/>
  <c r="G74" i="1"/>
  <c r="G69" i="1"/>
  <c r="G62" i="1"/>
  <c r="G58" i="1"/>
  <c r="G54" i="1"/>
  <c r="G50" i="1"/>
  <c r="G46" i="1"/>
  <c r="G42" i="1"/>
  <c r="G37" i="1"/>
  <c r="G32" i="1"/>
  <c r="G28" i="1"/>
  <c r="G24" i="1"/>
  <c r="G20" i="1"/>
  <c r="G16" i="1"/>
  <c r="G12" i="1"/>
  <c r="D5" i="2" l="1"/>
  <c r="F137" i="4"/>
  <c r="G99" i="1"/>
  <c r="D4" i="2" s="1"/>
  <c r="D82" i="2" l="1"/>
</calcChain>
</file>

<file path=xl/sharedStrings.xml><?xml version="1.0" encoding="utf-8"?>
<sst xmlns="http://schemas.openxmlformats.org/spreadsheetml/2006/main" count="6607" uniqueCount="3326">
  <si>
    <t>Redni
broj</t>
  </si>
  <si>
    <t>O p i s   r a d o v a</t>
  </si>
  <si>
    <t>Jedinica
mjere</t>
  </si>
  <si>
    <t>Količina radova</t>
  </si>
  <si>
    <t>Jedinična cijena (kn)</t>
  </si>
  <si>
    <t>Ukupna cijena
(kn)</t>
  </si>
  <si>
    <t>A</t>
  </si>
  <si>
    <t>GRAĐEVINSKI RADOVI</t>
  </si>
  <si>
    <t>SVEUKUPNA REKAPITULACIJA RADOVA</t>
  </si>
  <si>
    <t xml:space="preserve"> SVEUKUPNO:</t>
  </si>
  <si>
    <t>0. Opći uvjeti</t>
  </si>
  <si>
    <t>Prije dostavljanja ponude, ponuđač je dužan provjeriti točne količine svih stavki troškovnika.</t>
  </si>
  <si>
    <t>Prije  počatka radova, izvođač je dužan pregledati  kompletnu dokumentaciju, te sve  nejasnoće ili eventualne  neispravnosti raspraviti  s  nadzornim  inženjerom  i  projektantom.</t>
  </si>
  <si>
    <t>Izvođač je dužan pridržavati se svih važećih hrvatskih zakona, propisa i normi iz područja gradnje..</t>
  </si>
  <si>
    <t xml:space="preserve"> U stavkama gdje se navodi određeni proizvod s dodatkom "ili jednakovrijedan", ponuditelj mora na za to predviđenim praznim mjestima troškovnika, prema odgovarajućim stavkama, navesti podatke o proizvodu i tipu odgovarajućeg proizvoda koji nudi te priložiti dokaze iz kojih će se vidjeti karakteristike jednakovrijednih materijala ili proizvoda koje ponuditelj nudi za stavke troškovnika gdje je ta mogućnost predviđena. Proizvodi koji su u dokumentaciji za nadmetanje navedeni kao primjeri smatraju se ponuđenima ako ponuditelj ne navede nikakve druge proizvode na za to predviđenom mjestu troškovnika predmeta nabave.</t>
  </si>
  <si>
    <t>Od trenutka preuzimanja gradilišta pa do primopredaje objekta izvođač je odgovoran za stvari i osobe koje se nalaze unutar gradilišta. U građevinski dnevnik se unose svi bitni podaci i događaji tijekom građenja (npr. meteorološke prilike, temperatura zraka i sl.), upisuju primjedbe projektanata, nalozi nadzornog inženjera i inspekcije. Tako registrirani zahtjevi obvezni su za Izvođača radova, s tim da je za svaku nepredviđenu višu radnju, kojom bi se povećalo ukupne troškove predviđene za izgradnju po ovom troškovniku, prethodno potrebna suglasnost investitora.</t>
  </si>
  <si>
    <t>Količine radova, koje nakon izvršenja čitavog posla nije moguće mjeriti neposrednom izmjerom treba po izvršenju pojedinog takvog rada preuzeti i ovjeriti nadzorni inženjer. Nadzorni inženjer i predstavnik izvođača radova unosit će u građevnu knjigu količine pojedinih takvih radova, s potrebnim skicama i izmjerama, te će svojim potpisima jamčiti za njihovu točnost. Samo tako utvrđeni radovi mogu se uzeti u obzir kod izrade privremenog ili konačnog obračuna radova.</t>
  </si>
  <si>
    <t>Radovi se izvode prema projektu, a u svim slučajevima potrebne izmjene ili dopune projekta ili njegovih dijelova, odluku o tome donosit će sporazumno projektant, nadzorni inženjer, investitor i predstavnik izvođača radova, a tu svoju odluku unositi će u građevni dnevnik. Sve izmjene ili dopune projekta, ili njegovih dijelova, za koje se po građevnom dnevniku ne može dokazati da su uslijedile po opisanom postupku, neće se obračunavati ni po privremenom ni po konačnom obračunu.</t>
  </si>
  <si>
    <t>U ovom troškovniku izložene cijene odnose se na jediničnu mjeru izvršenog rada. Prema tome, jedinične cijene obuhvaćaju sav rad, opremu, materijal, prijevoze, režiju gradilišta i uprave poduzeća, sva davanja te zaradu poduzeća. Sav montažni i sitni materijal je uključen i ne obračunava se zasebnim stavkama. Uključeni su sve vrste radova na izradi i montaži zaštitnih mjera i provizorija, sve vrste radova na montaži opreme, ispitivanja i parametriranja; po završetku svake faze i konačna ispitivanja po završetku svih radova, funkcionalne probe, podešenje i puštanje u probni rad, praćenje pogona i otklanjanje eventualnih nedostataka u jamstvenom roku, dodatni troškovi radne snage (dnevnice, prekovremeni i noćni rad) zbog izvođenja dijela radova u doba isključenog pogona, te svi ostali neimenovani pomoćni radovi i materijal, koji su potrebni za kompletno dovršenje radova po ovom troškovniku.</t>
  </si>
  <si>
    <t>Jediničnim cijenama obuhvaćeno je osiguranje i ocjenjivanje kakvoće, tj. svi troškovi prethodnih i tekućih ispitivanja kako osnovnih materijala, tako i poluproizvoda, te definitivno dovršenih radova u skladu s važećim tehničkim propisima, pravilnicima i standardima i Općim tehničkim uvjetima investitora. Stavke troškovnika odnose se na definitivno dovršene radove, ispitane po kvaliteti i funkcionalnosti od ovlaštenih institucija, te preuzete po nadzornoj službi Investitora, ukoliko nije u opisu izričito drukčije određeno.</t>
  </si>
  <si>
    <t>Jedinične cijene obuhvaćaju izradu geodetskog snimka izvedenog stanja (6 primjeraka), predanog i ovjerenog u katastru, izradu tehničke dokumentacije izvedenog stanja (6 primjeraka) koja uključuje izradu uputa za rukovanje i održavanje ugrađene opreme, obuku korisnika i izradu svih protokola o ispitivanju. Uključena je sva dokumentacija i troškovi potrebni za tehnički pregled.</t>
  </si>
  <si>
    <t>Sav materijal i oprema, koju izvođač dobavlja i ugrađuje, mora imati isprave o sukladnosti, u skladu sa važećim zakonima i propisima iz područja gradnje (tvornička ispitivanja i atesti, certifikati sukladnosti i sl.) i uvjerenja o kakvoći u skladu s važećim zakonima i propisima.</t>
  </si>
  <si>
    <t>Izvođačeva je obveza održavanje javnih cesta koje koristi u svrhu građenja te sanacija svih eventualnih oštećenja nastalih korištenjem. Po završetku radova ceste je potrebno dovesti u prvobitno stanje bez prava na naknadu troškova.</t>
  </si>
  <si>
    <t>Izvođač je dužan gradilište održavati čistim, a na kraju radova treba izvesti detaljno čišćenje. Nakon dovršenja gradnje predat će Izvoditelj radova posve uređeno gradilište i okolinu predstavniku Investitora uz obveznu prisutnost projektanta. Primjedbe dane od strane projektanta imaju istu težinu kao i primjedbe dane od strane nadzornog inženjera investitora.</t>
  </si>
  <si>
    <t>Izvođač je u okviru ugovorene cijene dužan izvršiti koordinaciju radova svih kooperanata na način da omogući kontinuirano odvijanje posla i zaštitu već izvedenih radova. Sva oštećenja nastala na već izvedenim radovima izvođač je dužan otkloniti o vlastitom trošku. Izvođač je dužan zaštititi postojeći teren s pripadajućom vegetacijom od oštećivanja tijekom izvođenja radova. Ako se površine postojećeg terena s pripadajućom vegetacijom oštete tijekom izvođenja radova, izvođač je dužan izvršiti biološku sanaciju iste, i to o svom trošku.</t>
  </si>
  <si>
    <t>Obveza izvođača je na propisan način zbrinuti višak materijala iz iskopa i otpad. Ta obveza također podrazumijeva pronalaženje lokacija odlagališta (gradske deponije ili slično), pribavljanje pripadajućih suglasnosti nadležnih komunalnih i drugih službi, nadzornog inženjera, glavnog projektanta i investitora, te sve ostale troškove za zbrinjavanje viška materijala i otpada, što je uključeno u jediničnu cijenu.</t>
  </si>
  <si>
    <t xml:space="preserve">       Ponuditelj:</t>
  </si>
  <si>
    <t xml:space="preserve">                   
  _________________________________
          (potpis ovlaštene osobe)</t>
  </si>
  <si>
    <t xml:space="preserve">            U _______________________________,  2019.god.</t>
  </si>
  <si>
    <t>1.</t>
  </si>
  <si>
    <t>ZEMLJANI I PRIPREMNI RADOVI</t>
  </si>
  <si>
    <t>Opća napomena:</t>
  </si>
  <si>
    <t>Ovi zemljani radovi obuhvaćaju iskope i nasipavanja na cijeloj parceli. Zemljani radovi ispod kolnih i pješačkih prometnica dati su u troškovniku uređenja prometnica.</t>
  </si>
  <si>
    <t>U jediničnu cijenu stavki obvezno uključiti sve utovare i odvoze na deponiju koju osigurava investitor na udaljenosti do 4 km od gradilišta, sva potrebna razupiranja, osiguranja iskopa od  urušavanja,  eventualna crpljenja vode, deponiranja materijala na gradilišnu deponiju, koeficijente rastresitosti (svi obračuni vršiti će se u sraslom stanju), sve  nabave i dopreme materijala, razastiranja, zbijanja, valjanja i slično i sve ostale osnovne i pomoćne radove i materijale do potpune funkcionalne gotovosti pojedine stavke ako opisom stavke nije drugačije određeno.</t>
  </si>
  <si>
    <t>1.1.</t>
  </si>
  <si>
    <t>paušal</t>
  </si>
  <si>
    <t>1.2.</t>
  </si>
  <si>
    <t>Nabava i postavljanje ploče za označavanje gradilišta</t>
  </si>
  <si>
    <t xml:space="preserve">Gradilište mora biti označeno pločom koja obvezno sadrži ime, odnosno tvrtku investitora, projektanta i izvođača, naziv i vrstu građevine koja se gradi, naziv državnog tijela koje je izdalo dozvolu na temelju koje se gradi, klasifikacijsku oznaku, urudžbeni broj i datum izdavanja te dozvole. </t>
  </si>
  <si>
    <t>Obračun po kom dobavljene i postavljene ograde.</t>
  </si>
  <si>
    <t>kom</t>
  </si>
  <si>
    <t>1.3.</t>
  </si>
  <si>
    <t>Iskop tla do razine za temeljenje - upravna zgrada</t>
  </si>
  <si>
    <t xml:space="preserve">Široki strojni iskop zemlje, dubine iskopa od kote -0,5 m do kote -1,75 m, uz sva potrebna osiguranja odnosno podupiranja, s djelomičnim odvozom na deponiju i djelomičnim odlaganjem u granicama parcele, za potrebe kasnijeg zatrpavanja. </t>
  </si>
  <si>
    <t>Obračun po stvarno izvedenim količinama.</t>
  </si>
  <si>
    <t>m³</t>
  </si>
  <si>
    <t>1.4.</t>
  </si>
  <si>
    <t>Iskop tla do razine za temeljenje - portirnica</t>
  </si>
  <si>
    <t xml:space="preserve">Široki strojni iskop zemlje, dubine iskopa od -0,5 m do -1,75 m, uz sva potrebna osiguranja odnosno podupiranja, s djelomičnim odvozom na deponij i djelomičnim odlaganjem u granicama parcele, za potrebe kasnijeg zatrpavanja. </t>
  </si>
  <si>
    <t>1.5.</t>
  </si>
  <si>
    <t>Iskop tla do razine za temeljenje ispod temeljnih stopa i greda te podne ploče - proizvodna hala, nadstrešnica i zatvoreno skladište</t>
  </si>
  <si>
    <t xml:space="preserve">Široki strojni iskop zemlje za temeljne stope od kote -0,5 m do kote -2,3 m, podnu ploču proizvodne hale i nadstrešnice od -0,5 do -0,85 i podnu ploču zatvorenog skladišta od -0,5 do -0,78 uz sva potrebna osiguranja odnosno podupiranja, s djelomičnim odvozom na deponij i djelomičnim odlaganjem u granicama parcele, za potrebe kasnijeg zatrpavanja.                                                          </t>
  </si>
  <si>
    <t>1.6.</t>
  </si>
  <si>
    <t>Uređenje temeljnog tla - mehaničkim zbijanjem - upravna zgrada</t>
  </si>
  <si>
    <t>Obuhvaća sav prijevoz, čišćenje, planiranje, izravnavanje, sušenje ili vlaženje i zbijanje temeljnog tla do zbijenosti min. 20 MPa</t>
  </si>
  <si>
    <t>Obračun po m² uređenog temeljnog tla.</t>
  </si>
  <si>
    <r>
      <t>m</t>
    </r>
    <r>
      <rPr>
        <vertAlign val="superscript"/>
        <sz val="10"/>
        <rFont val="Arial"/>
        <family val="2"/>
        <charset val="238"/>
      </rPr>
      <t>2</t>
    </r>
  </si>
  <si>
    <t>1.7.</t>
  </si>
  <si>
    <t>Uređenje temeljnog tla - mehaničkim zbijanjem - portirnica</t>
  </si>
  <si>
    <t>1.8.</t>
  </si>
  <si>
    <t>Uređenje temeljnog tla - mehaničkim zbijanjem - proizvodna hala, nadstrešnica i zatvoreno skladište</t>
  </si>
  <si>
    <t>1.9.</t>
  </si>
  <si>
    <t>Uređenje tla ispod podne ploče - mehaničkim zbijanjem - proizvodna hala i nadstrešnica</t>
  </si>
  <si>
    <t>1.10.</t>
  </si>
  <si>
    <t>Uređenje temeljnog tla - geotekstilom - upravna zgrada</t>
  </si>
  <si>
    <t>Obuhvaća materijal, prijevoz, upotrebu opreme i rad na postavljanju geotekstila mase 300 g/m2. Koristi se geotekstil namijenjen razdvajanju i pojačanju.</t>
  </si>
  <si>
    <r>
      <t xml:space="preserve">Obračun po m² uređenog temeljnog tla </t>
    </r>
    <r>
      <rPr>
        <sz val="10"/>
        <rFont val="Arial"/>
        <family val="2"/>
        <charset val="238"/>
      </rPr>
      <t>.</t>
    </r>
  </si>
  <si>
    <t>1.11.</t>
  </si>
  <si>
    <t>Uređenje temeljnog tla - geotekstilom - portirnica</t>
  </si>
  <si>
    <t>1.12.</t>
  </si>
  <si>
    <t>Uređenje temeljnog tla ispod temeljnih stopa i greda- geotekstilom - proizvodna hala, nadstrešnica i zatvoreno skladište</t>
  </si>
  <si>
    <t>1.13.</t>
  </si>
  <si>
    <t>Uređenje tla ispod podne ploče - geotekstilom - proizvodna hala i nadstrešnica</t>
  </si>
  <si>
    <t>1.14.</t>
  </si>
  <si>
    <t>Nasip pod objektom, modul zbijenosti 50MPa - upravna zgrada</t>
  </si>
  <si>
    <t xml:space="preserve">Obuhvaća nabavu  drobljenog kamenog materijala, prijevoz i ugradnju. Materijal se ugrađuje ispod temelja samaca (u debljini 60 cm), ispod temeljnih greda (u debljini 110 cm) i ispod podne ploče (u debljini 60 cm). Donja kota nasipa je -2,60 m u odnosu na kotu gotovog poda zgrade. </t>
  </si>
  <si>
    <t>Obračun po m³ ugrađenog i zbijenog materijala. U cijenu uključiti  izvještaj o provedenom ispitivanju zbijenosti podloge izrađen od strane ovlaštene institucije
NAPOMENA: Zbijanje se vrši u slojevima deblj. max 30 cm sa paralelnim razastiranjem i zbijanjem do potrebne zbijenosti. Modul zbijenosti Mz=min 50 MPa.</t>
  </si>
  <si>
    <t>ispod temeljnih stopa</t>
  </si>
  <si>
    <t>ispod veznih greda</t>
  </si>
  <si>
    <t>ispod podne ploče</t>
  </si>
  <si>
    <t>1.15.</t>
  </si>
  <si>
    <t>Nasip pod objektom, modul zbijenosti 50MPa - portirnica</t>
  </si>
  <si>
    <t>Obuhvaća nabavu  drobljenog kamenog materijala, prijevoz i ugradnju. Materijal se ugrađuje između trakastih temelja, ispod podne ploče (u debljini 65 cm). Donja kota nasipa je -1,00 m.</t>
  </si>
  <si>
    <t>1.16.</t>
  </si>
  <si>
    <t>Nasip pod objektom, modul zbijenosti 50MPa - proizvodna hala, nadstrešnica i zatvoreno skladište</t>
  </si>
  <si>
    <t xml:space="preserve">Obuhvaća nabavu  drobljenog kamenog materijala, prijevoz i ugradnju. Materijal se ugrađuje ispod temelja samaca (u debljini 50 cm), ispod temeljnih greda (u debljini 110 cm). Donja kota nasipa je -2,10 m u odnosu na kotu gotovog poda hale. </t>
  </si>
  <si>
    <t>1.17.</t>
  </si>
  <si>
    <t xml:space="preserve">Nasip ispod podne ploče, modul zbijenosti 80 MPa - proizvodna hala i nadstrešnica </t>
  </si>
  <si>
    <t xml:space="preserve">Obuhvaća nabavu  drobljenog kamenog materijala, prijevoz i ugradnju. Materijal se ugrađuje ispod podne ploče (u debljini 60 cm). Donja kota nasipa je -0,85 m u odnosu na kotu gotovog poda hale. </t>
  </si>
  <si>
    <t>Obračun po m³ ugrađenog i zbijenog materijala. U cijenu uključiti  izvještaj o provedenom ispitivanju zbijenosti podloge izrađen od strane ovlaštene institucije
NAPOMENA: Zbijanje se vrši u slojevima deblj. max 30 cm sa paralelnim razastiranjem i zbijanjem do potrebne zbijenosti. Modul zbijenosti Mz=min 80 MPa.</t>
  </si>
  <si>
    <t>1.18.</t>
  </si>
  <si>
    <t>Zatrpavanje drobljenim kamenim materijalom - upravna zgrada</t>
  </si>
  <si>
    <t>Obuhvaća nabavu  drobljenog kamenog materijala, prijevoz i ugradnju. Zatrpavanje se vrši s vanjske strane temelja. NAPOMENA: Zbijanje se vrši u slojevima deblj. max 30 cm sa paralelnim razastiranjem i zbijanjem do potrebne zbijenosti. Modul zbijenosti Mz=min 50 MPa.</t>
  </si>
  <si>
    <t>Obračun po m³ ugrađenog i zbijenog materijala.</t>
  </si>
  <si>
    <r>
      <t>m</t>
    </r>
    <r>
      <rPr>
        <vertAlign val="superscript"/>
        <sz val="10"/>
        <rFont val="Arial"/>
        <family val="2"/>
        <charset val="238"/>
      </rPr>
      <t>3</t>
    </r>
  </si>
  <si>
    <t>1.19.</t>
  </si>
  <si>
    <t>Zatrpavanje drobljenim kamenim materijalom - portirnica</t>
  </si>
  <si>
    <t>Obuhvaća nabavu  drobljenog kamenog materijala, prijevoz i ugradnju. Zatrpavanje se vrši s vanjske strane temelja do kote -0,5 m. NAPOMENA: Zbijanje se vrši u slojevima deblj. max 30 cm sa paralelnim razastiranjem i zbijanjem do potrebne zbijenosti. Modul zbijenosti Mz=min 50 MPa.</t>
  </si>
  <si>
    <t>1.20.</t>
  </si>
  <si>
    <t>Zatrpavanje drobljenim kamenim materijalom - proizvodna hala, nadstrešnica i zatvoreno skladište</t>
  </si>
  <si>
    <t>Obuhvaća nabavu  drobljenog kamenog materijala, prijevoz i ugradnju. Zatrpavanje se vrši s vanjske strane temelja do kote -0,5 m.  NAPOMENA: Zbijanje se vrši u slojevima deblj. max 30 cm sa paralelnim razastiranjem i zbijanjem do potrebne zbijenosti. Modul zbijenosti Mz=min 50 MPa.</t>
  </si>
  <si>
    <t>2.</t>
  </si>
  <si>
    <t>BETONSKI I ARMIRANOBETONSKI RADOVI</t>
  </si>
  <si>
    <t>2.1.</t>
  </si>
  <si>
    <t>Plan uzorkovanja betona</t>
  </si>
  <si>
    <t xml:space="preserve">Uzimanje i ispitivanje uzoraka (tekuće i kontrolno ispitivanje) s pratećom dokumentacijom, te izrada završnog izvješća s ocjenom o postignutoj kvaliteti betona od ovlaštene institucije prema projektnom rješenju. </t>
  </si>
  <si>
    <t>komplet</t>
  </si>
  <si>
    <t>2.2.</t>
  </si>
  <si>
    <t>AB temeljne stope - upravna zgrada</t>
  </si>
  <si>
    <t>Dobava, transport i ugradnja betona za izvedbu temelja samaca debljine 50 cm. Klasa betona C30/37, razred izloženosti XC2, razred konzistencije svježeg betona (razred slijeganjem) S3, maksimalno zrno agregata Dmax=32 mm. Rad obuhvaća sve potrebno za funkcionalnu izvedbu prema projektnom rješenju, uključujući potrebne skele za ugradnju betona, vibriranje betona, njegu betona i dr. Obračun se vrši po m³ ugrađenog betona prema projektnom rješenju. U cijenu oplate je uključena dobava, montaža i demontaža oplate.</t>
  </si>
  <si>
    <t>-</t>
  </si>
  <si>
    <t>beton</t>
  </si>
  <si>
    <t>oplata</t>
  </si>
  <si>
    <t>2.3.</t>
  </si>
  <si>
    <t>AB vezne grede, stubište i rampa za invalide - upravna zgrada</t>
  </si>
  <si>
    <t>Dobava, transport i ugradnja betona za izvedbu veznih greda širine 30 cm i visine 100 cm između nadtemeljnih stupova, stubište i rampu za invalide. Klasa betona C30/37, razred izloženosti XC2, razred konzistencije svježeg betona (razred slijeganjem) S3, maksimalno zrno agregata Dmax=32 mm. Rad obuhvaća sve potrebno za funkcionalnu izvedbu prema projektnom rješenju, uključujući potrebne skele za ugradnju betona, vibriranje betona, njegu betona i dr. Obračun se vrši po m³ ugrađenog betona prema projektnom rješenju. U cijenu oplate je uključena dobava, montaža i demontaža oplate.</t>
  </si>
  <si>
    <t>2.4.</t>
  </si>
  <si>
    <t>AB nadtemeljni stupovi - upravna zgrada</t>
  </si>
  <si>
    <t xml:space="preserve">Dobava, transport i ugradnja betona za izvedbu nadtemeljnih stupova 30×30 cm i 60×60 cm, visine 100 cm. Klasa betona C30/37, razred izloženosti XC2, razred konzistencije svježeg betona (razred slijeganjem) S3, maksimalno zrno agregata Dmax=32 mm. Rad obuhvaća sve potrebno za funkcionalnu izvedbu prema projektnom rješenju, uključujući potrebne skele za ugradnju betona, vibriranje betona, njegu betona i dr. Obračun se vrši po m³ ugrađenog betona prema projektnom rješenju. U cijenu uključiti ugradnju ankera za čeličnu konstrukciju. U cijenu oplate je uključena dobava, montaža i demontaža oplate. </t>
  </si>
  <si>
    <t>2.5.</t>
  </si>
  <si>
    <t>AB podna ploča - upravna zgrada</t>
  </si>
  <si>
    <t>AB podna ploča debljine 20 cm  (beton C30/37, razred izloženosti XM1, XD1 prema HRN EN 206-1).
Stavka obuhvaća sav materijal i rad potreban za funkcionalnu izvedbu, uključujući sve prijevoze, ugradnju, njegu betona i dr. Obračun se vrši po m3 ugrađenog betona prema projektnom rješenju. U cijenu oplate je uključena dobava, montaža i demontaža oplate.</t>
  </si>
  <si>
    <t>2.6.</t>
  </si>
  <si>
    <t>AB temeljna traka- portirnica</t>
  </si>
  <si>
    <t>Dobava, transport i ugradnja betona za izvedbu temeljnih traka. Klasa betona C30/37, razred izloženosti XC2, razred konzistencije svježeg betona (razred slijeganjem) S3, maksimalno zrno agregata Dmax=32 mm. Rad obuhvaća sve potrebno za funkcionalnu izvedbu prema projektnom rješenju, uključujući potrebne skele za ugradnju betona, vibriranje betona, njegu betona i dr. Obračun se vrši po m³ ugrađenog betona prema projektnom rješenju. U cijenu oplate je uključena dobava, montaža i demontaža oplate.</t>
  </si>
  <si>
    <t>2.7.</t>
  </si>
  <si>
    <t>AB vezne grede - portirnica</t>
  </si>
  <si>
    <t>Dobava, transport i ugradnja betona za izvedbu veznih greda visine 100 cm između nadtemeljnih stupova. Klasa betona C30/37, razred izloženosti XC2, razred konzistencije svježeg betona (razred slijeganjem) S3, maksimalno zrno agregata Dmax=32 mm. Rad obuhvaća sve potrebno za funkcionalnu izvedbu prema projektnom rješenju, uključujući potrebne skele za ugradnju betona, vibriranje betona, njegu betona i dr. Obračun se vrši po m³ ugrađenog betona prema projektnom rješenju. U cijenu oplate je uključena dobava, montaža i demontaža oplate.</t>
  </si>
  <si>
    <t>2.8.</t>
  </si>
  <si>
    <t>AB podna ploča - portirnica</t>
  </si>
  <si>
    <t>AB podna ploča debljine 15 cm  (beton C30/37, razred izloženosti XM1, XD1 prema HRN EN 206-1).
Podna ploča izvodi se povezana s okolnim temeljnim gredama.
Stavka obuhvaća sav materijal i rad potreban za funkcionalnu izvedbu, uključujući sve prijevoze, ugradnju, njegu betona i dr. Obračun se vrši po m3 ugrađenog betona prema projektnom rješenju.  U cijenu oplate je uključena dobava, montaža i demontaža oplate.</t>
  </si>
  <si>
    <t>2.9.</t>
  </si>
  <si>
    <t>AB temeljne stope - proizvodna hala, nadstrešnica i zatvoreno skladište</t>
  </si>
  <si>
    <t>Dobava, transport i ugradnja betona za izvedbu temelnih stopa debljine 50 cm. Klasa betona C30/37, razred izloženosti XC2, razred konzistencije svježeg betona (razred slijeganjem) S3, maksimalno zrno agregata Dmax=32 mm. Rad obuhvaća sve potrebno za funkcionalnu izvedbu prema projektnom rješenju, uključujući potrebne skele za ugradnju betona, vibriranje betona, njegu betona i dr. Obračun se vrši po m³ ugrađenog betona prema projektnom rješenju. U cijenu oplate je uključena dobava, montaža i demontaža oplate.</t>
  </si>
  <si>
    <t>2.10.</t>
  </si>
  <si>
    <t>AB vezne grede i nadtemeljni stupovi- proizvodna hala, nadstrešnica i zatvoreno skladište</t>
  </si>
  <si>
    <t>Dobava, transport i ugradnja betona za izvedbu veznih greda š/v 40/100 cm između nadtemeljnih stupova. Klasa betona C30/37, razred izloženosti XC2, razred konzistencije svježeg betona (razred slijeganjem) S3, maksimalno zrno agregata Dmax=32 mm. Rad obuhvaća sve potrebno za funkcionalnu izvedbu prema projektnom rješenju, uključujući potrebne skele za ugradnju betona, vibriranje betona, njegu betona i dr. Obračun se vrši po m³ ugrađenog betona prema projektnom rješenju. U cijenu oplate je uključena dobava, montaža i demontaža oplate.</t>
  </si>
  <si>
    <t>2.11.</t>
  </si>
  <si>
    <t>AB podna ploča 18 cm - proizvodna hala i nadstrešnica</t>
  </si>
  <si>
    <t>AB podna ploča hale debljine 18 cm  (beton C30/37, razred izloženosti XM1, XD1 prema HRN EN 206-1).
Podna ploča izvodi se povezana s temeljnim gredama (naliježu na grede). Predviđeno je 13 uzdužnih konstruktivnih dilatacija po 18 m i 3 poprečne konstruktivne dilatacije 20+2,4+20 m. Radne dilatacije se izvode sa dodatnim izrezivanjem betona 5x6m u gornjih 5 cm AB ploče. Rubovi konstruktivnih dilatacija su armirani građevinskom armaturom (šipkama ili mrežama) i ploča je dodatno armirana čeličnim vlaknima. Na spoju između pojednih dilatacija predviđen je trn za prijenos posmičnih sila koji omogućuje skupljanje ploče. Dilatacije u podnim pločama se brtve postavljanjem EPS-a debljine 2 cm i trajnoelastičnim kitom. Zaštita ruba betona kod dilatacijskih spojeva izvodi se čeličnim pocinčanim  profilima cca 30x30 koje su  usidrene  u betonsku  ploču  sa  obje strane reškedilatacijete i ugrađuju  prije betoniranja ploče. Zaštitni profili ne smiju izlazit van gornje  zaglađene  površine  ploče . Zaštita  sprečava oštećivanje  rubova od  lomljenja. Završna obrada ploče kvarcnim posipom,  obrada "helikopterom".  Stavka obuhvaća sav materijal i rad potreban za funkcionalnu izvedbu, uključujući sve prijevoze, ugradnju, njegu betona i dr. . Armatura, se obračunava posebno. Obračun se vrši po m³ ugrađenog betona prema projektnom rješenju. U cijenu oplate je uključena dobava, montaža i demontaža oplate. U cijenu uključiti izradu statičkog proračun ploče od strane isporučitelja vlakana. U jediničnu cijenu uključeno je izrezivanje radnih reški i ispuna reški trajnoelastičnim kitom.</t>
  </si>
  <si>
    <t>beton (obračun po m3 ugrađenog betona)</t>
  </si>
  <si>
    <t>oplata (obračun po m2)</t>
  </si>
  <si>
    <t>čelična vlakna (obračun po ugrađenim kg)</t>
  </si>
  <si>
    <t>kg</t>
  </si>
  <si>
    <t>EPS 2 cm (obračun po ugrađenom m2)</t>
  </si>
  <si>
    <t>dilatacijski trn duljine 60 cm prema detalju dilatatacijske reške</t>
  </si>
  <si>
    <t>kutni pocinčani profil 30x30x3 za zaštitu rubova (obračun po ugrađenom m')</t>
  </si>
  <si>
    <t>m'</t>
  </si>
  <si>
    <t>2.12.</t>
  </si>
  <si>
    <t>AB parapetni zidovi - proizvodna hala, nadstrešnica i zatvoreno skladište</t>
  </si>
  <si>
    <t>Dobava, transport i ugradnja betona za izvedbu parapetnih zidova visine 47 cm i debljine 30 cm između čeličnih stupova. Klasa betona C30/37, razred izloženosti XC2, razred konzistencije svježeg betona (razred slijeganjem) S3, maksimalno zrno agregata Dmax=32 mm. Rad obuhvaća sve potrebno za funkcionalnu izvedbu prema projektnom rješenju, uključujući potrebne skele za ugradnju betona, vibriranje betona, njegu betona i dr. Obračun se vrši po m³ ugrađenog betona prema projektnom rješenju. Dilatacije između parapeta izvode se postavljanjem EPS-a debljine 1 cm. Obračun se vrši po m2 ugrađenog EPS-a. U cijenu oplate je uključena dobava, montaža i demontaža oplate.</t>
  </si>
  <si>
    <t>EPS</t>
  </si>
  <si>
    <t>2.13.</t>
  </si>
  <si>
    <t>AB prelazne ploče - proizvodna hala, nadstrešnica i zatvoreno skladište</t>
  </si>
  <si>
    <t>Izrada AB prelazne ploče  u četverostranoj oplati  (beton C30/37, razred izloženosti XC4 prema HRN EN 206-1:2006). Ploče se izvode debljine od 20 cm. Obračun po m3, sa svim potrebnim materijalom, predradnjama, oplatom, armaturom, prijenosom i prijevozom, čišćenje nakon izvedbe radova. U cijenu oplate je uključena dobava, montaža i demontaža oplate.</t>
  </si>
  <si>
    <t>2.14.</t>
  </si>
  <si>
    <t>Armatura od betonskog čelika B500B (HRN EN 10080) - upravna zgrada - temeljne stope</t>
  </si>
  <si>
    <t xml:space="preserve">Dobava, izrada i montaža armature od betonskog čelika B500B (HRN EN 10080) prema planu savijanja i iskazu armature. Armaturu prije betoniranja pregledava nadzorni inženjer. Jedinična cijena uključuje sve potrebno za funkcionalnu izvedbu. </t>
  </si>
  <si>
    <t>Obračun se vrši po kg ugrađene armature prema proj. rješenju.</t>
  </si>
  <si>
    <t>2.15.</t>
  </si>
  <si>
    <t>Armatura od betonskog čelika B500B (HRN EN 10080) - upravna zgrada - vezne grede, nadtemeljni stupovi, stepenice i rampa za invalide</t>
  </si>
  <si>
    <t>2.16.</t>
  </si>
  <si>
    <t>Armatura od betonskog čelika B500B (HRN EN 10080) - upravna zgrada - podna ploča</t>
  </si>
  <si>
    <t>2.17.</t>
  </si>
  <si>
    <t>Armatura od betonskog čelika B500B (HRN EN 10080) - portirnica - temeljne trake</t>
  </si>
  <si>
    <t>Dobava, izrada i montaža armature od betonskog čelika B500B (HRN EN 10080) prema planu savijanja i iskazu armature. Armaturu prije betoniranja pregledava nadzorni inženjer. Jedinična cijena uključuje sve potrebno za funkcionalnu izvedbu. Obračun se vrši po kg ugrađene rebraste armature prema projektnom rješenju.</t>
  </si>
  <si>
    <t>2.18.</t>
  </si>
  <si>
    <t>Armatura od betonskog čelika B500B (HRN EN 10080) - portirnica - podna ploča</t>
  </si>
  <si>
    <t>Dobava, izrada i montaža armature od betonskog čelika B500B (HRN EN 10080) prema planu savijanja i iskazu armature. Armaturu prije betoniranja pregledava nadzorni inženjer. Jedinična cijena uključuje sve potrebno za funkcionalnu izvedbu.</t>
  </si>
  <si>
    <t>2.19.</t>
  </si>
  <si>
    <t>Armatura od betonskog čelika B500B (HRN EN 10080) - proizvodna hala, nadstrešnica i zatvoreno skladište - temeljne stope</t>
  </si>
  <si>
    <t>2.20.</t>
  </si>
  <si>
    <t>Armatura od betonskog čelika B500B (HRN EN 10080) - proizvodna hala, nadstrešnica i zatvoreno skladište - vezne grede i nadtemeljni stupovi</t>
  </si>
  <si>
    <t>2.21.</t>
  </si>
  <si>
    <t>Armatura od betonskog čelika B500B (HRN EN 10080) - proizvodna hala i nadstrešnica  - podna ploča</t>
  </si>
  <si>
    <t>2.22.</t>
  </si>
  <si>
    <t>Armatura od betonskog čelika B500B (HRN EN 10080) - proizvodna hala i zatvoreno skladište - parapetni zidovi</t>
  </si>
  <si>
    <t>2.23.</t>
  </si>
  <si>
    <t>Armatura od betonskog čelika B500B (HRN EN 10080) - proizvodna hala i zatvoreno skladište - prijelazne ploče</t>
  </si>
  <si>
    <t xml:space="preserve">ARMIRANOBETONSKI I TESARSKI RADOVI RADOVI  UKUPNO: </t>
  </si>
  <si>
    <t>A.1.</t>
  </si>
  <si>
    <t>ZEMLJANI RADOVI</t>
  </si>
  <si>
    <t>A.2.</t>
  </si>
  <si>
    <t>ARMIRANOBETONSKI I TESARSKI RADOVI</t>
  </si>
  <si>
    <t>3.</t>
  </si>
  <si>
    <t>ČELIČNA i SPREGNUTA KONSTRUKCIJA</t>
  </si>
  <si>
    <t>3.1.</t>
  </si>
  <si>
    <t>Unutarnja čelična konstrukcija - upravna zgrada</t>
  </si>
  <si>
    <t>Stavka se odnosi na čeličnu konstrukciju upravne zgrade koja se nalazi unutar građevine te uključuje dobavu materijala, izradu, dopremu i montažu čelične nosive konstrukcije prema projektnoj dokumentaciji koja uključuje sve spojne elemente sa priručnim materijalom. Čelična konstrukcija se sastoji od profila kvalitete S355 (HRN EN 10025), te mehaničkih spojnih sredstava kv. 10.9 (HRN EN 14399).  Sav rad, materijal i potrebna ispitivanja za su za razred izvođenja EXC3 prema HRN EN 1090. U cijenu uključiti i troškove antikorozivne zaštite bojanjem za razred izloženost C1 visoke trajnosti (H) prema HRN ISO 12944-2 .</t>
  </si>
  <si>
    <t>Obračun po kg izvedene čelične konstrukcije.</t>
  </si>
  <si>
    <t>3.2.</t>
  </si>
  <si>
    <t>Vanjska čelična konstrukcija - upravna zgrada</t>
  </si>
  <si>
    <t>Stavka se odnosi na čeličnu konstrukciju upravne zgrade koja se izvan građevine te uključuje dobavu materijala, izradu, dopremu i montažu čelične nosive konstrukcije prema projektnoj dokumentaciji koja uključuje sve spojne elemente sa priručnim materijalom. Čelična konstrukcija se sastoji od profila kvalitete S355 (HRN EN 10025), te mehaničkih spojnih sredstava kv. 10.9 (HRN EN 14399).  Sav rad, materijal i potrebna ispitivanja za su za razred izvođenja EXC3 prema HRN EN 1090. U cijenu uključiti i troškove antikorozivne zaštite bojanjem za razred izloženost C3 visoke trajnosti (H) prema HRN ISO 12944-2 .</t>
  </si>
  <si>
    <t>3.3.</t>
  </si>
  <si>
    <t>Čelična konstrukcija - upravna zgrada - glavno stubište</t>
  </si>
  <si>
    <t>Stavka se odnosi na konstrukciju glavnog unutarnjeg stubišta (elementi tetiva i ostali profili konstrukcije stubišta, gazišta i podnice) te uključuje dobavu materijala, izradu, dopremu i montažu čelične nosive konstrukcije prema projektnoj dokumentaciji koja uključuje sve spojne elemente sa priručnim materijalom. Čelična konstrukcija se sastoji od profila kvalitete S355 (HRN EN 10025), te mehaničkih spojnih sredstava kv. 8.8 (HRN EN 15048).  Sav rad, materijal i potrebna ispitivanja za su za razred izvođenja EXC2 prema HRN EN 1090. U cijenu uključiti i troškove antikorozivne zaštite bojanjem (razred izloženosti C1 prema HRN ISO 12944-2 visoke trajnosti H).  Obračun po kg i m2 izvedene čelične konstrukcije.</t>
  </si>
  <si>
    <t>nosiva konstrukcija stubišta</t>
  </si>
  <si>
    <t>gazišta i podnice od lima debljine t=5 mm</t>
  </si>
  <si>
    <t>3.4.</t>
  </si>
  <si>
    <t>Čelična konstrukcija - upravna zgrada - pomoćno stubište</t>
  </si>
  <si>
    <t xml:space="preserve">Stavka se odnosi na konstrukciju pomoćnog unutarnjeg stubišta (elementi tetiva i ostali profili konstrukcije stubišta, gazišta i podnice)  te uključuje dobavu materijala, izradu, dopremu i montažu čelične nosive konstrukcije prema projektnoj dokumentaciji koja uključuje sve spojne elemente sa priručnim materijalom. Čelična konstrukcija se sastoji od profila kvalitete S355 (HRN EN 10025), te mehaničkih spojnih sredstava kv. 8.8 (HRN EN 15048).  Sav rad, materijal i potrebna ispitivanja za su za razred izvođenja EXC2 prema HRN EN 1090. U cijenu uključiti i troškove antikorozivne zaštite bojanjem (razred izloženosti C1 prema HRN ISO 12944-2 visoke trajnosti H). </t>
  </si>
  <si>
    <t>gazišta i podnice od suza lima debljine t=5 mm</t>
  </si>
  <si>
    <t>3.5.</t>
  </si>
  <si>
    <t>Čelična potkonstrukcija fasade - upravna zgrada</t>
  </si>
  <si>
    <t>Stavka se odnosi na čeličnu fasadnu konstrukciju upravne zgrade te uključuje dobavu materijala, izradu, dopremu i montažu čelične nosive konstrukcije prema projektnoj dokumentaciji koja uključuje sve spojne elemente sa priručnim materijalom. Čelična konstrukcija se sastoji od profila kvalitete S355 (HRN EN 10025), te mehaničkih spojnih sredstava kv. 10.9 (HRN EN 14399).  Sav rad, materijal i potrebna ispitivanja za su za razred izvođenja EXC2 prema HRN EN 1090. U cijenu uključiti i troškove antikorozivne zaštite bojanjem za razred izloženost C2 visoke trajnosti (H) prema HRN ISO 12944-2.</t>
  </si>
  <si>
    <t>3.6.</t>
  </si>
  <si>
    <t>Vatrozaštita unutarnje čelične konstrukcije- Upravna zgrada prizemlje i 1.kat</t>
  </si>
  <si>
    <t xml:space="preserve">Dobava, izrada, ugradnja, njegovanje vatrozaštite čelične konstrukcije R60 prema standarnoj ISO 834 krivulji požara sukladno HRN EN 1991-1-2. Stavka  obuhvaća  zaštitu čeličnih profila vatrootpornim izolacijskim materijalom debljine prema proračunu sukladno HRN EN 1991-1-2 i HRN EN 1993-1-2 i tehničkom dopuštenju odabranog proizvođača vatrozaštite. </t>
  </si>
  <si>
    <t>Obračun se vrši prema masi štićenog profila.</t>
  </si>
  <si>
    <t>3.7.</t>
  </si>
  <si>
    <t>Vatrozaštita vanjske čelične konstrukcije - Upravna zgrada - prizemlje i 1.kat</t>
  </si>
  <si>
    <t xml:space="preserve">Dobava, izrada, ugradnja, njegovanje vatrozaštite čelične konstrukcije R60 prema vanjskoj krivulji požara sukladno HRN EN 1991-1-2. Stavka  obuhvaća  zaštitu čeličnih profila vatrootpornim izolacijskim materijalom debljine prema proračunu sukladno HRN EN 1991-1-2 i HRN EN 1993-2 i tehničkom dopuštenju odabranog proizvođača vatrozaštite. </t>
  </si>
  <si>
    <t>3.8.</t>
  </si>
  <si>
    <t>Vatrozaštita unutarnje čelične konstrukcije -Upravna zgrada -2. kat</t>
  </si>
  <si>
    <t xml:space="preserve">Dobava, izrada, ugradnja, njegovanje vatrozaštite čelične konstrukcije R30 prema standarnoj ISO 834 krivulji požara sukladno HRN EN 1991-1-2. Stavka  obuhvaća  zaštitu čeličnih profila vatrootpornim izolacijskim materijalom debljine prema proračunu sukladno HRN EN 1991-1-2 i HRN EN 1993-1-2 i tehničkom dopuštenju odabranog proizvođača vatrozaštite. </t>
  </si>
  <si>
    <t>3.9.</t>
  </si>
  <si>
    <t>Vatrozaštita vanjske čelične konstrukcije - Upravna zgrada -2. kat</t>
  </si>
  <si>
    <t xml:space="preserve">Dobava, izrada, ugradnja, njegovanje vatrozaštite čelične konstrukcije R30 prema vanjskoj krivulji požara sukladno HRN EN 1991-1-2. Stavka  obuhvaća  zaštitu čeličnih profila vatrootpornim izolacijskim materijalom debljine prema proračunu sukladno HRN EN 1991-1-2 i HRN EN 1993-2 i tehničkom dopuštenju odabranog proizvođača vatrozaštite. </t>
  </si>
  <si>
    <t>3.10.</t>
  </si>
  <si>
    <t>Čelična konstrukcija - portirnica</t>
  </si>
  <si>
    <t>Dobava materijala, izrada, doprema i montaža čelične nosive konstrukcije prema projektnoj dokumentaciji koja uključuje sve spojne elemente sa priručnim materijalom. Čelična konstrukcija se sastoji od profila kvalitete S235 (HRN EN 10025), te mehaničkih spojnih sredstava kv. 8.8 (HRN EN 15048).  Sav rad, materijal i potrebna ispitivanja za su za razred izvođenja EXC2 prema HRN EN 1090. U cijenu uključiti i troškove antikorozivne zaštite bojanjem za razred izloženosti C2 visoke trajnosti H prema HRN ISO 12944-2.</t>
  </si>
  <si>
    <t>3.11.</t>
  </si>
  <si>
    <t>Čelična konstrukcija - proizvodna hala i nadstrešnica proizvodne hale - glavna nosiva konstrukcija</t>
  </si>
  <si>
    <t>Stavka se odnosi na glavnu nosivu konstrukciju dilatacije 1, 2 i 3 te uključuje dobavu materijala, izradu, dopremu i montažu čelične nosive konstrukcije prema projektnoj dokumentaciji koja uključuje sve spojne elemente sa priručnim materijalom. Čelična konstrukcija se sastoji od profila kvalitete S355 (HRN EN 10025), te mehaničkih spojnih sredstava kv. 10.9 (HRN EN 14399).  Sav rad, materijal i potrebna ispitivanja za su za razred izvođenja EXC3 prema HRN EN 1090.  U cijenu uključiti i troškove antikorozivne zaštite bojanjem za razred izloženosti C2 visoke trajnosti H prema HRN ISO 12944-2.</t>
  </si>
  <si>
    <t>3.12.</t>
  </si>
  <si>
    <t>Vatrozaštita čelične konstrukcije požarnog zida - Proizvodna hala.</t>
  </si>
  <si>
    <t xml:space="preserve">Dobava, izrada, ugradnja, njegovanje vatrozaštite čelične konstrukcije R60 prema unutarnjoj krivulji požara sukladno HRN EN 1991-1-2. Stavka  obuhvaća  zaštitu čeličnih profila vatrootpornim izolacijskim materijalom debljine prema proračunu sukladno HRN EN 1991-1-2 i HRN EN 1993-2 i tehničkom dopuštenju odabranog proizvođača vatrozaštite. </t>
  </si>
  <si>
    <t>3.13.</t>
  </si>
  <si>
    <t>Čelična konstrukcija - proizvodna hala i nadstrešnica proizvodne hale - stubišta</t>
  </si>
  <si>
    <t>Stavka se odnosi na konstrukciju hodnih staza, unutarnjih stubišta (elementi tetiva i ostali profili konstrukcije stubišta, gazišta i podnice)  te uključuje dobavu materijala, izradu, dopremu i montažu čelične nosive konstrukcije prema projektnoj dokumentaciji koja uključuje sve spojne elemente sa priručnim materijalom. Čelična konstrukcija se sastoji od profila kvalitete S355 (HRN EN 10025), te mehaničkih spojnih sredstava kv. 8.8 (HRN EN 14399).   Na stubište se montira ograda od čeličnih profila čiji se obraču vrši po m'. Okvirna težina ograde iznosi 22 kg/m'. Hodna ploha stubišta je od vrućecinčanih hodnih rešetki. Obračun hodnih rešetki se vrši po m2 ugrađene površine. U cijenu je potrebno uključiti sve do pune funkcionalnosti.Sav rad, materijal i potrebna ispitivanja za su za razred izvođenja EXC2 prema HRN EN 1090. U cijenu uključiti i troškove antikorozivne zaštite bojanjem za razred izloženosti C2 visoke trajnosti H prema HRN ISO 12944-2</t>
  </si>
  <si>
    <t>nosiva konstrukcija</t>
  </si>
  <si>
    <t>vruće cinčane hodne rešetke na raspnu do 1,8 m</t>
  </si>
  <si>
    <t>m2</t>
  </si>
  <si>
    <t>vruće cinčane hodne rešetke na rasponu  do 1,1 m</t>
  </si>
  <si>
    <t>ograde</t>
  </si>
  <si>
    <t>3.14.</t>
  </si>
  <si>
    <t>Čelična konstrukcija - zatvoreno skladište</t>
  </si>
  <si>
    <t>Stavka se odnosi na konstrukciju zatvorenog skladišta te nadstrešnice između upravne zgrade i zatvorenog skladišta te uključuje dobavu materijala, izradu, dopremu i montažu čelične nosive konstrukcije prema projektnoj dokumentaciji koja uključuje sve spojne elemente sa priručnim materijalom. Čelična konstrukcija se sastoji od profila kvalitete S355 (HRN EN 10025), te mehaničkih spojnih sredstava kv. 10.9 (HRN EN 14399).  Sav rad, materijal i potrebna ispitivanja za su za razred izvođenja EXC3 prema HRN EN 1090. U cijenu uključiti i troškove antikorozivne zaštite bojanjem za razred izloženosti C2 visoke trajnosti H prema HRN ISO 12944-2</t>
  </si>
  <si>
    <t>3.15.</t>
  </si>
  <si>
    <t>Čelična konstrukcija - spojni most</t>
  </si>
  <si>
    <t xml:space="preserve">Stavka se odnosi na konstrukciju spojnog mosta između upravne zgrade i proizvodne hale te uključuje dobavu materijala, izradu, dopremu i montažu čelične nosive konstrukcije prema projektnoj dokumentaciji koja uključuje sve spojne elemente sa priručnim materijalom. Čelična konstrukcija se sastoji od profila kvalitete S355 (HRN EN 10025), te mehaničkih spojnih sredstava kv. 10.9 (HRN EN 14399).  Sav rad, materijal i potrebna ispitivanja za su za razred izvođenja EXC3 prema HRN EN 1090.U cijenu uključiti i troškove antikorozivne zaštite bojanjem za razred izloženosti C2 visoke trajnosti H prema HRN ISO 12944-2. </t>
  </si>
  <si>
    <t>3.16.</t>
  </si>
  <si>
    <t>Hodna staza spojnog mosta</t>
  </si>
  <si>
    <t xml:space="preserve">Stavka se odnosi na hodnu stazu spojnog mosta od suza lima te uključuje dobavu materijala, izradu, dopremu i montažu prema projektnoj dokumentaciji koja uključuje potkonstrukciju i sve spojne elemente sa priručnim materijalom. U cijenu uključiti i troškove antikorozivne zaštite bojanjem za razred izloženosti C2 visoke trajnosti H prema HRN ISO 12944-2. </t>
  </si>
  <si>
    <t>3.17.</t>
  </si>
  <si>
    <t>Podlijevanje čelične konstrukcije</t>
  </si>
  <si>
    <t>Stavka obuhvaća dobavu, izradu i ugradnju neskupljajućeg  morta za podlijevanje minimalne tlačne čvrstoće 80 N/mm2, prema HRN EN 196-1. Debljina podljeva prema projektnoj dokumentaciji iznosi 30 mm. Mortom također treba popuniti i otvor na mjestima gdje postoji posmični element na vrhu stupa. Površinu na koju se ugrađuje mort potrebno je očistiti od masnoće i cementne skramice ispuhati, navlažiti, eventualno premazati primerom propisanim od proizvođača mortova ili projekta. Jedinična cijena uključuje sve potrebno za funkcionalnu izvedbu. Obračun se vrši po m3 ugrađenog morta.</t>
  </si>
  <si>
    <t>Podlijevanje čelične konstrukcije upravne zgrade</t>
  </si>
  <si>
    <t>Podlijevanje čelične konstrukcije portirnice</t>
  </si>
  <si>
    <t>Podlijevanje čelične konstrukcije proizvodne hale, nadstešnice i zatvorenog skladišta</t>
  </si>
  <si>
    <t>3.18.</t>
  </si>
  <si>
    <t>Spregnute ploča - Proizvodna hala- alatnica, kotlovnica, prostorii za zaposlenike</t>
  </si>
  <si>
    <t>Spregnuta stropna ploča  debljine betona h=10+22 cm (beton C30/37, razred izloženosti XC1 prema HRN EN 206-1:2006), raspona, nosivosti i ostalih uvjeta u skladu s opterećenjima prikazanim u glavnom projektu konstrukcije. Stavka obuhvaća i trapezni lim spregnute ploče s odgovarajućim ispupčenjima/udubljenjima za ostvarenje nosivosti zahtjevane glavnim projektom. Debljina trapeznog lima je 1,00 mm, visina 220 mm, a razmak rebara 750 mm. Trapezni lim u fazi izvedbe služi kao izgubljena oplata, dok nakon očvršćivanja betona sudjeluje u nosivosti ploče. Stavka obuhvaća sav materijal i rad potreban za funkcionalnu izvedbu, uključujući sve prijevoze, ugradnju, njegu betona i dr. Obračun se vrši po m3 ugrađenog betona prema projektnom rješenju (količina betona obuhvaća volumen betona iznad trapeznog lima i volumen unutar rebara trapeznog lima). U stavku je uključeno potrebno podupiranje i oplata po obodu.Završna obrada - premaz u standardnom RAL tonu.</t>
  </si>
  <si>
    <r>
      <t>m</t>
    </r>
    <r>
      <rPr>
        <vertAlign val="superscript"/>
        <sz val="10"/>
        <rFont val="Arial"/>
        <family val="2"/>
      </rPr>
      <t>3</t>
    </r>
  </si>
  <si>
    <r>
      <t>m</t>
    </r>
    <r>
      <rPr>
        <vertAlign val="superscript"/>
        <sz val="10"/>
        <rFont val="Arial"/>
        <family val="2"/>
      </rPr>
      <t>2</t>
    </r>
  </si>
  <si>
    <t>armatura spregnutih ploča</t>
  </si>
  <si>
    <t>3.19.</t>
  </si>
  <si>
    <t>Spregnute ploča - upravna zgrada</t>
  </si>
  <si>
    <t>Spregnuta stropna ploča  debljine betona h=10+22 cm (beton C30/37, razred izloženosti XC1 prema HRN EN 206-1:2006), raspona, nosivosti i ostalih uvjeta u skladu s opterećenjima prikazanim u glavnom projektu konstrukcije. Stavka obuhvaća i trapezni lim spregnute ploče s odgovarajućim ispupčenjima/udubljenjima za ostvarenje nosivosti zahtjevane glavnim projektom. Debljina trapeznog lima je 1,25 mm, visina 220 mm, a razmak rebara 750 mm. Trapezni lim u fazi izvedbe služi kao izgubljena oplata, dok nakon očvršćivanja betona sudjeluje u nosivosti ploče. Stavka obuhvaća sav materijal i rad potreban za funkcionalnu izvedbu, uključujući sve prijevoze, ugradnju, njegu betona i dr. Obračun se vrši po m3 ugrađenog betona prema projektnom rješenju (količina betona obuhvaća volumen betona iznad trapeznog lima i volumen unutar rebara trapeznog lima). U jediničnu cijenu je uključeno potrebno podupiranje i oplata po obodu. Završna obrada - premaz u standardnom RAL tonu.</t>
  </si>
  <si>
    <t>3.20.</t>
  </si>
  <si>
    <t>Elementi za prekid toplinskog mosta  - Upravna zgrada</t>
  </si>
  <si>
    <t xml:space="preserve">Dobava i ugradnja montažnih elemenata za prekid toplinskog mosta na čeličnim profilima. Elementi se nastavljaju vijčanim spojevima. Isporučitelj elemenata dužan je isporučiti dokaz nosivosti sukladno tehničkom dopuštenju uzimajući u obzir unutrašnje sile koje djeluju na mjestu njihove ugradnje prema glavnom projektu konstrukcije. </t>
  </si>
  <si>
    <t>Obračun se vrši po komadu ugrađenog elementa</t>
  </si>
  <si>
    <t>dim  210 x 330 x 80mm</t>
  </si>
  <si>
    <t>dim  370 x 360 x 80mm</t>
  </si>
  <si>
    <t xml:space="preserve">ČELIČNA I SPREGNUTA KONSTRUKCIJA  UKUPNO : </t>
  </si>
  <si>
    <t>4.</t>
  </si>
  <si>
    <t>ZIDARSKI RADOVI</t>
  </si>
  <si>
    <t>U jediničnu cijenu pojedine stavke obavezno uključiti sve nabave, transporte i ugradnje materijala, sav potrebni rad, osnovni i pomoćni materijal i pomoćne radnje, pokretnu skelu; razne pripomoći instalaterima, stolarima i sl., a sve do potpune funkcionalne gotovosti pojedine stavke, uključivo čišćenje nakon dovršetka i u tijeku radova - ako opisom stavke nije drugačije  određeno.
Naknadni zahtjevi za povećanje cijene neće se priznavati, po bilo kojoj osnovi. Ukoliko za pojedinu stavku nisu navedeni specifični zahtjevi u pogledu kvalitete materijala ili izvedbe, podrazumjeva se standardni kvalitativni razred, odnosno izvedba prema važećim standardima i pravilima zanata.U stavke su uračunati odvoz smeća, šute, otpadnog materijala, ambalaže i sl. na gradski deponij.</t>
  </si>
  <si>
    <t>4.1.</t>
  </si>
  <si>
    <t xml:space="preserve">Cementni estrih </t>
  </si>
  <si>
    <t>Izrada armiranog plivajućeg  cementnog estriha sitnozrnatim agregatom C30, armiran  polipropilenskim  vlaknima , na  ranije položenu polietilensku foliju i toplinsku izolaciju (nisu u cijeni stavke).</t>
  </si>
  <si>
    <t>Cijena uključuje dobavu i ugradbu trake za odvajanje podloge od zida iz ekspandiranog polistirena, d= 1,0 cm u visini estriha.</t>
  </si>
  <si>
    <t>Gornju površinu strojno zagladiti i  u potpunosti prirediti za polaganje završnih obloga podova ili izolacijskog premaza.</t>
  </si>
  <si>
    <t xml:space="preserve">Izvođač završnih obloga će, u prisutnosti nadzornog inženjera,  izvršiti preuzimanje podloge, a u cijeni su eventualni popravci prema zahtjevu izvođača završnih obloga. </t>
  </si>
  <si>
    <t>Obračun po m2, bez obzira na veličinu prostorije.</t>
  </si>
  <si>
    <t>UPRAVNA ZGRADA</t>
  </si>
  <si>
    <t>PORTIRNICA</t>
  </si>
  <si>
    <t>debljine 6 cm</t>
  </si>
  <si>
    <t>4.2.</t>
  </si>
  <si>
    <t xml:space="preserve">Zid  od porobetona </t>
  </si>
  <si>
    <t>Zidanje zida  od  elemenata  porobetona , debljina  zida  20  i 10 cm. Zid se  izvodi kao vanjski  za zatvaranje  prostora između spregova, s potrebnim betoniranjem oko čeličnih profila. Zid od 10 i 20 cm se  izvodi kao  dvoslojni  tako da  je ukupna debljina  zida 30 cm. U stavku ulazi skela , transporti i tankoslojni  mort, kao i horizontalni i vertikalni serklaži.</t>
  </si>
  <si>
    <t>4.3.</t>
  </si>
  <si>
    <t xml:space="preserve">Zid  od porobetona  </t>
  </si>
  <si>
    <t>Zidanje zida  od  elemenata  porobetona , debljina  zida  10 cm. U stavku ulazi skela , transporti, kao i horizontalni i vertikalni serklaži.</t>
  </si>
  <si>
    <t>zid d=10 cm</t>
  </si>
  <si>
    <t>OBRTNIČKI RADOVI</t>
  </si>
  <si>
    <t>B</t>
  </si>
  <si>
    <t xml:space="preserve">FASADERSKI RADOVI </t>
  </si>
  <si>
    <t>U jedinične cijene svih stavki potrebno je uključiti troškove nabave, transporte i ugradnje materijala, sav potreban rad i pomoćne radnje te osnovni i pomoćni pričvrsni materijal koji su potrebni za postizanje potpune funkcionalne gotovosti svake pojedine stavke.    
Naknadni zahtjevi za povećanje cijene neće se priznavati, po bilo kojoj osnovi. Ukoliko za pojedinu stavku nisu navedeni specifični zahtjevi u pogledu kvalitete materijala ili izvedbe, podrazumjeva se standardni kvalitativni razred, odnosno izvedba prema važećim standardima i pravilima zanata.</t>
  </si>
  <si>
    <t xml:space="preserve">Izvoditelj je dužan ishoditi izradu nacrta tipskih detalja ugradnje fasadnog sustava, uključujući opšave. Izrada nacrta je uključena u cijenu pojedinih stavki. Detalje je prije izvedbe potrebno dostaviti Projektantu na usklađenje i ovjeru.  </t>
  </si>
  <si>
    <t>Pri izvedbi je obavezna primjena svih propisanih uputa za montažu od strane proizvođača. 
Paneli moraju biti isporučeni sa obostranom zaštitom PVC folijom, koja se u montaži odstranjuje.</t>
  </si>
  <si>
    <t>Svi pričvrsni, brtveni i ostali elementi se moraju izvesti prema izvedbenom projektu i uputstvima proizvođača panela.  Obračun radova će se izvršiti prema stvarno izvedenim količinama (osnova je izvedbeni projekt).</t>
  </si>
  <si>
    <t>U jedinične cijene  potrebno je uključiti sve eventualno potrebne  radne skele i platforme.</t>
  </si>
  <si>
    <t>Nosiva podkonstrukcij nije predmet ove stavke (vidi u GRAĐEVINSKI RADOVI - Čelična konstrukcija).</t>
  </si>
  <si>
    <t xml:space="preserve">NAPOMENA:Može  se ponuditi i ekvivalentan panel projektiranom  panelu ukoliko zadovoljava sva tehnička ,statička, fizikalna, vatrootporna i higijenska svojstva </t>
  </si>
  <si>
    <t>Fasadni termopanel (Proizvodna hala) - vertikalno polaganje</t>
  </si>
  <si>
    <t>Dobava i montaža fasadnog izolacijskog panela skrivena spoja, debljine 10 cm, sastavljenog od:</t>
  </si>
  <si>
    <t xml:space="preserve">*Vanjskog čeličnog lima debljine cca 0,6 mm </t>
  </si>
  <si>
    <t>*Izolacijske ispune - samogasivi  poliuretan</t>
  </si>
  <si>
    <t>*Unutarnjeg čeličnog lima debljine cca 0,4 mm</t>
  </si>
  <si>
    <r>
      <t xml:space="preserve">Završna obrada - poliesterska boja debljine 25 </t>
    </r>
    <r>
      <rPr>
        <sz val="10"/>
        <rFont val="Calibri"/>
        <family val="2"/>
        <charset val="238"/>
      </rPr>
      <t>μ</t>
    </r>
    <r>
      <rPr>
        <sz val="9.6"/>
        <rFont val="Arial"/>
        <family val="2"/>
        <charset val="238"/>
      </rPr>
      <t>m</t>
    </r>
  </si>
  <si>
    <t>Širina panela 1000 mm</t>
  </si>
  <si>
    <t>Panel mora minimalno zadovoljiti termičke  zahtjeve "Tehničkog propisa o racionalnoj uporabi energije i toplinskoj zaštiti u zgradama" (NN 97/14, 130/14, 128/15)  obzirom  na  namjenu  prostora   proizvodni pogon.</t>
  </si>
  <si>
    <t>Završa obrada premazom u standardnom RAL tonu</t>
  </si>
  <si>
    <t xml:space="preserve">Obračun po m2 ugrađenih panela. </t>
  </si>
  <si>
    <t>m²</t>
  </si>
  <si>
    <t>Protupožarni panel - Proizvodna hala - vertikalno polaganje</t>
  </si>
  <si>
    <t>Dobava i montaža protupožanog paneka Klasa A2-s1,d0 EI90, prema EN 13501-2</t>
  </si>
  <si>
    <t xml:space="preserve">*Izolacijske ispune - mineralna vuna </t>
  </si>
  <si>
    <t>*Unutarnjeg čeličnog lima debljine cca 0,5 mm</t>
  </si>
  <si>
    <t>*debljina panela 10cm</t>
  </si>
  <si>
    <t>*vidljivi spoj panela</t>
  </si>
  <si>
    <t>Obračun po m2 ugrađenih panela.</t>
  </si>
  <si>
    <t>Fasadni termopanel- Zatvoreno skladište- vertikalno polaganje</t>
  </si>
  <si>
    <t xml:space="preserve">Panel mora  minimalno zadovoljiti termičke  zahtjeve "Tehničkog propisa o racionalnoj uporabi energije i toplinskoj zaštiti u zgradama" (NN 97/14, 130/14, 128/15)  obzirom na namjenu skladišta koje je  grijano do 12 stupnjeva </t>
  </si>
  <si>
    <t>Fasadni termopanel unutar hale -Alatnica, Prostor za zaposlenike - vertikalno polaganje</t>
  </si>
  <si>
    <t>*Izolacijske ispune - samogasivi poliuretan</t>
  </si>
  <si>
    <t xml:space="preserve">Protupožarni termopanel  unutar hale - vertikalno  polaganje - kotlovnica </t>
  </si>
  <si>
    <t>Fasadni paneli - profilirane ploče -horizontalna  postava -upravna zgrada i portirnica</t>
  </si>
  <si>
    <t>Napomena:</t>
  </si>
  <si>
    <t>U jediničnu cijenu fasade uračunate su profilirani termopaneli,  , zatvaranje reški EPDM brtvama. Metalni profili na soklu i opšavi oko otvora predmet su zasebne stavke. Izrada detalja vanjskih kuteva i rubova je ukalkulirana u cijenu.</t>
  </si>
  <si>
    <t xml:space="preserve">Dobava materijala i izvedba svih elemenata sustava  fasade.  </t>
  </si>
  <si>
    <t>Sustav čine:</t>
  </si>
  <si>
    <t>1) fasadni paneli</t>
  </si>
  <si>
    <t>d = 12,0 cm, mineralna vuna</t>
  </si>
  <si>
    <t xml:space="preserve">Panel mora  minimalno zadovoljiti termičke  zahtjeve "Tehničkog propisa o racionalnoj uporabi energije i toplinskoj zaštiti u zgradama" (NN 97/14, 130/14, 128/15)  obzirom  na  namjenu prostora  uredske  prostorije </t>
  </si>
  <si>
    <t xml:space="preserve">RAL i završna obrada po izboru projektanta.
</t>
  </si>
  <si>
    <t>Raster fasade, dimenzija i raspored ploča, te svi ostali tehnički detalji prema tehničkim uputstvima proizvođača fasadnih elemenata i sistema optimalnog iskorištenja elemenata te ovjeri projektanta.</t>
  </si>
  <si>
    <t xml:space="preserve">U cijenu je uključena razrada detalja od strane izvođača. Izvedba prema ovjerenim detaljima od strane projektanta.Obračun po m2 ugrađene fasade </t>
  </si>
  <si>
    <t xml:space="preserve">PORTIRNICA </t>
  </si>
  <si>
    <t>Fasadni elementi -profilirane ploče -Portirnica -atika i horizontalni podgled</t>
  </si>
  <si>
    <t xml:space="preserve">vertikalna  maska </t>
  </si>
  <si>
    <t>horizontalni podgled</t>
  </si>
  <si>
    <t>Podgled stropa prizemlja (iznad glavnog ulaza) - Upravna zgrada</t>
  </si>
  <si>
    <t xml:space="preserve">Fasada spojnog nathodnika </t>
  </si>
  <si>
    <t xml:space="preserve">Fasada se izvodi iz trokomornih polikarbonatnih ploča debljine 20 mm  na čeličnoj potkonstrukciji (posebna stavka nije predmet ove stavke). </t>
  </si>
  <si>
    <t>Linije komora se postavljaju vertikalno, rezanje dobro nabrušenim alatom. Piljevinu ispuhati komprimiranim zrakom. Bušiti svrdlima promjera 3 mm većim od promjera vijka i najmanje 20 mm od ruba ploče. Poprečni prerezi ploča zaštićuju se protuprašnim trakama. Pune trake se lijepe na vrh prerezane ploče a trake sa filtrom na njeno dno. Preko traka treba staviti U profile (Al, PVC ili PC ) jer nisu otporne na vremenske utjecaje. Koristiti neutralni silikon.</t>
  </si>
  <si>
    <t>Spojevi ploča izvode se AL spojnicama sa podložnom gumom.</t>
  </si>
  <si>
    <t>Utor treba biti najmanje 20 mm zbog zaštite od izbijanja iz okvira</t>
  </si>
  <si>
    <t>Zaštitne folije skinuti najkasnije slijedeći dan nakon ugradnje. Ploče sa zaštitnom folijom skladištiti zaštićene od direktnih sunčevih zraka.</t>
  </si>
  <si>
    <t>Obračun po m2 postavljenih polikarbonatnih ploča</t>
  </si>
  <si>
    <t>KROVOPOKRIVAČKI RADOVI</t>
  </si>
  <si>
    <t>Opća napomena.</t>
  </si>
  <si>
    <t>Detalje je prije izvedbe potrebno dostaviti projektantu na usklađenje i ovjeru.</t>
  </si>
  <si>
    <t>Ravni neprohodni krov Upravne zgrade i Portirnice (K2)</t>
  </si>
  <si>
    <t>Krov se sastoji iz sljedećih slojeva (gledano od najnižeg prema najvišem):</t>
  </si>
  <si>
    <t>*Parna brana d=0,2 mm</t>
  </si>
  <si>
    <r>
      <t>*Geotekstil 150-200 g/m</t>
    </r>
    <r>
      <rPr>
        <sz val="10"/>
        <rFont val="Calibri"/>
        <family val="2"/>
        <charset val="238"/>
      </rPr>
      <t>²</t>
    </r>
  </si>
  <si>
    <t>Obračun po m2 krova sa svim svim navedenim slojevima u punoj funkciji.</t>
  </si>
  <si>
    <t>UPRAVNA ZGRADA (postava  na  koti +446,+816  i na  koti 1190) ukupna  površina  krova 769 m2</t>
  </si>
  <si>
    <t xml:space="preserve">geotekstil </t>
  </si>
  <si>
    <t xml:space="preserve">PVC  membrana </t>
  </si>
  <si>
    <t xml:space="preserve">parna  brana </t>
  </si>
  <si>
    <t>Ravni neprohodni krov Proizvodne hale i Nadstrešnice proizvodne hale (K1)</t>
  </si>
  <si>
    <t xml:space="preserve">Stavka obuhvaća izradu ravnog krova polaganjem na nosivu čeličnu konstrukciju objekta. U cijeni je sav potreban rad i spojni materijal potreban za kompletnu izvedbu krova. </t>
  </si>
  <si>
    <t>*Parna brana d=0,2mm</t>
  </si>
  <si>
    <t>*Polimer hidroizolacijska traka na bazi PVC-a, d=1,5mm</t>
  </si>
  <si>
    <t xml:space="preserve">PVC folija </t>
  </si>
  <si>
    <t xml:space="preserve">Neprohodni krov Zatvorenog skladišta i male nadstrešnice </t>
  </si>
  <si>
    <t xml:space="preserve">Neprohodni ravni krov alatnice </t>
  </si>
  <si>
    <t xml:space="preserve">*Vanjskog čeličnog lima </t>
  </si>
  <si>
    <t xml:space="preserve">*Unutarnjeg čeličnog lima </t>
  </si>
  <si>
    <t>A.3.</t>
  </si>
  <si>
    <t>ČELIČNA I SPREGNUTA KONSTRUKCIJA</t>
  </si>
  <si>
    <t>A.4.</t>
  </si>
  <si>
    <t>B.1.</t>
  </si>
  <si>
    <t>FASADERSKI RADOVI</t>
  </si>
  <si>
    <t>B.2.</t>
  </si>
  <si>
    <t>B.3.</t>
  </si>
  <si>
    <t>LIMARSKI RADOVI</t>
  </si>
  <si>
    <t xml:space="preserve">U jedinične cijene svih stavki potrebno je uključiti troškove nabave, transporte i ugradnje materijala, sav potreban rad i pomoćne radnje te osnovni i pomoćni pričvrsni materijal koji su potrebni za postizanje potpune funkcionalne gotovosti svake pojedine stavke.    </t>
  </si>
  <si>
    <t>Pokrov čeličnim  trapeznim  limom kao podloge termoizolacijskih i hidroizolacijskih slojeva neprohodnih krovova građevina</t>
  </si>
  <si>
    <t xml:space="preserve">Postavljanje trapeznog lima na  prethodno  izvedenu  čeličnu  konstrukciju (obračunatu u radovima čelične konstrukcije). Završna obrada premazom u standardnom RAL tonu. U radove su uračunata sva spojna sredstva, skele, dizalice, zaštitna i radna oprema i ostalo što je potrebno za izvedbu radova. </t>
  </si>
  <si>
    <t>Obračun prema m2 postavljenog lima</t>
  </si>
  <si>
    <t>a) Ravni neprohodni krov Upravne zgrade</t>
  </si>
  <si>
    <t>b) Ravni neprohodni krov Proizvodne hale i Nadstrešnice</t>
  </si>
  <si>
    <t xml:space="preserve">c) Neprohodni krov Zatvorenog skladišta i Male nadstrešnice </t>
  </si>
  <si>
    <t>d) Neprohodni krov Spojnog nathodnika</t>
  </si>
  <si>
    <t xml:space="preserve">e) Nadstrešnica Portirnice </t>
  </si>
  <si>
    <t>f) Neprohodni krov Sanitarnog čvora</t>
  </si>
  <si>
    <t xml:space="preserve">Opšav kape atike uprave </t>
  </si>
  <si>
    <r>
      <t>Obračun po m'</t>
    </r>
    <r>
      <rPr>
        <vertAlign val="superscript"/>
        <sz val="10"/>
        <rFont val="Arial"/>
        <family val="2"/>
        <charset val="238"/>
      </rPr>
      <t xml:space="preserve">  </t>
    </r>
    <r>
      <rPr>
        <sz val="10"/>
        <rFont val="Arial"/>
        <family val="2"/>
        <charset val="238"/>
      </rPr>
      <t>izvedenog opšava.</t>
    </r>
  </si>
  <si>
    <t>lim - radne širine 65 cm</t>
  </si>
  <si>
    <t>mineralna vuna deb 5 cm - radne širine 35 cm</t>
  </si>
  <si>
    <t>OSB ploča - radne širine 75 cm</t>
  </si>
  <si>
    <t>PVC membrana  - radne širine 45 cm</t>
  </si>
  <si>
    <t>kaširani lim rš = 35 cm</t>
  </si>
  <si>
    <t>trajnoelastični kit</t>
  </si>
  <si>
    <t>Spoj  između krova i fasade (atike) - Proizvodna hala  - Uzdužni spoj (I-Z)</t>
  </si>
  <si>
    <t xml:space="preserve">Spoj pokrova od PVC membrane i  fasadnih panela (atike) na dijelu hale s  izvodi sa vertikalnom membranom  koja se  u donjem  dijelu vari i mehanički pričvršćuje, u gornjem  dijelu se lijepi na profilirani okapni  kaširani lim koji se  prihvata  na  panel  i rubno kita trajno elastičnim  kitom. Obračun po m' izvedenog opšava.
 </t>
  </si>
  <si>
    <t>PVC membrana  radne  širine 35 cm</t>
  </si>
  <si>
    <t>kaširani lim  rš=30 cm</t>
  </si>
  <si>
    <t>Spoj između  krova i fasade s horizontalnim koritom - Spoj između Male nadstrešnica i Skladišta</t>
  </si>
  <si>
    <t>Spoj pokrova od PVC membrane i fasadnih panela se  izvodi sa vertikalnom membranom  koja se  u donjem  dijelu vari i mehanički pričvršćuje, u gornjem  dijelu   uz panel  lijepi  i zatvara  kaširanim  limom  te  gornji dio se  zatvara  trajno elastičnim  kitom. Također  u stavku ulazi i izvedba horizontalnog  žljeba -korita  tipske  izvedbe sa  izolacijom  i  rubnim  limom   kao i spoja sa  vertikalom. Korito se  također oblaže PVC folijom.</t>
  </si>
  <si>
    <t>vertikalni spoj radna  širina spoja 35 cm</t>
  </si>
  <si>
    <t>korito žlijeba  deb 15 cm- rš  70cm</t>
  </si>
  <si>
    <t>kaširani lim  rš=20 cm</t>
  </si>
  <si>
    <t>Dilatacijski spoj  krova male nadstrešnice i fasadnog panela  upravne  zgrade</t>
  </si>
  <si>
    <t>PVCfolija  za preklop rš=35 cm</t>
  </si>
  <si>
    <t>limena  puc lajsna  rš =25</t>
  </si>
  <si>
    <t xml:space="preserve">2 kom tipske  letve za spoj </t>
  </si>
  <si>
    <t>mineralna vuna širine 40 cm deb 5 cm</t>
  </si>
  <si>
    <t>Spoj između krova i fasade (atike) - Zatvoreno skladište</t>
  </si>
  <si>
    <t>Spoj pokrova od PVC membrane  i fasadnih panela se  izvodi sa vertikalnom membranom  koja se  u donjem  dijelu vari i mehanički pričvršćuje , u gornjem  dijelu   uz panel  lijepi  i zatvara  kaširanim  limom  te  gornji di se  zatvara  trajno elastičnim  kitom.</t>
  </si>
  <si>
    <t>Opšav pokrova od PVC folije- Nadstrešnica proizvodne hale - streha</t>
  </si>
  <si>
    <t>Ošav pokrova  PVC membrane i spoj sa žljebom  se izvodi  horiz. membranom  koja se  u gornjem  dijelu vari i mehanički pričvršćuje,   a u donjem  dijelu   se  lijepi  na  kaširani lim . Kaširani lim se  nastavlja  na  limeni žljeb  koji je u posebnoj stavci. U stavku ulaze  i opšavi za zatvaranje  ruba  završetka  krova  koji se  sastoji od  gornjeg i donjeg dijela -lim pocinčani obojeni u RALu fasade . Lim se  pričvršćuje  na  prethodno postavljene OSB  ploče</t>
  </si>
  <si>
    <t>spoj PVC membrana  rš=25 cm</t>
  </si>
  <si>
    <t>kaširani lim  okap na žljebu rš -39 cm</t>
  </si>
  <si>
    <t>limeni opšav strehe donji rš -66 cm</t>
  </si>
  <si>
    <t>limeni opšav strehe gornji  rš -41 cm</t>
  </si>
  <si>
    <t>OSB ploča deb. 2cm širine  20 +20 cm</t>
  </si>
  <si>
    <t>Opšav ruba krova- Nadstrešnica proizvodne hale -sjeverni zabat</t>
  </si>
  <si>
    <t>Spoj krova  pokrova  PVC membrane i zabata nadstrešnice se izvodi  horizontalnom   membranom  koja se  s unutarnje strane vari i mehanički pričvršćuje,  a s vanjske strane lijepi na kaširani lim. Kaširani lim se profilira  kao okapni  prema  shemi savijanja . U stavku ulaze  i opšavi za zatvaranje  ruba  završetka  krova  (zabata ) koji se  sastoji od  gornjeg i donjeg dijela -lim pocinčani obojeni u standardnom RALu fasade . Lim se  pričvršćuje  na  prethodno postavljene OSB  ploče.</t>
  </si>
  <si>
    <t>kaširani lim  okap zabata  rš -42 cm</t>
  </si>
  <si>
    <t>limeni opšav strehe donji rš -56 cm</t>
  </si>
  <si>
    <t>limeni opšav strehe gornji  rš -38 cm</t>
  </si>
  <si>
    <t>OSB ploča deb. 2cm širine 20+20 cm</t>
  </si>
  <si>
    <t>Spoj pokrova Zatvorenog skladišta i Proizvodne hale s vertikalom Spojnog nathodnika</t>
  </si>
  <si>
    <t xml:space="preserve">Spojni  hodnik  se  sastoji od  krova  ( u prethodnim  stavkam  krovnih  konstrukcija ) te  vertikalnog  zida  spoja sa  krovom   kao i  atike  na dijelu  kada  krov  nije spojen s  donjim  krovom.Spoj krova  pokrov PVC membrana   i vertikale  panela se  izvodi sa vertikalnom membranom  koja se  u donjem  dijelu vari i mehanički pričvršćuje,   u gornjem  dijelu   uz panel  lijepi  i zatvara  kaširanim  limom  te se  zatvara  trajno elastičnim  kitom. Izvedba  uključuje izradu podkonstrukcije  od OSB ploče te okapa </t>
  </si>
  <si>
    <t>vertikalni spoj PVC membrana 150 cm</t>
  </si>
  <si>
    <t>OSB  ploče- rš 130cm</t>
  </si>
  <si>
    <t>kaširani lim  rš -50 cm</t>
  </si>
  <si>
    <t xml:space="preserve">rubni spoj PVC folijom </t>
  </si>
  <si>
    <t xml:space="preserve">atika sa osb pločom i okapom  od kaširanog  lima  rš </t>
  </si>
  <si>
    <t>Spoj krova sa PVC folijom i svjetlarnika - Proizvodna hala, Skladište i Mala nadstrešnica</t>
  </si>
  <si>
    <t xml:space="preserve">Spoj pokrova pd PVC membrane i svjetlarnika se izvodi  horizontalnom  i vertikalnom membranom  koja se  u donjem  dijelu vari i mehanički pričvršćuje a u gornjem  dijelu   se  lijepi  na  kaširani lim te  gornji dio  se  zatvara  trajno elastičnim  kitom. </t>
  </si>
  <si>
    <t>PVC membrana   radna  širina spoja 45 cm</t>
  </si>
  <si>
    <t>kaširani lim  rš = 20 cm</t>
  </si>
  <si>
    <t>Spoj ravnog krova i fasadnog panela - Upravna zgrada</t>
  </si>
  <si>
    <t xml:space="preserve">Spoj pokrova od PVC membrane i panela  Upravne zgrade  (sokl)  na dijelu ravnog krova se  izvodi sa vertikalnom membranom  koja se  u donjem  dijelu vari i mehanički pričvršćuje, o gornjem  dijelu   se  lijepi na profilirani okapni  kaširani lim  koji se  prihvata  na  panel  i rubno kita trajno elastičnim  kitom.Obračun po m'  izvedenog opšava.U stavku  ulazi  i toplinska  izolacija deb 5cm (ploče  tvrde  mineralne  vune) </t>
  </si>
  <si>
    <t>PVC membrana  radne  širine 40 cm</t>
  </si>
  <si>
    <t>mineralna vuna  rš 40 cm, deb  5  cm</t>
  </si>
  <si>
    <t>Dilatacijski spoj  između Proizvodne hale  i  Zatvorenog skladišta   -horizontalni i vertikalni</t>
  </si>
  <si>
    <t>PVC membrana  radne  širine 70 cm</t>
  </si>
  <si>
    <t>limeni panel deb. 8 cm  rš=35 cm</t>
  </si>
  <si>
    <t>mineralna vuna p. presjeka 0,2 m2</t>
  </si>
  <si>
    <t>Dilatacijski spoj između Nathodnika i Upravne zgrade -vertikalni i horizontalni</t>
  </si>
  <si>
    <t>Dilatacijski spoj se  izvodi sa PVC membranom mehanički pričvršćenom na panel spojnog mosta i fasadni panel Upravne zgrade. Oko spoja se  postavlja  opšavni lim  koji je  učvršćen samo na fasadni panel Upravne zgrade hodnika  tako  da se  sakrije  spoj  od  pvc membrane i rubno kita trajno elastičnim  kitom. Za  prihvat  dodatno se  izvodi  vertikalni panel širine 35 cm, deb 8 cm  koji je  učvršćen   podkonstrukciju  spojnog nathodnika. Obračun po m'  izvedenog opšava</t>
  </si>
  <si>
    <t>PVC membrana  radne  širine 50 cm</t>
  </si>
  <si>
    <t>mineralna vuna  rš=35 cm</t>
  </si>
  <si>
    <t>Dilatacijski spoj na pokrovu Prozvodne hale i Nadstrešnice proizvodne hale na mjestima uzdužne dilatacije čelične konstukcije</t>
  </si>
  <si>
    <t>Dilatacijski spoj minimalne  debljine  reške 2-3 cm se izvodi sa PVC membranom  međusobno spojenom sa preklopom na način da se  PVC  membrana  obostrano pričvrsti  sa rubnim  učvršćenjem  (tipska letva) .Preko  spoja se  stavlja  preklopna  folija   u čiji međuprostor se  postavlja  pjenasti  okrugli profil.Prostor  unutar dilatacije  zapunjava se  mineralnom  vunom. Parna  brana se  formira  u polukrug  i slobodno  upušta na  zračnom  prostoru lim .</t>
  </si>
  <si>
    <t>PVC folija  za preklop rš=35 cm</t>
  </si>
  <si>
    <t>pjenasti okrugli profil</t>
  </si>
  <si>
    <t>Umetak toplinske izolacije - mineralna vuna</t>
  </si>
  <si>
    <t>Dilatacijski spoj  na zidu Proizvodne hale</t>
  </si>
  <si>
    <t>opšav sa  vanjske  strane  rš= 30+20</t>
  </si>
  <si>
    <t>opšav sa  unutarnje  strane  strane  rš=30+20</t>
  </si>
  <si>
    <t>Opšavi prozora na Proizvodnoj hali</t>
  </si>
  <si>
    <t xml:space="preserve"> lim špalete rš=17</t>
  </si>
  <si>
    <t xml:space="preserve"> lim klupčice rš=20</t>
  </si>
  <si>
    <t>Opšavi vratiju na Proizvodnoj hali  i Zatvorenom skladištu</t>
  </si>
  <si>
    <t xml:space="preserve"> lim špalete rš=22</t>
  </si>
  <si>
    <t xml:space="preserve"> mineralna vuna deb. 10 r.š 10 cm</t>
  </si>
  <si>
    <t>lim špalete rš=85</t>
  </si>
  <si>
    <t>lim špalete rš=70</t>
  </si>
  <si>
    <t>mineralna vuna deb 10 cm</t>
  </si>
  <si>
    <t>Opšavi prozora  u  upravnoj zgradi</t>
  </si>
  <si>
    <t xml:space="preserve"> lim špalete rš=31</t>
  </si>
  <si>
    <t xml:space="preserve"> lim klupčice rš=25</t>
  </si>
  <si>
    <t>3.21.</t>
  </si>
  <si>
    <t>Opšavi vratiju u  upravnoj zgradi</t>
  </si>
  <si>
    <t xml:space="preserve"> lim špalete rš=30</t>
  </si>
  <si>
    <t>3.22.</t>
  </si>
  <si>
    <t>Opšavi  spoja panela  sa AB parapetom u hali</t>
  </si>
  <si>
    <t xml:space="preserve"> lim opšava na  Z profilu rš=42</t>
  </si>
  <si>
    <t xml:space="preserve"> lim opšava na  Z profilu rš=20</t>
  </si>
  <si>
    <t xml:space="preserve"> lim opšava na  Z profilu rš=32</t>
  </si>
  <si>
    <t xml:space="preserve"> lim opšava  ruba panela (okap)  rš=10</t>
  </si>
  <si>
    <t>3.23.</t>
  </si>
  <si>
    <t>Opšavi  spoja panela  sa AB soklom u u upravi</t>
  </si>
  <si>
    <t xml:space="preserve"> lim opšava  rš=12</t>
  </si>
  <si>
    <t>3.24.</t>
  </si>
  <si>
    <t xml:space="preserve">Opšavi   vertikalnog spoja panela  na kutovima  Proizvodne hale i skladišta </t>
  </si>
  <si>
    <t xml:space="preserve"> lim opšava  rš=43</t>
  </si>
  <si>
    <t>3.25.</t>
  </si>
  <si>
    <t>Spoj krova sa PVC folijom i čelične potkostrukcije rashladnog uređaja (chiller)</t>
  </si>
  <si>
    <t xml:space="preserve">Spoj pokrova PVC membrane   i čelične kosntrukcije (Stupova)  se izvodi  horizontalnom  i vertikalnom    membranom  koja se  u donjem  dijelu vari i mehanički pričvršćuje, a u gornjem  dijelu   se  lijepi  na  čelični stup od kvadratnog šupljeg profila. Izvesti opšav "suknjicu" oko stupova od pocinčanog lima u boji  te  gornji dio  zatvariti  trajno elastičnim  kitom. </t>
  </si>
  <si>
    <t>obračun po izvedenom prodoru oko stupa</t>
  </si>
  <si>
    <t>3.26.</t>
  </si>
  <si>
    <t>Žlijeb na Nadstrešnici proizvodne hale i Portirnici</t>
  </si>
  <si>
    <t>NADSTREŠNICA UZ  halu , r.š.= 35,0cm</t>
  </si>
  <si>
    <r>
      <t>m</t>
    </r>
    <r>
      <rPr>
        <sz val="10"/>
        <rFont val="Calibri"/>
        <family val="2"/>
        <charset val="238"/>
      </rPr>
      <t>'</t>
    </r>
  </si>
  <si>
    <t>NADSTREŠNICA PORTIRNICE, r.š.= 50,0cm</t>
  </si>
  <si>
    <t>3.27.</t>
  </si>
  <si>
    <t>Vertikalni oluk</t>
  </si>
  <si>
    <t>Vertikalni oluk okruglog presjeka  fi 120 mm od lima d= 0,6mm</t>
  </si>
  <si>
    <t>HALA  (komada 40)</t>
  </si>
  <si>
    <t>SKLADIŠTE  (komada 8)</t>
  </si>
  <si>
    <t>NADSTREŠNICA PORTIRNICE ( komada 2)</t>
  </si>
  <si>
    <t>3.28.</t>
  </si>
  <si>
    <t>Sigurnosni preljev</t>
  </si>
  <si>
    <t>Sigurnosni (rezervni) preljev od cijevi ø 50, duljine cca 600 mm.</t>
  </si>
  <si>
    <t>Obračun po komadu izvedenog preljeva.</t>
  </si>
  <si>
    <t>IZOLATERSKI RADOVI</t>
  </si>
  <si>
    <t xml:space="preserve">Opća napomena: </t>
  </si>
  <si>
    <t xml:space="preserve">U jedinične cijene svih stavki potrebno je uključiti sve troškove izrade, transporte i ugradnje pojedinih stavki, kao i sve dodatne radove i materijale potrebne  za postizanje potpune funkcionalne gotovosti svake pojedine stavke. </t>
  </si>
  <si>
    <t xml:space="preserve">Sve ugradnje izvode se prema uputstvu proizvođača izolacije. </t>
  </si>
  <si>
    <t>Cijena uključuje sav potreban radi i materijal.</t>
  </si>
  <si>
    <t>A/</t>
  </si>
  <si>
    <t>HIDROIZOLACIJE</t>
  </si>
  <si>
    <t>Obračun po m2 obložene površine.</t>
  </si>
  <si>
    <t>Horizontalna hidroizolacija poda na tlu (Upravna  zgrada i Portirnica )</t>
  </si>
  <si>
    <r>
      <t>Dobava i ugradnja jednostruke hidroizolacije podova na tlu bez hidrostatskog pritiska. Izvodi se na očišćenoj betonskoj podlozi, a u jediničnu cijenu su uključeni sljedeći slojevi</t>
    </r>
    <r>
      <rPr>
        <b/>
        <sz val="10"/>
        <rFont val="Arial"/>
        <family val="2"/>
        <charset val="238"/>
      </rPr>
      <t xml:space="preserve"> </t>
    </r>
    <r>
      <rPr>
        <sz val="10"/>
        <rFont val="Arial"/>
        <family val="2"/>
        <charset val="238"/>
      </rPr>
      <t>( gledano od betonske  podloge  prema gore):</t>
    </r>
  </si>
  <si>
    <t>Hidroizolacija zidova u tlu - sokl (Upravna zgrada, Portirnica, Proizvodna hala i Zatvoreno skladište)</t>
  </si>
  <si>
    <t>Hidroizolacija se izvodi na očišćenom vanskom  licu  temeljih traka  , temeljnih  greda i nadtemelja  u sljedećim slojevima :</t>
  </si>
  <si>
    <t>Obračun po m2  premazane  površine</t>
  </si>
  <si>
    <t>HALA I ZATVORENO SKLADIŠTE</t>
  </si>
  <si>
    <t>4.4.</t>
  </si>
  <si>
    <t xml:space="preserve">Hidroizolacija poda mokrih prostora </t>
  </si>
  <si>
    <t>Hidroizolacija se izvodi polimercementnim dvokomponentnim hidro-izolacionim premazom. Ugrađuje se u 2 sloja ukupne debljine 2 mm. Premaz otporan na vodu pod pritiskom do 7 bara. U prvi svježi sloj potrebno je ugraditi alkalno PVC staklenu mrežicu  u svhu ojačanja premaza. Na spojevima pod-zid potrebno je u prvi sloj ugraditi gumiranu traku. Na unutarnjim i vanjskim kutevima potrebno je ugraditi predgotovljeni gumiranu kutnu traku. Prodore instalacija obraditi s tvornički izrađenim manžetama. Minimalna temperatura primjene iznosi +2°C. Ukupna potrošnja iznosi 3,6 kg/m2.</t>
  </si>
  <si>
    <t xml:space="preserve">Cijena uključuje nanošenje polimer-cementne mase na zidove u visini cca 15,0 cm. </t>
  </si>
  <si>
    <t>Obračun po m2 razvijene površine.</t>
  </si>
  <si>
    <t>B/</t>
  </si>
  <si>
    <t>TOPLINSKE I ZVUČNE IZOLACIJE</t>
  </si>
  <si>
    <t>4.5.</t>
  </si>
  <si>
    <t xml:space="preserve">Toplinska izolacija zidova u tlu </t>
  </si>
  <si>
    <t>Toplinska izolacija se izvodi na vanjskim vertikalnim plohama zidova u tlu, na prethodno položenoj hidroizolaciji u sljedećim slojevima:</t>
  </si>
  <si>
    <t>*Ekstrudirana polistirenska pjena (XPS), d=5cm</t>
  </si>
  <si>
    <t>U jediničnu cijenu uključiti dobavu i ugradnju čepićaste folije, d=1 cm kao i završnu obradu vidljivog dijala sokla (visina cca 40cm) polimerno-cementnim ljepilom armiranim staklenom mrežicom i polimernom i završnom polimernom žbukom.</t>
  </si>
  <si>
    <t xml:space="preserve">Obračun po m2 obložene površine </t>
  </si>
  <si>
    <t>XPS UPRAVNA ZGRADA</t>
  </si>
  <si>
    <t>XPS PORTIRNICA</t>
  </si>
  <si>
    <t xml:space="preserve">XPS  SKLADIŠTE </t>
  </si>
  <si>
    <t>XPS  HALA</t>
  </si>
  <si>
    <t xml:space="preserve">čepićasta  folija </t>
  </si>
  <si>
    <t>završna  obrada  vidljivog dijela sokla  završno silikat</t>
  </si>
  <si>
    <t xml:space="preserve">završna  obrada  vidljivog dijela sokla  završno mineralna </t>
  </si>
  <si>
    <t>4.6.</t>
  </si>
  <si>
    <t xml:space="preserve">Toplinska izolacija podne ploče na tlu </t>
  </si>
  <si>
    <t>Toplinska izolacija izvodi se na prethodno položenom sloju geotekstila odnosno hidroizolacije (nije u jediničnoj cijeni)</t>
  </si>
  <si>
    <r>
      <t>U jediničnu cijenu su uključeni sljedeći slojevi</t>
    </r>
    <r>
      <rPr>
        <b/>
        <sz val="10"/>
        <rFont val="Arial"/>
        <family val="2"/>
        <charset val="238"/>
      </rPr>
      <t xml:space="preserve"> </t>
    </r>
    <r>
      <rPr>
        <sz val="10"/>
        <rFont val="Arial"/>
        <family val="2"/>
        <charset val="238"/>
      </rPr>
      <t>( gledano od zemlje a prema gore):</t>
    </r>
  </si>
  <si>
    <t>*Ekstrudirana polistirenska pjena (XPS) minimalne tlačne čvrstoće 500 kPa</t>
  </si>
  <si>
    <t>*Polietilenska folia debljine 0,25mm</t>
  </si>
  <si>
    <t>Obračun po m2 obložene površine!</t>
  </si>
  <si>
    <t xml:space="preserve"> XPS UPRAVNA ZGRADA debljina 2x4cm</t>
  </si>
  <si>
    <t xml:space="preserve"> XPS HALA debljina 5 cm</t>
  </si>
  <si>
    <t xml:space="preserve"> XPS PORTIRNICA 2X4cm</t>
  </si>
  <si>
    <t xml:space="preserve"> Polietilenska folija debljine 0,25 mm</t>
  </si>
  <si>
    <t>4.7.</t>
  </si>
  <si>
    <t>Akustična izolacija međukatne konstrukcije (pod  I i II  kata )</t>
  </si>
  <si>
    <t>Akustična izolacija izvodi se na gotovu ploču međukata  u dva sloja  koji se  postavljaju okomito jedan  drugi</t>
  </si>
  <si>
    <r>
      <t>U jediničnu cijenu su uključeni sljedeći slojevi</t>
    </r>
    <r>
      <rPr>
        <b/>
        <sz val="10"/>
        <rFont val="Arial"/>
        <family val="2"/>
        <charset val="238"/>
      </rPr>
      <t xml:space="preserve"> </t>
    </r>
    <r>
      <rPr>
        <sz val="10"/>
        <rFont val="Arial"/>
        <family val="2"/>
        <charset val="238"/>
      </rPr>
      <t>( gledano od geotekstila prema gore):</t>
    </r>
  </si>
  <si>
    <t>*Ekspandirani polistiren (EPS), d=2cm</t>
  </si>
  <si>
    <t>*Polietilenska folija debljine 0,25 mm</t>
  </si>
  <si>
    <t>B.4.</t>
  </si>
  <si>
    <t>5.</t>
  </si>
  <si>
    <t>ČELIČNA BRAVARIJA</t>
  </si>
  <si>
    <t>Obračun se vrši prema komadu dostavljene i montirane stavke .</t>
  </si>
  <si>
    <t xml:space="preserve">Cijenom stavaka je obuhvaćena i zaštita elemenata nakon ugradnje membranama i sl. do primopredaje objekta. </t>
  </si>
  <si>
    <t>STAVKE IZVODITI PREMA SHEMAMA I IZMJERAMA OTVORA NA LICU MJESTA  I DODATNOJ UPUTI PROJEKTANTA</t>
  </si>
  <si>
    <t xml:space="preserve">VANJSKA </t>
  </si>
  <si>
    <t>5.1.</t>
  </si>
  <si>
    <t>Nadstrešnica iznad ulaza zaposlenika Upravne zgrade</t>
  </si>
  <si>
    <t>Izrada, doprema i montaža čelične ostakljene nadstrešnice dim 400x160cm. Nosiva konstrukcija se sastoji iz pravokutnih čeličnih profila 120x60x3mm, ovješene na 2 čelične šipke Ø12mm, sidrenih u nosivu čeličnu konstrukciju.</t>
  </si>
  <si>
    <t>Ostakljenje se izvodi laminiranim sigurnosnim staklom 2x10mm.</t>
  </si>
  <si>
    <t>Izvoditelj radova obavezan je prije početka završnog bojanja čeličnih profila podnijeti projektantima na uvid i odobrenje uzorke obojanih profila, što je uključeno u cijenu ove stavke. ( pripasavanje, potrebna brtvljenja, sav pomoćni materijal i sl),te pribavljanje dokaza statičke stabilnosti, nosivosti na opterećenje snijega i vjetra.</t>
  </si>
  <si>
    <t>Obračun po m2  izvedene stavke u punoj funkciji.</t>
  </si>
  <si>
    <t>5.2.</t>
  </si>
  <si>
    <t>Nadstrešnica iznad glavnog ulaza Upravne zgrade</t>
  </si>
  <si>
    <t>Dimenzija ostakljene nadstrešnice je 600x160cm.</t>
  </si>
  <si>
    <t xml:space="preserve">Nosiva čelična konstrukcija nije u cijeni stavke (vidi u GRAĐEVINSKI RADOVI - Čelična konstrukcija). </t>
  </si>
  <si>
    <t>U jediničnu cijenu stavke potrebno je uključiti ostakljenje koje  se izvodi laminiranim sigurnosnim staklom 2x10mm.</t>
  </si>
  <si>
    <t>5.3.</t>
  </si>
  <si>
    <t>Ograda parcele</t>
  </si>
  <si>
    <t>Ograda ukupne visine cca 200 cm od kote uređenog terena uz ogradu, sidrena u AB  temelj  koji  je uključeni u jediničnu cijenu. Ograda prati nagib terena , odnosno elementi ograde se  spuštaju  stepenasto  obzirom  na  nagib terena.
Ogradu izvesti prema nacrtima, tehničkom opisu, te prema propisima za izradu i montažu vanjskih tipskih ograda. Ograda se učvršćuje na čelične stupove, dok se stupovi usađuju u AB temelj.</t>
  </si>
  <si>
    <t>Mjestimično se između stupova polaže montažni betonski sokl.</t>
  </si>
  <si>
    <t>Paneli:
Paneli su širine cca 200- 250 cm a visine  cca 200 cm.  Horizontalna ojačanja se postavljaju na jednakom razmaku, ukupno cca 3 po panelu.  Promjer horizontalnih žica je cca 5 mm, a vertikalnih žica je  cca 4 mm.</t>
  </si>
  <si>
    <t xml:space="preserve">Vrata:                                                                                         
U cijeni su dvokrilna zaokretna vrata. Dimenzije vrata: širina 180 cm, visina cca 200 cm. Potrebno je predviditi podesive šarke. Sustav ugrađene usadne brave s nasuprotnom zaustavnom pločicom.U cijeni su inox kvake, cilindar i 3 ključa.
</t>
  </si>
  <si>
    <t xml:space="preserve">Završna obrada:                                                                                         Pocinčano i plastificirano, RAL standardni.
Izvođač je obavezan priložiti statički proračun i izvedbene nacrte elemenata i temelja ograde. U izradu krenuti nakon što projektant potvrdi izvedbene nacrte.
U stavku su uključena sva potrebna pomoćna sredstva i oprema za izvođenje radova na montaži. </t>
  </si>
  <si>
    <r>
      <t>Ograda s uključenim AB temeljima, nosivim stupovima i ispunama panelima, obračun po m</t>
    </r>
    <r>
      <rPr>
        <sz val="10"/>
        <rFont val="Calibri"/>
        <family val="2"/>
        <charset val="238"/>
      </rPr>
      <t>'</t>
    </r>
    <r>
      <rPr>
        <sz val="10"/>
        <rFont val="Arial"/>
        <family val="2"/>
        <charset val="238"/>
      </rPr>
      <t xml:space="preserve"> izvedene ograde.</t>
    </r>
  </si>
  <si>
    <t xml:space="preserve">m' </t>
  </si>
  <si>
    <t>Betonski sokl - obračun po m' ugrađenog parapeta</t>
  </si>
  <si>
    <t>Vrata - obračun po kom ugrađenih vrata</t>
  </si>
  <si>
    <t>5.4.</t>
  </si>
  <si>
    <t>Klizna motorna vrata na vodilici (glavna ulazna  u  proizvodni krug )</t>
  </si>
  <si>
    <t xml:space="preserve">Klizna vrata ukupne visine cca 150 cm od kote uređenog terena. 
</t>
  </si>
  <si>
    <t xml:space="preserve">Krilo vrata:                                                                                         
Širina vratnog krila odnosno svijetlog otvora  je  je cca 1230 cm, visina vratiju  150cm. Okvir je izrađen s utorom na donjoj prečki 180x80x5mm i zavarenim okvirom 60x60x2mm. Ispuna okvira izvodi se vertikalnim šipkama 25x25x1,5mm, zavarene na međusobnom razmaku 110mm. Vrata opremljena sistemom  senzora za sigurnosno blokiranje, 6 kompleta za daljinsko upravljanje, ugrađenim kotačima i vodilicama.Vrata su opremljema elektromotorom sa zupčastom  letvom, te sistemom  svjetlosnog  i zvučnog  javljnja  prilikom  zatvaranja i otvaranja 
</t>
  </si>
  <si>
    <t xml:space="preserve">Vođenje vrata:
Za vođenje vratnog krila izvode se dva stupa sa svodom i krajnji stupovi sa svodom, visina stupa 1600mm, profili 80x80x3mm sa zavarenim podnim postoljem. </t>
  </si>
  <si>
    <t xml:space="preserve">Završna obrada:                                                                                         
Vruće vinčanje sa završnim kompatibilnim premazom u standardnom  RAL tonu prema izboru projektanta.
</t>
  </si>
  <si>
    <t>Obračun po m2 vratiju  u punoj funkciji.</t>
  </si>
  <si>
    <t>5.5.</t>
  </si>
  <si>
    <t>Ograda prostora kontejnera za otpad</t>
  </si>
  <si>
    <t>Izrada, doprema i ugradnju ograde prostora kontejnera visine 180cm. Ograda se sastoji od:</t>
  </si>
  <si>
    <t>a) nosivih stupova i horizontala od kvadratnih obojanih čeličnih profila 60x60x4mm, kvalitete čelika S235. Stupići se izvode s ležajnom pločom debljine 12mm te se preko 4 kemijska vijka  sidre u AB ploču.</t>
  </si>
  <si>
    <t xml:space="preserve">b) ispune od lamela isteg lima </t>
  </si>
  <si>
    <t xml:space="preserve">c) dvokrilnih zaokretnih vrata ukupne dim cca 170x180cm,  jednokrilnih zaokretnih vrata ukupne dim cca 100x180cm konstrukcije kao i ograda
</t>
  </si>
  <si>
    <t>Stavkom je obuhvaćen sav potreban pričvrsni, spojni i sidreni materijal, okov za vrata, antikorozivna zaštita i ličenje zaštitnim premazom u boji - RAL 9006. Sve izvesti prema shemi u dogovoru s projektantom.</t>
  </si>
  <si>
    <t>Obračun po m' izvedene ograde</t>
  </si>
  <si>
    <t>5.6.</t>
  </si>
  <si>
    <t xml:space="preserve">Čelični prag </t>
  </si>
  <si>
    <t>Prag sekcijskih vrata iz čeličnog hladnooblikovanog pocinčanog lima debljine cca 8mm, površina s uzorkom suza lima.</t>
  </si>
  <si>
    <t>Prag je U oblika 4+8+24cm, razvijene širine 36cm, sidren i ubetoniran u AB konstrukciju</t>
  </si>
  <si>
    <t>Sve izvesti prema detalju i dogovoru s projektantom.</t>
  </si>
  <si>
    <t>Obračun po m' izvedenog praga</t>
  </si>
  <si>
    <t>5.7.</t>
  </si>
  <si>
    <t>Klizna vrata - Proizvodna hala - sjeverni zabat</t>
  </si>
  <si>
    <t>Širina vratnog krila je cca 5,9 m, visine cca  7,25 m. Vrata se sastoje od čelične nosive konstrukcije, ispune od mineralne vune ili EPS debljine 14 cm i obloge obostrano pocinčanim profiliranim limom sa završnim antikorozivnim premazom u standardnom RAL tonu prema zahtjevu investitora. Između nosive konstrukcije i pokrova od profilranog lima potrebno je izvesti prekid toplinskog mosta slojem tvrdog izolacijskog materijala.Vrata su opremljena gornjom i donjom vodilicom i kliznim okovom koji se pričvršćuje na podnu ploču i čeličnu zabatnu konstrukciju,  tako da je omogućeno konzolno klizanje bez vodilica u podnoj ploči. U cijenu je uključen sav materijal, okov, radne skele i dr. potrebno za funcionalnu izvedbu vrata.</t>
  </si>
  <si>
    <t>Obračun po m2 izvedenih kliznih vrata u punoj funkciji.</t>
  </si>
  <si>
    <t>5.8.</t>
  </si>
  <si>
    <t>Čelična potkonstrukcija rashladnog uređaja (chillera) (Upravna zgrada)</t>
  </si>
  <si>
    <t>Stavka se odnosi na čeličnu potkonstrukciju rahladnog uređaja koja se sastoji platforme za oslanajnje uređaja  tlocrtnih dimenzija 3 x1,7 i 6 nogica za oslanjanje na neprohodni krov Uprave na koti +8,00. Stope stupva potrebno je osloniti na tehnološku gumu radi prekida toplinskog mosta i smanjenja vibracija na stropnu ploču. Opšav oko nogica a predmet je zasebne stavke. Sravka uključuje dobavu materijala, izradu, dopremu i montažu čelične nosive konstrukcije koja uključuje sve spojne elemente sa priručnim materijalom. U cijenu uključiti i troškove antikorozivne zaštite bojanjem za razred izloženosti C3 visoke trajnosti H prema HRN ISO 12944-2.</t>
  </si>
  <si>
    <t>Obračun po kg izvedene konstrukcije</t>
  </si>
  <si>
    <t xml:space="preserve"> UNUTARNJA </t>
  </si>
  <si>
    <t>5.9.</t>
  </si>
  <si>
    <t>Čelična ograda glavnog stubišta - Upravna zgrada</t>
  </si>
  <si>
    <t xml:space="preserve">Unutarnja čelična ograda stubišta, izrađena iz elemenata izrezanog lima,  odnosno limenih   površina  sa  CNC izrezanim  ornamentima. Lim se prihvaća  za traveze stubišta i grede međukatnih konstrukcija  vijčanim spojevima. Površinska  obrada bojano u standardnom RAL tonu prema želji  projektanta. Ograda je visine 1 m iznad površine gotovog poda odnosno nastupne plohe stuba. U jediničnu cijenu uključiti  i obradu gornjih rubova (rukohvata) zaobljeno.
</t>
  </si>
  <si>
    <t xml:space="preserve">Obračun po m' izvedene ograde. </t>
  </si>
  <si>
    <t>5.10.</t>
  </si>
  <si>
    <t>Nastupne plohe stuba i polupodesta glavnog stubišta - Upravna zgrada</t>
  </si>
  <si>
    <t>Nastupne plohe 150x30x4cm</t>
  </si>
  <si>
    <t>Polupodesti 190x190cm</t>
  </si>
  <si>
    <t>5.11.</t>
  </si>
  <si>
    <t>Ograda pomoćnog stubišta - Upravna zgrada</t>
  </si>
  <si>
    <r>
      <t xml:space="preserve">Ograda dvokrakog stubišta izrađena iz čeličnih profila, visine  1m iznad gornje plohe gazišta, odmaknute od kraka 50 mm. Na čelične tetive svakog kraka vare se 4 vertikale iz plosnog čelika 50/5 mm. Rukohvat iz čelične cijevi </t>
    </r>
    <r>
      <rPr>
        <sz val="10"/>
        <rFont val="Calibri"/>
        <family val="2"/>
        <charset val="238"/>
      </rPr>
      <t>ø</t>
    </r>
    <r>
      <rPr>
        <sz val="9"/>
        <rFont val="Arial"/>
        <family val="2"/>
        <charset val="238"/>
      </rPr>
      <t>50mm</t>
    </r>
    <r>
      <rPr>
        <sz val="10"/>
        <rFont val="Arial"/>
        <family val="2"/>
        <charset val="238"/>
      </rPr>
      <t>. Ispuna se izvodi iz čeličnih profila  Ø 10mm, paralelno sa rukohvatom na  razmaku 10-25cm. Linija rukohvata neprekinuta.Zvršna obrada bojanjem strukturnom bojom u dva sloja RAL 7016 (antracit siva).</t>
    </r>
  </si>
  <si>
    <t>5.12.</t>
  </si>
  <si>
    <t xml:space="preserve">Ograda vanjskih stepenica  za zaposlenike - Upravna zgrada </t>
  </si>
  <si>
    <r>
      <t xml:space="preserve">Ograda dvokrakog stubišta izrađena iz čeličnih profila, visine  1m iznad gornje plohe gazišta, odmaknute od kraka 50 mm. Na čelične tetive svakog kraka vare se 4 vertikale iz plosnog željeza 50/5mm. Rukohvat iz čelične cijevi </t>
    </r>
    <r>
      <rPr>
        <sz val="10"/>
        <rFont val="Calibri"/>
        <family val="2"/>
        <charset val="238"/>
      </rPr>
      <t>ø</t>
    </r>
    <r>
      <rPr>
        <sz val="9"/>
        <rFont val="Arial"/>
        <family val="2"/>
        <charset val="238"/>
      </rPr>
      <t>50mm</t>
    </r>
    <r>
      <rPr>
        <sz val="10"/>
        <rFont val="Arial"/>
        <family val="2"/>
        <charset val="238"/>
      </rPr>
      <t>. Ispuna se izvodi iz čeličnih profila  Ø 10mm, paralelno sa rukohvatom na  razmaku 10-25cm. Linija rukohvata neprekinuta. Zvršna obrada bojanjem strukturnom bojom u dva sloja RAL 7016 (antracit siva).</t>
    </r>
  </si>
  <si>
    <t>5.13.</t>
  </si>
  <si>
    <t>Ograda rampe  za invalide  i ulaza  u zgradu - Upravna zgrada</t>
  </si>
  <si>
    <t>5.14.</t>
  </si>
  <si>
    <t xml:space="preserve">Klizna  ograda otvora alatnice </t>
  </si>
  <si>
    <t>5.15.</t>
  </si>
  <si>
    <t>Klizna  ograda  na portirnici</t>
  </si>
  <si>
    <r>
      <t xml:space="preserve">Izvedba  elemenata  klizne  ograde  iz čeličnih profila, visine  1,5m . Okvir  iz čelične cijevi </t>
    </r>
    <r>
      <rPr>
        <sz val="10"/>
        <rFont val="Calibri"/>
        <family val="2"/>
        <charset val="238"/>
      </rPr>
      <t>ø</t>
    </r>
    <r>
      <rPr>
        <sz val="9"/>
        <rFont val="Arial"/>
        <family val="2"/>
        <charset val="238"/>
      </rPr>
      <t>50mm</t>
    </r>
    <r>
      <rPr>
        <sz val="10"/>
        <rFont val="Arial"/>
        <family val="2"/>
        <charset val="238"/>
      </rPr>
      <t>. Ispuna se izvodi iz čeličnih profila  Ø 10mm, okomito postavljen  na  razmaku 10-25cm. U stavku  ulazi  i izrada  kotačića  i šine  za klizanje te  kvake  sa  ključem  za  zatvaranje  -pokretanje  ručno.U cijenu uključiti i troškove antikorozivne zaštite bojanjem za razred izloženosti C3 visoke trajnosti H prema HRN ISO 12944-2.</t>
    </r>
  </si>
  <si>
    <t>5.16.</t>
  </si>
  <si>
    <t xml:space="preserve">Klizna  ograda  na galeriji alatnice </t>
  </si>
  <si>
    <t>Izvedba  elemenata  klizne  ograde  iz čeličnih profila, visine  cca 1,5 m. Okvir se izvodi iz čeličnih šupljih profila. Ispuna se izvodi iz čeličnih šupljih profila okomito postavljenih  na  razmaku 10-25cm. U stavku  ulazi  i izrada  kotačića  i šine  za klizanje te  kvake  sa  ključem  za  zatvaranje  -zatvaranje i otvaranje  na tipkalo . Ograda  klizi dvosmjerno i povezana je na elektromotor  .Opremljeno senzorima  odnosno fotoćelijama  za sigurnosno spečavanje padova u smislu zaštite  na radu. U cijenu uključiti i troškove antikorozivne zaštite bojanjem za razred izloženosti C2 visoke trajnosti H prema HRN ISO 12944-2.</t>
  </si>
  <si>
    <t>B.5.</t>
  </si>
  <si>
    <t>B.6.</t>
  </si>
  <si>
    <t>6.</t>
  </si>
  <si>
    <t>ALUMINIJSKA  BRAVARIJA</t>
  </si>
  <si>
    <t xml:space="preserve">U jedinične cijene svih stavki potrebno je uključiti sve troškove izrade, transporte i ugradnje pojedinih stavki, kao i sav potreban rad i pomoćne radnje te osnovni i pomoćni materijal što je potrebno za postizanje potpune funkcionalne gotovosti svake pojedine stavke. </t>
  </si>
  <si>
    <t>Obračun se vrši prema komadu dostavljene i montirane stavke u punoj funkciji.</t>
  </si>
  <si>
    <t xml:space="preserve">Okov za sva vrata su aluminijske cilindar petlje za odgovarajuću težinu vratnog krila, odnosno prozorska krila, aluminijske  kvake, AL olive, štitnici, podni odbojnik,  točan artikl prema odabiru projektanta.  Unutarnja aluminijska vrata su opremljena i hidrauličkim stropnim zatvaračem.                                                     </t>
  </si>
  <si>
    <t xml:space="preserve">U cijenu uključiti izmjeru na licu mjesta, slijepe doprozornike i dovratnike, potkonstrukcije, sve potrebne  opšave, pribor za ugradbu, radioničke crteže i detalje, sve radne platforme, pomične i nepomične skele za radove.                                                                                                                                               </t>
  </si>
  <si>
    <t>Sve predviđene materijale, okov i razrađene detalje predočiti na uvid i odobrenje projektantu i nadzornom inženjeru!</t>
  </si>
  <si>
    <t xml:space="preserve">Cijenom stavaka je obuhvaćena i zaštita elemenata nakon ugradnje membrana ma i sl. do primopredaje objekta. </t>
  </si>
  <si>
    <t>STAVKE IZVODITI PREMA SHEMAMA I IZMJERAMA OTVORA NA LICU MJESTA  I DODATNOJ UPUTI PROJEKTANTA!</t>
  </si>
  <si>
    <t>UVODNE NAPOMENE:</t>
  </si>
  <si>
    <t>OPIS TIPOVA STAVKI</t>
  </si>
  <si>
    <t>Potrebna dokumentacija koju će izvođač radova priložiti u cilju dokazivanja svojstava dijelova prozorskih sustava i gotovih stavki određenih projektom i ovim troškovnikom:
-  Izjava o svojstvima, u skladu sa Zakonom o građevinskim proizvodima  (NN 76/13, 30/14) i klasifikacijskim normama HRN EN 14351-1, HRN EN 13830 i HRN EN 12101-2
-  Iskaz tolerancija mjera i oblika za aluminijske profile, u skladu s  HRN EN 12020-2:2001.
-  Dokaz o čvrstoći spoja, tj. otpornosti na smik između profila i izolatora, u skladu s EN 14024
-  Dokaz o sigurnosti od ispadanja i izbijanja iz okvira stakla, u skladu s EN 13049, EN 12600 i smjernicama TRAV/TRLV
-  Proračune koeficijenta prolaza topline profila Uf i ukupnog koeficijenta prolaza topline Ucw, u skladu s EN ISO 10077-2
-  Statički proračuni profila i stakla prema potrebi</t>
  </si>
  <si>
    <t xml:space="preserve">VISOKOIZOLATIVNI PROZORI I FIKSNA POLJA  </t>
  </si>
  <si>
    <t xml:space="preserve">Izrada, dobava i ugradnja OZ prozora i fiksnih stijena u visokoizolativnom prozorskom sistemu od aluminijskih profila, s prekidom toplinskog mosta. Ugradbena dubina doprozornika iznosi 75 mm, krila 85 mm. </t>
  </si>
  <si>
    <t xml:space="preserve">Okov je sistemski, skriveni,, klase antikorozivnosti 5 prema HRN EN 1670. 
Vrata  izvesti s prohodnim pragom.                                      </t>
  </si>
  <si>
    <t xml:space="preserve">OSTAKLJENA ALUMINIJSKA FASADA </t>
  </si>
  <si>
    <t xml:space="preserve">Samonosiva, ostakljena,  konstrukcija od pravokutnih aluminijskih profila s prekidom toplinskog mosta. Svi rubovi profila blago su zaobljeni. 
</t>
  </si>
  <si>
    <t>Sistem profila fasade za odvodnju kondenzata je konstruiran u dvije ravnine odvodnje. Odvodnja se vrši na način da se kondenzat prikupljen u horizontali odvodi u vertikale, te se pomoću sistemskih plastičnih odvodnika kondenzata izvede van konstrukcije. Sve brtve na fasadi od EPDM-a prema DIN 7863.
Na spojevima horizontalnih i vertikalnih aluminijskih profila za ostakljenje obavezno koristiti s unutarnje strane stakla kutne vulkanizirane gumene okvire. 
Žljebovi u horizontalnom i vertikalnom aluminijskom profilu međusobno su povezani i omogućavaju provjetravanje svakog ostakljenog polja preko sva četiri kuta.
Ugradnju otvarajućih elemenata - ulaznih vrata i prozora izvesti u potpunosti u skladu s ovjerenom radioničkom dokumentacijom i tehničkim uputama izvođača radova. Broj i raspored otvarajućih elemenata u skladu sa shemama iz izvedbenog projekta.</t>
  </si>
  <si>
    <t>Karakteristike  fasadnog sistema  prema HRN EN 13830:
- kemijski sastav profila,              HRN EN 573:  EN AW – 6060. 
- tolerancija oblika profila            HRN EN 12020 – 2. 
- zvučna izolacija                        HRN DIN 4109: Rw= 37 dB
- vodonepropusnost                    HRN EN 12154: klasa RE 1200 
- propustljivost zraka                   HRN EN 12152: klasa AE 1200
- otpornost na udar vjetra            HRN EN 12179 – 4: 3kPa
- koef.prolaza topline profila        HRN EN ISO 10077-2: Uf=2.1W/m2K 
- mehanička izdržljivost              HRN EN 14019: klasa I5/E5</t>
  </si>
  <si>
    <t>POVRŠINSKA ZAŠTITA</t>
  </si>
  <si>
    <t>Aluminijski profili su plastificirani u skladu s tehničkim smjernicama Qualicoat. Boja je iz RAL palete, prema izboru projektanta. Izvoditelj radova obavezan je prije početka plastifikacije aluminijskih profila podnijeti projektantima na uvid i odobrenje uzorke aluminijskih profila plastificirane prema njihovom izboru.</t>
  </si>
  <si>
    <t>UGRADNJA</t>
  </si>
  <si>
    <t xml:space="preserve">Ugradnju prozora izvesti u skladu s radioničkim nacrtima, ovjerenim od strane glavnog projektanta, a koji u moraju obuhvaćati slijedeće elemente ugradnje prozora (RAL smjernice):
- ugradnju prozora na pravilnu liniju izoterme 
- paronepropusnost spoja s unutarnje strane i vodonepropusnost s vanjske
- odgovarajuću širinu bočne fuge između štoka i zida širine  
- ugradnju stakla s okvirom u skladu sa zahtjevima zaštite od buke </t>
  </si>
  <si>
    <t xml:space="preserve">U cijeni stavke uključiti  sav potreban rad i materijal prema opisu u troškovniku, kao i sve dodatne radove i materijale potrebne da se izradi kompletna stavka kao oblikovna i funkcionalna cjelina. Svi spojni limovi, opšavi, toplinske izolacije, hidroizolacije i parne brane koje se prema pravilima struke ugrađuju, sastavni su dio ove stavke. </t>
  </si>
  <si>
    <t xml:space="preserve">Aluminijski profili su plastificirani u skladu s tehničkim smjernicama Qualicoat. Boja je iz RAL palete, standardna . Izvoditelj radova obavezan je prije početka plastifikacije aluminijskih profila podnijeti projektantima na uvid i odobrenje uzorke aluminijskih profila plastificirane prema njihovom izboru. </t>
  </si>
  <si>
    <t>OSTAKLJENJE</t>
  </si>
  <si>
    <t>Ostakljenje alumninijske fasade  i ostakljenje ulaznih vrata s fiksnim poljima - troslojno sigurnosno staklo:
Izradu, obradu, proračun debljine i ugradnju stakla izvršiti u skladu s Tehničkim propisom za staklene konstrukcije (NN 153/13 i NN 20/17). Proračun stakla treba biti ovjeren strane ovlaštenog statičara. Kao osiguranje od pucanja kod kaljenog stakla obavezno predvidjeti Heat Soak Test (HST), a kod laminiranog stakla obavezno pobrusiti rubove.
Izvođač radova je prije izrade obavezan osigurati uzorke s tipovima stakla odabranim od strane glavnog projektanta.</t>
  </si>
  <si>
    <t>PROTUPOŽARNA BRAVARIJA</t>
  </si>
  <si>
    <t>6.1.</t>
  </si>
  <si>
    <t>PROTUPOŽARNI  ALUMINISKI PROZOR 120/60 - 3p</t>
  </si>
  <si>
    <t>Izrada dobava i ugradnja otklopnog jednokrilnog protupožarnog aluminijskog prozora klase EI 30-C u sustavu odimljavanja. 
Ugradnja u zidarski otvor dimenzija 120/60 cm. Smještaj - spojni most između zgrade uprave i hale.
Ugrađena protupožarna bravarija i ostakljenje mora biti u skladu sa hrvatskom normom HRN EN 13501-2:2016.
Završna obrada dovratnika i punog krila plastificiranjem u RALu standardna .  Završna obrada okova u aluminijskoj natur brušenoj izvedbi.
U cijenu je uključena priključenje na vatrodojavu, mogućnost otvaranja po potrebi sa centralnog mijesta, te sav spojni i pričvrsni materijal i rad do pune fukcionalnosti.
Izmjeru uzeti na licu mjesta</t>
  </si>
  <si>
    <t xml:space="preserve">Obračun po komadu ugrađenog prozora. </t>
  </si>
  <si>
    <t>6.2.</t>
  </si>
  <si>
    <t>PROTUPOŽARNA PROTUDIMNA ČELIČNA VRATA 90/200-BV3p</t>
  </si>
  <si>
    <t>Obračun po komadu ugrađenih vrata.</t>
  </si>
  <si>
    <t>6.3.</t>
  </si>
  <si>
    <t>PROTUPOŽARNA PROTUDIMNA ČELIČNA VRATA 100/200-BV4p</t>
  </si>
  <si>
    <t>Izrada dobava i ugradnja unutarnjih jednokrilnih zaokretnih ostakljenih protupožarnih protudimnih unutarnjih čeličnih vrata klase EI 30-C-Sm. 
Ugradnja u zidarski otvor u gipskartonskom zidu dimenzija 110/205 cm. Vrata svijetlih dimezija100/200 cm.
Dimenzije ostakljenja prema shemi.Vrata su izrađena  od  čeličnog pocinčanog  lima (krilo lim deb. 1mm, dovratnik deb.2 mm)
Dimenzije ostakljenja prema shemi.
Ugrađena protupožarna bravarija i ostakljenje mora biti u skladu sa hrvatskom normom HRN EN 13501-2:2016.
Završna obrada dovratnika i punog krila plastificiranjem u RALu standardna .  Završna obrada okova u aluminijskoj natur brušenoj izvedbi.
U cijenu je uključena panik kvaka, hidraulični stropni zatvarač, cilindar brava sa kompletom ključeva odnosno  brava sa sistemom  zaključavanja ,,Masterkey,,, upuštena brtva, podni odbojnici, te sav spojni i pričvrsni materijal i rad do pune fukcionalnosti.
Izmjeru uzeti na licu mjesta</t>
  </si>
  <si>
    <t>6.4.</t>
  </si>
  <si>
    <t>PROTUPOŽARNA PROTUDIMNA ČELIČNA  VRATA 120/200-BV5p</t>
  </si>
  <si>
    <t xml:space="preserve">Izrada dobava i ugradnja unutarnjih dvokrilnih zaokretnih ostakljenih protupožarnih protudimnih unutarnjih čeličnih  vrata klase EI 30-C-Sm. 
Ugradnja u zidarski otvor u gipskartonskom zidu dimenzija 130/205 cm. Vrata svijetlih dimezija120/200 cm.Vrata su izrađena  od  čeličnog pocinčanog  lima (krilo lim deb. 1mm, dovratnik deb.2 mm)
Dimenzije ostakljenja prema shemi.
Ugrađena protupožarna bravarija i ostakljenje mora biti u skladu sa hrvatskom normom HRN EN 13501-2:2016.
Završna obrada dovratnika i punog krila plastificiranjem u RALu standardna .  Završna obrada okova u aluminijskoj natur brušenoj izvedbi.
U cijenu je uključena panik kvaka, hidraulični stropni zatvarač, cilindar brava sa kompletom ključeva odnosno  brava sa sistemom  zaključavanja ,,Masterkey,,, upuštena brtva, podni odbojnici, te sav spojni i pričvrsni materijal i rad do pune fukcionalnosti.Također  su vrata priključena  na sustav  vatrodojave  te opremljena sa  magnetom  za zadržavanje  otvorenosti vratiju
Izmjeru uzeti na licu mjesta
</t>
  </si>
  <si>
    <t>6.5.</t>
  </si>
  <si>
    <t xml:space="preserve">PROTUPOŽARNA PROTUDIMNA ČELIČNIH VRATA 100/200 - BV6p
</t>
  </si>
  <si>
    <t>Izrada dobava i ugradnja unutarnjih dvokrilnih zaokretnih ostakljenih protupožarnih protudimnih unutarnjih čelična vrata klase EI 30-C-Sm. 
Ugradnja u zidarski otvor u gipskartonskom zidu dimenzija 110/205 cm. Vrata svijetlih dimezija100/200 cm.Vrata su izrađena  od  čeličnog pocinčanog  lima (krilo lim deb. 1mm, dovratnik deb.2 mm)
Dimenzije ostakljenja prema shemi.
Dimenzije ostakljenja prema shemi.
Ugrađena protupožarna bravarija i ostakljenje mora biti u skladu sa hrvatskom normom HRN EN 13501-2:2016.
Završna obrada dovratnika i punog krila plastificiranjem u RALu standardna .  Završna obrada okova u aluminijskoj natur brušenoj izvedbi.
U cijenu je uključena panik kvaka, hidraulični stropni zatvarač, cilindar brava sa kompletom ključeva odnosno  brava sa sistemom  zaključavanja ,,Masterkey,,, upuštena brtva, podni odbojnici, te sav spojni i pričvrsni materijal i rad do pune fukcionalnosti.
Izmjeru uzeti na licu mjesta</t>
  </si>
  <si>
    <t>6.6.</t>
  </si>
  <si>
    <t>PROTUPOŽARNA PROTUDIMNA ČELIČNA  VRATA 135/200 - BV7p</t>
  </si>
  <si>
    <t>Izrada dobava i ugradnja dvokrilnih unutarnjih  ostakljenih čeličnih vrata klase EI 30-C-Sm. 
Ugradnja u zidarski otvor u gipskartonskom zidu dimenzija 145/205 cm. Vrata svijetlih dimezija135/200 cm.
Dimenzije ostakljenja prema shemi.Vrata su izrađena  od  čeličnog pocinčanog  lima (krilo lim deb. 1mm, dovratnik deb.2 mm)
Ugrađena protupožarna bravarija i ostakljenje mora biti u skladu sa hrvatskom normom HRN EN 13501-2:2016.
Završna obrada dovratnika i punog krila plastificiranjem u RALu standardna .  Završna obrada okova u aluminijskoj natur brušenoj izvedbi.
U cijenu je uključena panik kvaka, hidraulični stropni zatvarač, cilindar brava sa kompletom ključeva odnosno  brava sa sistemom  zaključavanja ,,Masterkey,,, upuštena brtva, podni odbojnici, te sav spojni i pričvrsni materijal i rad do pune fukcionalnosti.Također  su vrata priključena  na sustav  vatrodojave  te opremljena sa  magnetom  za zadržavanje  otvorenosti vratiju
Izmjeru uzeti na licu mjesta</t>
  </si>
  <si>
    <t>6.7.</t>
  </si>
  <si>
    <t xml:space="preserve">PROTUPOŽARNA ČELIČNA  VRATA 100/220 - BV9p
</t>
  </si>
  <si>
    <t xml:space="preserve">Izrada dobava i ugradnja vanjskih jednokrilnih zaokretnih ostakljenih protupožarnih čeličnih h vrata klase EI 90-C. 
Ugradnja u zidarski otvor u gipskartonskom zidu dimenzija 110/225 cm. Vrata svijetlih dimezija100/220 cm.Vrata su izrađena  od  čeličnog pocinčanog  lima (krilo lim deb. 1mm, dovratnik deb.2 mm)
Dimenzije ostakljenja prema shemi.
Ugrađena protupožarna bravarija i ostakljenje mora biti u skladu sa hrvatskom normom HRN EN 13501-2:2016.
Završna obrada dovratnika i punog krila plastificiranjem u RALu standardna .  Završna obrada okova u aluminijskoj natur brušenoj izvedbi.
U cijenu je uključena obostrana kvaka, hidraulični stropni zatvarač, cilindar brava sa kompletom ključeva odnosno  brava sa sistemom  zaključavanja ,,Masterkey,,, upuštena brtva, podni odbojnici, te sav spojni i pričvrsni materijal i rad do pune fukcionalnosti.
Izmjeru uzeti na licu mjesta
</t>
  </si>
  <si>
    <t>6.8.</t>
  </si>
  <si>
    <t>PROTUPOŽARNA PROTUDIMNA ČELIČNA  VRATA 160/200 - BV14p</t>
  </si>
  <si>
    <t xml:space="preserve">Izrada dobava i ugradnja unutarnjih dvokrilnih zaokretnih ostakljenih protudimnih i protupožarnih čeličnih  vrata klase EI 30-C-Sm. 
Ugradnja u zidarski otvor u gipskartonskom zidu dimenzija 170/205 cm. Vrata svijetlih dimezija 160/200 cm.Vrata su izrađena  od  čeličnog pocinčanog  lima (krilo lim deb. 1mm, dovratnik deb.2 mm)
Dimenzije ostakljenja prema shemi.
Ugrađena protupožarna bravarija i ostakljenje mora biti u skladu sa hrvatskom normom HRN EN 13501-2:2016.
Završna obrada dovratnika i punog krila plastificiranjem u RALu standardna .  Završna obrada okova u aluminijskoj natur brušenoj izvedbi.
U cijenu je uključena panik kvaka, hidraulični stropni zatvarač, cilindar brava sa kompletom ključeva odnosno  brava sa sistemom  zaključavanja ,,Masterkey,,, upuštena brtva, podni odbojnici, te sav spojni i pričvrsni materijal i rad do pune fukcionalnosti.Također  su vrata priključena  na sustav  vatrodojave  te opremljena sa  magnetom  za zadržavanje  otvorenosti vratiju
Izmjeru uzeti na licu mjesta
</t>
  </si>
  <si>
    <t>6.9.</t>
  </si>
  <si>
    <t>PROTUPOŽARNA PROTUDIMNA ČELIČNA STIJENA 160/205- PV3p</t>
  </si>
  <si>
    <t xml:space="preserve">Izrada dobava i ugradnja složene unutarnje višedjelne protupožarne stijene.Stijena  izrađena  od  čeličnog pocinčanog  lima (krilo lim deb. 1mm, dovratnik deb.2 mm)
Stijena se sastoji od jednih dvokrilnih zaokretnih ostakljenih protudimnih i protupožarnih čeličnih  vrata klase EI 30-C-Sm i 5 fiksnih protupožarnih ostakljenih fiksnih segmenata. Dimenzije ostakljenja i segmenata prema shemi.
Ugradnja u zidarski otvor u gipskartonskom zidu dimenzija 170/215cm. Vrata svijetlih dimezija 160/205 cm.
Ugrađena protupožarna bravarija i ostakljenje mora biti u skladu sa hrvatskom normom HRN EN 13501-2:2016.
Završna obrada dovratnika i punog krila plastificiranjem u RALu standardna .  Završna obrada okova u aluminijskoj natur brušenoj izvedbi.
U cijenu je uključena obostrana panik kvaka, hidraulični stropni zatvarač, cilindar brava sa kompletom ključeva odnosno  brava sa sistemom  zaključavanja ,,Masterkey,,, upuštena brtva, podni odbojnici, te sav spojni i pričvrsni materijal i rad do pune fukcionalnosti.
Izmjeru uzeti na licu mjesta
</t>
  </si>
  <si>
    <t>Obračun po komadu ugrađene stijene.</t>
  </si>
  <si>
    <t>6.10.</t>
  </si>
  <si>
    <t>PROTUPOŽARNA PROTUDIMNA ČELIČNA  VRATA 150/205- PV4p</t>
  </si>
  <si>
    <t xml:space="preserve">Izrada dobava i ugradnja unutarnjih dvokrilnih zaokretnih ostakljenih protudimnih i protupožarnih čeličnih vrata klase EI 30-C-Sm. 
Ugradnja u zidarski otvor u gipskartonskom zidu dimenzija 160/210 cm. Vrata svijetlih dimezija 150/205 cm.Vrata su izrađena  od  čeličnog pocinčanog  lima (krilo lim deb. 1mm, dovratnik deb.2 mm)
Dimenzije ostakljenja prema shemi.
Ugrađena protupožarna bravarija i ostakljenje mora biti u skladu sa hrvatskom normom HRN EN 13501-2:2016.
Završna obrada dovratnika i punog krila plastificiranjem u RALu standardna .  Završna obrada okova u aluminijskoj natur brušenoj izvedbi.
U cijenu je uključena panik kvaka, hidraulični stropni zatvarač, cilindar brava sa kompletom ključeva odnosno  brava sa sistemom  zaključavanja ,,Masterkey,,, upuštena brtva, podni odbojnici, te sav spojni i pričvrsni materijal i rad do pune fukcionalnosti.Također  su vrata priključena  na sustav  vatrodojave  te opremljena sa  magnetom  za zadržavanje  otvorenosti vratiju
Izmjeru uzeti na licu mjesta
</t>
  </si>
  <si>
    <t>6.11.</t>
  </si>
  <si>
    <t>PROTUPOŽARNI ČELIČNI PROZOR 400/160- N9p</t>
  </si>
  <si>
    <t xml:space="preserve">Izrada dobava i ugradnja četverokrilnog fiksnog protupožarnog čeličnog  prozora klase EI 30-C. 
Ugradnja u zidarski otvor u gipskartonskom zidu (čelična konstrukcija) dimenzija 400x160cm.
Ugrađena protupožarna bravarija i ostakljenje mora biti u skladu sa hrvatskom normom HRN EN 13501-2:2016.
Završna obrada dovratnika i okvira krila plastificiranjem u RALu standardna . Završna obrada okova u aluminijskoj natur brušenoj izvedbi.
U cijenu je uključen sav spojni i pričvrsni materijal i rad do pune fukcionalnosti.
Izmjeru uzeti na licu mjesta
</t>
  </si>
  <si>
    <t>Obračun po komadu ugrađenih prozora.</t>
  </si>
  <si>
    <t>VANJSKA I UNUTARNJA VRATA</t>
  </si>
  <si>
    <t>6.12.</t>
  </si>
  <si>
    <t>UNUTARNJA ALUMINIJSKA VRATA 100/220 - BV1</t>
  </si>
  <si>
    <t xml:space="preserve">Izrada dobava i ugradnja unutarnjih jednokrilnih punih zaokretnih aluminijskih vrata. 
Ugradnja u zidarski otvor u gipskartonskom zidu dimenzija 110/225 cm. Vrata svijetlih dimezija 100/220 cm.
Dovratnici iz aluminijskih profila bez prekinutog toplinskog mosta. Krilo iz aluminijskih profila sa poprečnim ukrutama i aluminijskog lima. Završna obrada plastificiranjem u RALu standardna .  Završna obrada okova u aluminijskoj natur brušenoj izvedbi.
U cijenu je uključena obostrana kvaka, hidraulični stropni zatvarač, cilindar brava sa kompletom ključeva odnosno  brava sa sistemom  zaključavanja ,,Masterkey,,, upuštena brtva, podni odbojnici, te sav spojni i pričvrsni materijal i rad do pune fukcionalnosti.
Izmjeru uzeti na licu mjesta
</t>
  </si>
  <si>
    <t>6.13.</t>
  </si>
  <si>
    <t>UNUTARNJA ALUMINIJSKA VRATA 90/200 - BV2</t>
  </si>
  <si>
    <t xml:space="preserve">Izrada dobava i ugradnja unutarnjih jednokrilnih ostakljenih zaokretnih aluminijskih vrata. 
Ugradnja u zidarski otvor u gipskartonskom zidu dimenzija 100/205 cm. Vrata svijetlih dimezija 90/200 cm.
Dovratnici iz aluminijskih profila bez prekinutog toplinskog mosta. Okvir krila iz aluminijskih profila. Završna obrada plastificiranjem u RALu standardna .  Završna obrada okova u aluminijskoj natur brušenoj izvedbi.
Ostakljenje satinato višeslojnim sigurnosnim staklom dimenzija prema shemi.
U cijenu je uključena obostrana kvaka, hidraulični stropni zatvarač, cilindar brava sa kompletom ključeva odnosno  brava sa sistemom  zaključavanja ,,Masterkey,,, upuštena brtva, podni odbojnici, te sav spojni i pričvrsni materijal i rad do pune fukcionalnosti.
Izmjeru uzeti na licu mjesta
</t>
  </si>
  <si>
    <t>6.14.</t>
  </si>
  <si>
    <t>UNUTARNJA ALUMINIJSKA VRATA 100/200 - BV4</t>
  </si>
  <si>
    <t xml:space="preserve">Izrada dobava i ugradnja unutarnjih jednokrilnih ostakljenih zaokretnih aluminijskih vrata. 
Ugradnja u zidarski otvor u gipskartonskom zidu dimenzija 110/205 cm. Vrata svijetlih dimezija 100/200 cm.
Dovratnici iz aluminijskih profila bez prekinutog toplinskog mosta. Okvir krila iz aluminijskih profila. Završna obrada plastificiranjem u RALu standardna .  Završna obrada okova u aluminijskoj natur brušenoj izvedbi.
Ostakljenje satinato višeslojnim sigurnosnim staklom dimenzija prema shemi.
U cijenu je uključena obostrana kvaka, hidraulični stropni zatvarač, cilindar brava sa kompletom ključeva odnosno  brava sa sistemom  zaključavanja ,,Masterkey,,, upuštena brtva, podni odbojnici, te sav spojni i pričvrsni materijal i rad do pune fukcionalnosti.
Izmjeru uzeti na licu mjesta
</t>
  </si>
  <si>
    <t>Obračun po komadu ugrađenog vrata.</t>
  </si>
  <si>
    <t>6.15.</t>
  </si>
  <si>
    <t>UNUTARNJA DVOKRILNA ALUMINIJSKA VRATA 120/200 - BV6</t>
  </si>
  <si>
    <t xml:space="preserve">Izrada dobava i ugradnja unutarnjih dvokrilnih ostakljenih zaokretnih aluminijskih vrata. 
Ugradnja u zidarski otvor u gipskartonskom zidu dimenzija 130/205 cm. Vrata svijetlih dimezija 120/200 cm.
Dovratnici iz aluminijskih profila bez prekinutog toplinskog mosta. Okvir krila iz aluminijskih profila. Završna obrada plastificiranjem u RALu standardna .  Završna obrada okova u aluminijskoj natur brušenoj izvedbi.
Ostakljenje satinato višeslojnim sigurnosnim staklom dimenzija prema shemi.
U cijenu je uključena obostrana kvaka, hidraulični stropni zatvarač, cilindar brava sa kompletom ključeva odnosno  brava sa sistemom  zaključavanja ,,Masterkey,,, upuštena brtva, podni odbojnici, te sav spojni i pričvrsni materijal i rad do pune fukcionalnosti.
Izmjeru uzeti na licu mjesta
</t>
  </si>
  <si>
    <t>6.16.</t>
  </si>
  <si>
    <t>VANJSKA DVOKRILNA ALUMINIJSKA VRATA 150/200 - BV10</t>
  </si>
  <si>
    <t xml:space="preserve">Izrada dobava i ugradnja vanjskih dvokrilnih ostakljenih zaokretnih aluminijskih vrata. 
Ugradnja u zidarski otvor u vanjskom zidu dimenzija 160/205 cm. Vrata svijetlih dimezija 150/200 cm.
Dovratnici i okviri krila iz aluminijskih profila s prekinutim toplinskim mostom. Završna obrada plastificiranjem u RALu standardna . 
Završna obrada okova u aluminijskoj natur brušenoj izvedbi.
Brtvljenje prozorskih elemenata izvodi se EPDM brtvama.
Kvaliteta  profila  i  ostakljenja  što se tiče  termičkih  svojstva  mora minimalno  zadovoljiti  opće zahtjeve "Tehničkog propisa o racionalnoj uporabi energije i toplinskoj zaštiti u zgradama" (NN 97/14, 130/14, 128/15). Ostakljenje dimenzija prema shemi. 
U cijenu je uključena obostrana kvaka u panik izvedbi, hidraulični stropni zatvarač, cilindar brava sa kompletom ključeva odnosno  brava sa sistemom  zaključavanja ,,Masterkey,,, upuštena brtva, podni odbojnici, te sav spojni i pričvrsni materijal i rad do pune fukcionalnosti.
Izmjeru uzeti na licu mjesta
</t>
  </si>
  <si>
    <t>6.17.</t>
  </si>
  <si>
    <t>UNUTARNJA ALUMINIJSKA VRATA 71/200 - BV11</t>
  </si>
  <si>
    <t xml:space="preserve">Izrada dobava i ugradnja unutarnjih jednokrilnih ostakljenih zaokretnih aluminijskih vrata. 
Ugradnja u zidarski otvor u gipskartonskom zidu dimenzija 81/205 cm. Vrata svijetlih dimezija 71/200 cm.
Dovratnici iz aluminijskih profila bez prekinutog toplinskog mosta. Okvir krila iz aluminijskih profila. Završna obrada plastificiranjem u RALu standardna .  Završna obrada okova u aluminijskoj natur brušenoj izvedbi.
Ostakljenje satinato višeslojnim sigurnosnim staklom dimenzija prema shemi.
U cijenu je uključena obostrana kvaka, hidraulični stropni zatvarač, cilindar brava sa kompletom ključeva odnosno  brava sa sistemom  zaključavanja ,,Masterkey,,, upuštena brtva, podni odbojnici, te sav spojni i pričvrsni materijal i rad do pune fukcionalnosti.
Izmjeru uzeti na licu mjesta
</t>
  </si>
  <si>
    <t>6.18.</t>
  </si>
  <si>
    <t>UNUTARNJA ALUMINIJSKA VRATA 100/200 - BV12</t>
  </si>
  <si>
    <t>6.19.</t>
  </si>
  <si>
    <t>UNUTARNJA ALUMINIJSKA VRATA 110/200 - BV13</t>
  </si>
  <si>
    <t xml:space="preserve">Izrada dobava i ugradnja unutarnjih jednokrilnih ostakljenih zaokretnih aluminijskih vrata. 
Ugradnja u zidarski otvor u gipskartonskom zidu dimenzija 120/205 cm. Vrata svijetlih dimezija 100/200 cm.
Dovratnici iz aluminijskih profila bez prekinutog toplinskog mosta. Okvir krila iz aluminijskih profila. Završna obrada plastificiranjem u RALu standardna .  Završna obrada okova u aluminijskoj natur brušenoj izvedbi.
Ostakljenje satinato višeslojnim sigurnosnim staklom dimenzija prema shemi.
U cijenu je uključena obostrana kvaka, hidraulični stropni zatvarač, cilindar brava sa kompletom ključeva odnosno  brava sa sistemom  zaključavanja ,,Masterkey,,, upuštena brtva, podni odbojnici, te sav spojni i pričvrsni materijal i rad do pune fukcionalnosti.
Izmjeru uzeti na licu mjesta
</t>
  </si>
  <si>
    <t>6.20.</t>
  </si>
  <si>
    <t>VANJSKA ALUMINIJSKA VRATA 100/220 - BV15</t>
  </si>
  <si>
    <t xml:space="preserve">Izrada dobava i ugradnja vanjskih jednokrilnih ostakljenih zaokretnih aluminijskih vrata. 
Ugradnja u zidarski otvor u vanjskom zidu dimenzija 110/225 cm. Vrata svijetlih dimezija 100/220 cm.
Dovratnici i okviri krila iz aluminijskih profila s prekinutim toplinskim mostom. Završna obrada plastificiranjem u RALu standardna .  Završna obrada okova u aluminijskoj natur brušenoj izvedbi.
Brtvljenje prozorskih elemenata izvodi se EPDM brtvama.
Kvaliteta  profila  i  ostakljenja  što se tiče  termičkih  svojstva  mora minimalno  zadovoljiti  opće zahtjeve "Tehničkog propisa o racionalnoj uporabi energije i toplinskoj zaštiti u zgradama" (NN 97/14, 130/14, 128/15)
U cijenu je uključena obostrana kvaka, hidraulični stropni zatvarač, cilindar brava sa kompletom ključeva odnosno  brava sa sistemom  zaključavanja ,,Masterkey,,, upuštena brtva, podni odbojnici, te sav spojni i pričvrsni materijal i rad do pune fukcionalnosti.
Izmjeru uzeti na licu mjesta
</t>
  </si>
  <si>
    <t>6.21.</t>
  </si>
  <si>
    <t>VANJSKA DVOKRILNA ALUMINIJSKA VRATA SA NADSVJETLOM 190/205+75 - BV16</t>
  </si>
  <si>
    <t>Izrada dobava i ugradnja vanjskih dvokrilnih ostakljenih zaokretnih aluminijskih vrata. 
Ugradnja u zidarski otvor u vanjskom zidu dimenzija 200/285 cm. Vrata svijetlih dimezija 190/205+75 cm.
Dovratnici i okviri krila iz aluminijskih profila s prekinutim toplinskim mostom. Završna obrada plastificiranjem u RALu standardna .  Završna obrada okova u aluminijskoj natur brušenoj izvedbi.
Brtvljenje prozorskih elemenata izvodi se EPDM brtvama.
Kvaliteta  profila  i  ostakljenja  što se tiče  termičkih  svojstva  mora minimalno  zadovoljiti  opće zahtjeve "Tehničkog propisa o racionalnoj uporabi energije i toplinskoj zaštiti u zgradama" (NN 97/14, 130/14, 128/15) Ostakljenje dimenzija prema shemi. 
U cijenu je uključena obostrana kvaka u panik izvedbi, hidraulični stropni zatvarač, cilindar brava sa kompletom ključeva odnosno  brava sa sistemom  zaključavanja ,,Masterkey,,, upuštena brtva, podni odbojnici, te sav spojni i pričvrsni materijal i rad do pune fukcionalnosti.
Izmjeru uzeti na licu mjesta</t>
  </si>
  <si>
    <t>Obračun po komadu ugrađenih vrata</t>
  </si>
  <si>
    <t>PROZORI</t>
  </si>
  <si>
    <t>6.22.</t>
  </si>
  <si>
    <t>ALUMINIJSKI JEDNOKRILNI PROZOR - B1a</t>
  </si>
  <si>
    <t xml:space="preserve">Izrada dobava i ugradnja jednokrilnog otklopnog prozora.
Doprozornici i okviri krila prozora višekomorni sa prekinutim toplinskim mostom, krilo otklopno.
Ugradnja u zidarski otvor u vanjskom zidu od (čelična konstrukcija, ventilirana fasada) dimenzija 100x80 cm. 
Brtvljenje prozorskih elemenata izvodi se EPDM brtvama.
Kvaliteta  profila  i  ostakljenja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U stavku uključiti vanjsku zaštitu od sunca  sa  ugradnjom rolo kutije sa  kompletnim sustavom do pune  funkcionalnosti. Predviđaju se  aluminijske lamele , pogon  ručni, pristup kutiji sa donje strane , ugradnja ispod vanjskog  panela  u međuprostor gipskartonske obloge . Vodilice  na profilima prozora .
Ugradnja prema RAL smjernicama: vanjskim (vodonepropusna i paropropusna) i unutrašnjim (vodo i paronepropusna) membrana ma i PUR pjenom.
U cijenu je uključen sav spojni i pričvrsni materijal i rad do pune fukcionalnosti.
Izmjeru uzeti na licu mjesta.
</t>
  </si>
  <si>
    <t>6.23.</t>
  </si>
  <si>
    <t>ALUMINIJSKI JEDNOKRILNI PROZOR - B1b</t>
  </si>
  <si>
    <t>Izrada dobava i ugradnja jednokrilnog otklopno-zaokretnog prozora.
Doprozornici i okviri krila prozora višekomorni sa prekinutim toplinskim mostom, krilo otklopno-zaokretno.
Ugradnja u zidarski otvor u vanjskom zidu od (čelična konstrukcija, ventilirana fasada) dimenzija 100x160 cm. 
Brtvljenje prozorskih elemenata izvodi se EPDM brtvama.
Kvaliteta  profila  i  ostakljenja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U stavku uključiti vanjsku zaštitu od sunca  sa  ugradnjom rolo kutije sa  kompletnim sustavom do pune  funkcionalnosti. Predviđaju se  aluminijske lamele , pogon  ručni, pristup kutiji sa donje strane , ugradnja ispod vanjskog  panela  u međuprostor gipskartonske obloge . Vodilice  na profilima prozora .
Ugradnja prema RAL smjernicama: vanjskim (vodonepropusna i paropropusna) i unutrašnjim (vodo i paronepropusna) membrana ma i PUR pjenom.
U cijenu je uključen sav spojni i pričvrsni materijal i rad do pune fukcionalnosti.
Izmjeru uzeti na licu mjesta.</t>
  </si>
  <si>
    <t>6.24.</t>
  </si>
  <si>
    <t>ALUMINIJSKI DVOKRILNI PROZOR - B1c</t>
  </si>
  <si>
    <t>Izrada dobava i ugradnja dvokrilnog otklopnog prozora.
Doprozornici i okviri krila prozora višekomorni sa prekinutim toplinskim mostom, krilo otklopno.
Ugradnja u zidarski otvor u vanjskom zidu od (čelična konstrukcija, ventilirana fasada) dimenzija 200x80 cm. 
Brtvljenje prozorskih elemenata izvodi se EPDM brtvama.
Kvaliteta  profila  i  ostakljenja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U stavku uključiti vanjsku zaštitu od sunca  sa  ugradnjom rolo kutije sa  kompletnim sustavom do pune  funkcionalnosti. Predviđaju se  aluminijske lamele , pogon  ručni, pristup kutiji sa donje strane , ugradnja ispod vanjskog  panela  u međuprostor gipskartonske obloge . Vodilice  na profilima prozora .
Ugradnja prema RAL smjernicama: vanjskim (vodonepropusna i paropropusna) i unutrašnjim (vodo i paronepropusna) membrana ma i PUR pjenom.
U cijenu je uključen sav spojni i pričvrsni materijal i rad do pune fukcionalnosti.
Izmjeru uzeti na licu mjesta.</t>
  </si>
  <si>
    <t>6.25.</t>
  </si>
  <si>
    <t>ALUMINIJSKI TROKRILNI PROZOR - B1d</t>
  </si>
  <si>
    <t>Izrada dobava i ugradnja trokrilnog otklopnog prozora.
Doprozornici i okviri krila prozora višekomorni sa prekinutim toplinskim mostom, krilo otklopno.
Ugradnja u zidarski otvor u vanjskom zidu od (čelična konstrukcija, ventilirana fasada) dimenzija 200x80 cm. 
Brtvljenje prozorskih elemenata izvodi se EPDM brtvama.
Kvaliteta  profila  i  ostakljenja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U stavku uključiti vanjsku zaštitu od sunca  sa  ugradnjom rolo kutije sa  kompletnim sustavom do pune  funkcionalnosti. Predviđaju se  aluminijske lamele , pogon  ručni, pristup kutiji sa donje strane , ugradnja ispod vanjskog  panela  u međuprostor gipskartonske obloge . Vodilice  na profilima prozora .
Ugradnja prema RAL smjernicama: vanjskim (vodonepropusna i paropropusna) i unutrašnjim (vodo i paronepropusna) membrana ma i PUR pjenom.
U cijenu je uključen sav spojni i pričvrsni materijal i rad do pune fukcionalnosti.
Izmjeru uzeti na licu mjesta.</t>
  </si>
  <si>
    <t>6.26.</t>
  </si>
  <si>
    <t>ALUMINIJSKI TROKRILNI PROZOR - B1e</t>
  </si>
  <si>
    <t>Izrada dobava i ugradnja trokrilnog složenog prozora.
Doprozornici i okviri krila prozora višekomorni sa prekinutim toplinskim mostom, dva krila otklopno-zaokretna i jedno fiksno.
Ugradnja u zidarski otvor u vanjskom zidu od (čelična konstrukcija, ventilirana fasada) dimenzija 200x80 cm. 
Brtvljenje prozorskih elemenata izvodi se EPDM brtvama.
Kvaliteta  profila  i  ostakljenja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U stavku uključiti vanjsku zaštitu od sunca  sa  ugradnjom rolo kutije sa  kompletnim sustavom do pune  funkcionalnosti. Predviđaju se  aluminijske lamele , pogon  ručni, pristup kutiji sa donje strane , ugradnja ispod vanjskog  panela  u međuprostor gipskartonske obloge . Vodilice  na profilima prozora .
Ugradnja prema RAL smjernicama: vanjskim (vodonepropusna i paropropusna) i unutrašnjim (vodo i paronepropusna) membrana ma i PUR pjenom.
U cijenu je uključen sav spojni i pričvrsni materijal i rad do pune fukcionalnosti.
Izmjeru uzeti na licu mjesta.</t>
  </si>
  <si>
    <t>6.27.</t>
  </si>
  <si>
    <t>ALUMINIJSKI ČETVEROKRILNI PROZOR - B1f</t>
  </si>
  <si>
    <t xml:space="preserve">Izrada dobava i ugradnja četverokrilnog složenog prozora.
Doprozornici i okviri krila prozora višekomorni sa prekinutim toplinskim mostom, krila otklopna.
Ugradnja u zidarski otvor u vanjskom zidu od (čelična konstrukcija, ventilirana fasada) dimenzija 200x80 cm. 
Brtvljenje prozorskih elemenata izvodi se EPDM brtvama.
Kvaliteta  profila  i  ostakljenja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U stavku uključiti vanjsku zaštitu od sunca  sa  ugradnjom rolo kutije sa  kompletnim sustavom do pune  funkcionalnosti. Predviđaju se  aluminijske lamele , pogon  ručni, pristup kutiji sa donje strane , ugradnja ispod vanjskog  panela  u međuprostor gipskartonske obloge . Vodilice  na profilima prozora .
Ugradnja prema RAL smjernicama: vanjskim (vodonepropusna i paropropusna) i unutrašnjim (vodo i paronepropusna) membrana ma i PUR pjenom.
U cijenu je uključen sav spojni i pričvrsni materijal i rad do pune fukcionalnosti.
Izmjeru uzeti na licu mjesta.
</t>
  </si>
  <si>
    <t>6.28.</t>
  </si>
  <si>
    <t>ALUMINIJSKI ČETVEROKRILNI PROZOR - B1g</t>
  </si>
  <si>
    <t xml:space="preserve">Izrada dobava i ugradnja četverokrilnog složenog prozora.
Doprozornici i okviri krila prozora višekomorni sa prekinutim toplinskim mostom, dva krila otklopno-zaokretna, dva krila otklopna.
Ugradnja u zidarski otvor u vanjskom zidu od (čelična konstrukcija, ventilirana fasada) dimenzija 200x160 cm. 
Brtvljenje prozorskih elemenata izvodi se EPDM brtvama.
Kvaliteta  profila  i  ostakljenja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U stavku uključiti vanjsku zaštitu od sunca  sa  ugradnjom rolo kutije sa  kompletnim sustavom do pune  funkcionalnosti. Predviđaju se  aluminijske lamele , pogon  ručni, pristup kutiji sa donje strane , ugradnja ispod vanjskog  panela  u međuprostor gipskartonske obloge . Vodilice  na profilima prozora .
Ugradnja prema RAL smjernicama: vanjskim (vodonepropusna i paropropusna) i unutrašnjim (vodo i paronepropusna) membrana ma i PUR pjenom.
U cijenu je uključen sav spojni i pričvrsni materijal i rad do pune fukcionalnosti.
Izmjeru uzeti na licu mjesta.
</t>
  </si>
  <si>
    <t>6.29.</t>
  </si>
  <si>
    <t>ALUMINIJSKI TROKRILNI PROZOR - B1h</t>
  </si>
  <si>
    <t>Izrada dobava i ugradnja trokrilnog složenog prozora.
Doprozornici i okviri krila prozora višekomorni sa prekinutim toplinskim mostom, krila otklopna.
Ugradnja u zidarski otvor u vanjskom zidu od (čelična konstrukcija, ventilirana fasada) dimenzija 200x80 cm. 
Brtvljenje prozorskih elemenata izvodi se EPDM brtvama.
Kvaliteta  profila  i  ostakljenja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U stavku uključiti vanjsku zaštitu od sunca  sa  ugradnjom rolo kutije sa  kompletnim sustavom do pune  funkcionalnosti. Predviđaju se  aluminijske lamele , pogon  ručni, pristup kutiji sa donje strane , ugradnja ispod vanjskog  panela  u međuprostor gipskartonske obloge . Vodilice  na profilima prozora .
Ugradnja prema RAL smjernicama: vanjskim (vodonepropusna i paropropusna) i unutrašnjim (vodo i paronepropusna) membrana ma i PUR pjenom.
U cijenu je uključen sav spojni i pričvrsni materijal i rad do pune fukcionalnosti.
Izmjeru uzeti na licu mjesta.</t>
  </si>
  <si>
    <t xml:space="preserve">UNUTARNJA NADSVJETLA  I STAKLENE  PREGRADNE  STIJENE </t>
  </si>
  <si>
    <t>6.30.</t>
  </si>
  <si>
    <t>ALUMINIJSKI JEDNOKRILNI FIKSNI PROZOR - NADSVJETLO - N4</t>
  </si>
  <si>
    <t>Izrada dobava i ugradnja jednokrilnog fiksnog prozora - nadsvjetla.
Doprozornik i okvir krila prozora bez prekinutog toplinskog mosta, krilo fiksno.
Ugradnja u zidarski otvor u pregradnom gips-kartonskom zidu dimenzija 278 x100 cm prethodno  pripremljenu podkonstrukciju  obračunatu  u  gipskartonskim  radovima
Ostakljenje  dvostruko laminirano   sigurnosno staklo. 
Ostakljenje jednostrukim kaljenim višeslojnim sigurnosnim staklom. 
Završna obrada plastificiranjem u RALu standardna . Završna obrada okova u aluminijskoj natur brušenoj izvedbi.
U cijenu je uključen sav spojni i pričvrsni materijal i rad do pune fukcionalnosti.
Izmjeru uzeti na licu mjesta.</t>
  </si>
  <si>
    <t>Obračun po komadu ugrađenih nadsvjetla.</t>
  </si>
  <si>
    <t>6.31.</t>
  </si>
  <si>
    <t>ALUMINIJSKI JEDNOKRILNI FIKSNI PROZOR - NADSVJETLO - N5</t>
  </si>
  <si>
    <t xml:space="preserve">Izrada dobava i ugradnja jednokrilnog fiksnog prozora - nadsvjetla.
Doprozornik i okvir krila prozora bez prekinutog toplinskog mosta, krilo fiksno.
Ugradnja u zidarski otvor u pregradnom gips-kartonskom zidu dimenzija 402x100 cm. naprethodno  pripremljenu podkonstrukciju  obračunatu  u  gipskartonskim  radovima
Ostakljenje  dvostruko laminirano   sigurnosno staklo. . 
Završna obrada plastificiranjem u RALu standardna . Završna obrada okova u aluminijskoj natur brušenoj izvedbi.
U cijenu je uključen sav spojni i pričvrsni materijal i rad do pune fukcionalnosti.
Izmjeru uzeti na licu mjesta.
</t>
  </si>
  <si>
    <t>6.32.</t>
  </si>
  <si>
    <t>ALUMINIJSKI JEDNOKRILNI FIKSNI PROZOR - NADSVJETLO - N6</t>
  </si>
  <si>
    <t>Izrada dobava i ugradnja jednokrilnog fiksnog prozora - nadsvjetla.
Doprozornik i okvir krila prozora bez prekinutog toplinskog mosta, krilo fiksno.
Ugradnja u zidarski otvor u pregradnom gips-kartonskom zidu dimenzija 480x100 cm na prethodno  pripremljenu podkonstrukciju  obračunatu  u  gipskartonskim  radovima
Ostakljenje  dvostruko laminirano   sigurnosno staklo. 
Završna obrada plastificiranjem u RALu standardna . Završna obrada okova u aluminijskoj natur brušenoj izvedbi.
U cijenu je uključen sav spojni i pričvrsni materijal i rad do pune fukcionalnosti.
Izmjeru uzeti na licu mjesta.</t>
  </si>
  <si>
    <t>6.33.</t>
  </si>
  <si>
    <t>ALUMINIJSKI JEDNOKRILNI FIKSNI PROZOR - NADSVJETLO - N7</t>
  </si>
  <si>
    <t xml:space="preserve">Izrada dobava i ugradnja jednokrilnog fiksnog prozora - nadsvjetla.
Doprozornik i okvir krila prozora bez prekinutog toplinskog mosta, krilo fiksno.
Ugradnja u zidarski otvor u pregradnom gips-kartonskom zidu dimenzija 590x100 cmn prethodno  pripremljenu podkonstrukciju  obračunatu  u  gipskartonskim  radovima
Ostakljenje  dvostruko laminirano   sigurnosno staklo.  
Završna obrada plastificiranjem u RALu standardna . Završna obrada okova u aluminijskoj natur brušenoj izvedbi.
U cijenu je uključen sav spojni i pričvrsni materijal i rad do pune fukcionalnosti.
Izmjeru uzeti na licu mjesta.
</t>
  </si>
  <si>
    <t>6.34.</t>
  </si>
  <si>
    <t>ALUMINIJSKI JEDNOKRILNI FIKSNI PROZOR - NADSVJETLO - N8</t>
  </si>
  <si>
    <t xml:space="preserve">Izrada dobava i ugradnja jednokrilnog fiksnog prozora - nadsvjetla.
Doprozornik i okvir krila prozora bez prekinutog toplinskog mosta, krilo fiksno.
Ugradnja u zidarski otvor u pregradnom gips-kartonskom zidu dimenzija 420x100 cm na  prethodno  pripremljenu podkonstrukciju  obračunatu  u  gipskartonskim  radovima
Ostakljenje  dvostruko laminirano   sigurnosno staklo. 
Završna obrada plastificiranjem u RALu standardna . Završna obrada okova u aluminijskoj natur brušenoj izvedbi.
U cijenu je uključen sav spojni i pričvrsni materijal i rad do pune fukcionalnosti.
Izmjeru uzeti na licu mjesta.
</t>
  </si>
  <si>
    <t>6.35.</t>
  </si>
  <si>
    <t xml:space="preserve">staklene  površine </t>
  </si>
  <si>
    <t>staklena vrata 100/200</t>
  </si>
  <si>
    <t>FASADNA STIJENA</t>
  </si>
  <si>
    <t>6.36.</t>
  </si>
  <si>
    <t>VIŠEDJELNI SEGMENT OSTAKLJENE FASADE SS1</t>
  </si>
  <si>
    <r>
      <t>Izrada, dostava i montaža ostakljene fasade   u svemu prema projektu.
Ostakljena fasada osnovnog vertikalnog rastera 100cm ukupne dužine 2800cm i visine</t>
    </r>
    <r>
      <rPr>
        <b/>
        <sz val="10"/>
        <rFont val="Arial"/>
        <family val="2"/>
        <charset val="238"/>
      </rPr>
      <t xml:space="preserve"> 330 cm.</t>
    </r>
  </si>
  <si>
    <t>Geometrija i raspored polja unutar segmenta prema shemi u nacrtu 1773-DD-AE-19052-01-01-DG-346 koji je sastavni dio ove projektne dokumentacije.</t>
  </si>
  <si>
    <t>OKOV
Otvoriva polja fasade okovana vrhunskim sistemskim okovima. Završna obrada okova u aluminijskoj natur brušenoj izvedbi.
Otklopni prozori u sklopu ostakljene fasade - predvidjeti ručno otvaranje na unutra.
U cijenu je uključiti sidrenje fasade na ab ploče građevine, kao i dio fasade iznad spuštenog stropa.
Stavka uključuje sav pomoćni, spojni, pričvrsni materijal i rad do pune fukcionalnosti.
Izmjeru uzeti na licu mjesta.</t>
  </si>
  <si>
    <t>Ukupna kvadratura segmenta 115,85 m2.</t>
  </si>
  <si>
    <t>Obračun po komadu ugrađenih segmenata fasade.</t>
  </si>
  <si>
    <t>6.37.</t>
  </si>
  <si>
    <t>VIŠEDJELNI SEGMENT OSTAKLJENE FASADE SS2</t>
  </si>
  <si>
    <t>Izrada, dostava i montaža ostakljene fasade   u svemu prema projektu.
Ostakljena fasada osnovnog vertikalnog rastera 100cm ukupne dužine 2300cm i visine 413 cm.</t>
  </si>
  <si>
    <t>Geometrija i raspored polja unutar segmenta prema shemi u nacrtu 1773-DD-AE-19052-01-01-DG-347 koji je sastavni dio ove projektne dokumentacije.</t>
  </si>
  <si>
    <t>Po svim ostalim karakteristikama u potpunosti istovjetna prethodnoj stavci.</t>
  </si>
  <si>
    <t>Ukupna kvadratura segmenta 96,34 m2.</t>
  </si>
  <si>
    <t>6.38.</t>
  </si>
  <si>
    <t>VIŠEDJELNI SEGMENT OSTAKLJENE FASADE SS2 kutni</t>
  </si>
  <si>
    <t xml:space="preserve">Izrada, dostava i montaža kutnog segmenta ostakljene fasade   u svemu prema projektu.
Ostakljena fasada osnovnog vertikalnog rastera 100cm ukupne dužine 192 cm i visine 413 cm.
</t>
  </si>
  <si>
    <t>Geometrija i raspored polja unutar segmenta prema shemi u nacrtu 1773-DD-AE-19052-01-01-DG-348 koji je sastavni dio ove projektne dokumentacije.</t>
  </si>
  <si>
    <t>ZAŠTITA OD SUNCA
U sklopu ostakljenog dijela fasade(fiksni i krila prozora) predvidjeti vanjske žaluzine na elektromotorni pogon, sa povećanom
stabilnošću na vjetar. Žaluzine sa vodilicama. Boja lamela prema odabiru projektanta iz standardne RAL karte. Uz žaluzine
isporučuje se ugrađeni elektromotor i 2 m elektrokabela provučenog na unutarnju stranu ostakljene fasade; spajanje na el.
mrežu i u sustav upravljanja nije dio radova obuhvaćenih ovom pozicijom.
U cijenu je uključiti sidrenje fasade na ab ploče građevine, kao i dio fasade iznad spuštenog stropa.
Stavka uključuje sav pomoćni, spojni, pričvrsni materijal i rad do pune fukcionalnsti.
Izmjeru uzeti na licu mjesta.</t>
  </si>
  <si>
    <t>Ukupna kvadratura segmenta 7,84 m2.</t>
  </si>
  <si>
    <t>6.39.</t>
  </si>
  <si>
    <t>VIŠEDJELNI SEGMENT OSTAKLJENE FASADE SS3</t>
  </si>
  <si>
    <r>
      <t xml:space="preserve">Izrada, dostava i montaža ostakljene fasade   u svemu prema projektu.
Ostakljena fasada osnovnog vertikalnog rastera 100cm ukupne dužine 600cm i visine </t>
    </r>
    <r>
      <rPr>
        <b/>
        <sz val="10"/>
        <rFont val="Arial"/>
        <family val="2"/>
        <charset val="238"/>
      </rPr>
      <t>330 cm.</t>
    </r>
  </si>
  <si>
    <t>Geometrija i raspored polja unutar segmenta prema shemi u nacrtu 1773-DD-AE-19052-01-01-DG-349 koji je sastavni dio ove projektne dokumentacije.</t>
  </si>
  <si>
    <t>Ukupna kvadratura segmenta 25 m2.</t>
  </si>
  <si>
    <t>6.40.</t>
  </si>
  <si>
    <t>VIŠEDJELNI SEGMENT OSTAKLJENE FASADE SS4 kutni</t>
  </si>
  <si>
    <r>
      <t xml:space="preserve">Izrada, dostava i montaža kutnog segmenta ostakljene fasade   u svemu prema projektu.
Ostakljena fasada osnovnog vertikalnog rastera 100cm ukupne dužine 110 cm i visine </t>
    </r>
    <r>
      <rPr>
        <b/>
        <sz val="10"/>
        <rFont val="Arial"/>
        <family val="2"/>
        <charset val="238"/>
      </rPr>
      <t>282,5cm.</t>
    </r>
    <r>
      <rPr>
        <sz val="10"/>
        <rFont val="Arial"/>
        <family val="2"/>
        <charset val="238"/>
      </rPr>
      <t xml:space="preserve">
</t>
    </r>
  </si>
  <si>
    <t>Geometrija i raspored polja unutar segmenta prema shemi u nacrtu 1773-DD-AE-19052-01-01-DG-350 koji je sastavni dio ove projektne dokumentacije.</t>
  </si>
  <si>
    <t>Ukupna kvadratura segmenta 3,95 m2.</t>
  </si>
  <si>
    <t>6.41.</t>
  </si>
  <si>
    <t>VIŠEDJELNI SEGMENT OSTAKLJENE FASADE SS5</t>
  </si>
  <si>
    <t>Izrada, dostava i montaža ostakljene fasade , u svemu prema projektu.
Ostakljena fasada osnovnog vertikalnog rastera 100cm ukupne dužine 500 cm i visine 373 cm.</t>
  </si>
  <si>
    <t>Geometrija i raspored polja unutar segmenta prema shemi u nacrtu 1773-DD-AE-19052-01-01-DG-351 koji je sastavni dio ove projektne dokumentacije.</t>
  </si>
  <si>
    <t>OKOV
Otvoriva polja fasade okovana vrhunskim sistemskim okovima. Završna obrada okova u aluminijskoj natur brušenoj izvedbi.
Otklopni prozori u sklopu ostakljene fasade - predvidjeti ručno otvaranje na unutra.
 pozicijom.
U cijenu je uključiti sidrenje fasade na ab ploče građevine, kao i dio fasade iznad spuštenog stropa.
Stavka uključuje sav pomoćni, spojni, pričvrsni materijal i rad do pune fukcionalnosti.
Izmjeru uzeti na licu mjesta.</t>
  </si>
  <si>
    <t>Ukupna kvadratura segmenta 19,0 m2.</t>
  </si>
  <si>
    <t>6.42.</t>
  </si>
  <si>
    <t>VIŠEDJELNI SEGMENT OSTAKLJENE FASADE SS6</t>
  </si>
  <si>
    <t>Izrada, dostava i montaža ostakljene fasade  u svemu prema projektu.
Ostakljena fasada osnovnog vertikalnog rastera 100cm ukupne dužine cca  505 cm i visine  302 cm.</t>
  </si>
  <si>
    <t>Geometrija i raspored polja unutar segmenta prema shemi u nacrtu 1773-DD-AE-19052-01-01-DG-352 koji je sastavni dio ove projektne dokumentacije.</t>
  </si>
  <si>
    <t>Po svim ostalim karakteristikama u potpunosti istovjetna stavci 5.42.</t>
  </si>
  <si>
    <t>Ukupna kvadratura segmenta 15,2 m2.</t>
  </si>
  <si>
    <t>6.43.</t>
  </si>
  <si>
    <t>VIŠEDJELNI SEGMENT OSTAKLJENE FASADE SS7</t>
  </si>
  <si>
    <r>
      <t xml:space="preserve">Izrada, dostava i montaža ostakljene fasade  u svemu prema projektu.
Ostakljena fasada osnovnog vertikalnog rastera 100cm ukupne dužine 504 cm i visine </t>
    </r>
    <r>
      <rPr>
        <b/>
        <sz val="10"/>
        <rFont val="Arial"/>
        <family val="2"/>
        <charset val="238"/>
      </rPr>
      <t>282,5 cm</t>
    </r>
    <r>
      <rPr>
        <sz val="10"/>
        <rFont val="Arial"/>
        <family val="2"/>
        <charset val="238"/>
      </rPr>
      <t>.</t>
    </r>
  </si>
  <si>
    <t>Geometrija i raspored polja unutar segmenta prema shemi u nacrtu 1773-DD-AE-19052-01-01-DG-353 koji je sastavni dio ove projektne dokumentacije.</t>
  </si>
  <si>
    <t>Po svim ostalim karakteristikama u potpunosti istovjetna stavci 5.37.</t>
  </si>
  <si>
    <t>Ukupna kvadratura segmenta 14 m2.</t>
  </si>
  <si>
    <t>6.44.</t>
  </si>
  <si>
    <t>VIŠEDJELNI SEGMENT OSTAKLJENE FASADE SS8 kutni</t>
  </si>
  <si>
    <r>
      <t>Izrada, dostava i montaža ostakljene fasade   u svemu prema projektu.
Ostakljena fasada osnovnog vertikalnog rastera 100cm ukupne dužine 220 cm i visine</t>
    </r>
    <r>
      <rPr>
        <b/>
        <sz val="10"/>
        <rFont val="Arial"/>
        <family val="2"/>
        <charset val="238"/>
      </rPr>
      <t xml:space="preserve"> 330 cm.</t>
    </r>
  </si>
  <si>
    <t>Geometrija i raspored polja unutar segmenta prema shemi u nacrtu 1773-DD-AE-19052-01-01-DG-354 koji je sastavni dio ove projektne dokumentacije.</t>
  </si>
  <si>
    <t>Po svim ostalim karakteristikama u potpunosti istovjetna stavci 5.41.</t>
  </si>
  <si>
    <t>Ukupna kvadratura segmenta 9,5 m2.</t>
  </si>
  <si>
    <t>6.45.</t>
  </si>
  <si>
    <t>VIŠEDJELNI SEGMENT OSTAKLJENE FASADE SS9</t>
  </si>
  <si>
    <r>
      <t xml:space="preserve">Izrada, dostava i montaža ostakljene fasade   u svemu prema projektu.
Ostakljena fasada osnovnog vertikalnog rastera 100cm ukupne dužine 700 cm i visine </t>
    </r>
    <r>
      <rPr>
        <b/>
        <sz val="10"/>
        <rFont val="Arial"/>
        <family val="2"/>
        <charset val="238"/>
      </rPr>
      <t>330 cm.</t>
    </r>
  </si>
  <si>
    <t>Geometrija i raspored polja unutar segmenta prema shemi u nacrtu 1773-DD-AE-19052-01-01-DG-355 koji je sastavni dio ove projektne dokumentacije.</t>
  </si>
  <si>
    <t>Ukupna kvadratura segmenta 27,5 m2.</t>
  </si>
  <si>
    <t>6.46.</t>
  </si>
  <si>
    <t>VIŠEDJELNI SEGMENT OSTAKLJENE FASADE SS10</t>
  </si>
  <si>
    <r>
      <t xml:space="preserve">Izrada, dostava i montaža ostakljene fasade   u svemu prema projektu.
Ostakljena fasada osnovnog vertikalnog rastera 100cm ukupne dužine 900 cm i visine </t>
    </r>
    <r>
      <rPr>
        <b/>
        <sz val="10"/>
        <rFont val="Arial"/>
        <family val="2"/>
        <charset val="238"/>
      </rPr>
      <t>330 cm.</t>
    </r>
  </si>
  <si>
    <t>Geometrija i raspored polja unutar segmenta prema shemi u nacrtu 1773-DD-AE-19052-01-01-DG-356 koji je sastavni dio ove projektne dokumentacije.</t>
  </si>
  <si>
    <t>Ukupna kvadratura segmenta 37,5 m2.</t>
  </si>
  <si>
    <t>6.47.</t>
  </si>
  <si>
    <t>VIŠEDJELNI SEGMENT OSTAKLJENE FASADE SS10 kutni</t>
  </si>
  <si>
    <t>Izrada, dostava i montaža ostakljene fasade   u svemu prema projektu.
Ostakljena fasada osnovnog vertikalnog rastera 100cm ukupne dužine 220 cm i visine 408 cm.</t>
  </si>
  <si>
    <t>Geometrija i raspored polja unutar segmenta prema shemi u nacrtu 1773-DD-AE-19052-01-01-DG-357 koji je sastavni dio ove projektne dokumentacije.</t>
  </si>
  <si>
    <t>6.48.</t>
  </si>
  <si>
    <t>VIŠEDJELNI SEGMENT OSTAKLJENE FASADE SS11</t>
  </si>
  <si>
    <r>
      <t>Izrada, dostava i montaža ostakljene fasade   u svemu prema projektu.
Ostakljena fasada osnovnog vertikalnog rastera 100cm ukupne dužine 430 cm i visine</t>
    </r>
    <r>
      <rPr>
        <b/>
        <sz val="10"/>
        <rFont val="Arial"/>
        <family val="2"/>
        <charset val="238"/>
      </rPr>
      <t xml:space="preserve"> 330cm.</t>
    </r>
  </si>
  <si>
    <t>Geometrija i raspored polja unutar segmenta prema shemi u nacrtu 1773-DD-AE-19052-01-01-DG-358 koji je sastavni dio ove projektne dokumentacije.</t>
  </si>
  <si>
    <t>Ukupna kvadratura segmenta 18,0 m2.</t>
  </si>
  <si>
    <t>6.49.</t>
  </si>
  <si>
    <t>VIŠEDJELNA STAKLENA STIJENA STUBIŠTA - SS12</t>
  </si>
  <si>
    <t>Izrada, dostava i montaža staklene stijene stubišta  u svemu prema projektu.
Staklena stijena osnovnog je vertikalnog rastera 100cm ukupne dužine cca 396 cm i visine 517 cm.</t>
  </si>
  <si>
    <t>Geometrija i raspored polja unutar segmenta prema shemi u nacrtu 1773-DD-AE-19052-01-01-DG-359 koji je sastavni dio ove projektne dokumentacije.</t>
  </si>
  <si>
    <t>Fasada se sastoji iz okvirne konstrukcije od aluminjskih profila, te segmenata sa fiksnim ostakljenjem, otklopno-zaokretnim prozorskim krilom ili netransparentnom termoizolacijskom ispunom ukupne debljine  cca 20cm.</t>
  </si>
  <si>
    <t>ALUMINIJSKI PROFILI
izrađuje se iz aluminijskih profila sa prekinutim toplinskim mostom, plastificiranih prema RAL karti standard.
Brtvljenje između profila se izvodi EPDM brtvama.
OSTAKLJENJE
Ostakljenje trostrukim IZO staklom
Kvaliteta  profila  i  ostakljenja  što se tiče  termičkih  svojstva  mora minimalno  zadovoljiti  opće zahtjeve "Tehničkog propisa o racionalnoj uporabi energije i toplinskoj zaštiti u zgradama" (NN 97/14, 130/14, 128/15)</t>
  </si>
  <si>
    <t>OKOV
Otvoriva polja stijene okovana vrhunskim sistemskim okovima. Završna obrada okova u aluminijskoj natur brušenoj izvedbi.
Otklopni prozori u sklopu stijene - predvidjeti ručno otvaranje na unutra.</t>
  </si>
  <si>
    <t>U cijenu je uključiti sidrenje stijene na ab ploče građevine.
Stavka uključuje sav pomoćni, spojni, pričvrsni materijal i rad do pune fukcionalnosti.
Izmjeru uzeti na licu mjesta.</t>
  </si>
  <si>
    <t>Ukupna kvadratura segmenta cc 20,5 m2.</t>
  </si>
  <si>
    <t>6.50.</t>
  </si>
  <si>
    <t>VIŠEDJELNI SEGMENT OSTAKLJENE FASADE SS13</t>
  </si>
  <si>
    <t>Izrada, dostava i montaža ostakljene fasade   u svemu prema projektu.
Ostakljena fasada osnovnog vertikalnog rastera 100cm ukupne dužine 805 cm i visine 301,50 cm.</t>
  </si>
  <si>
    <t>Geometrija i raspored polja unutar segmenta prema shemi u nacrtu 1773-DD-AE-19052-01-01-DG-360 koji je sastavni dio ove projektne dokumentacije.</t>
  </si>
  <si>
    <t>Ukupna kvadratura segmenta 24,28 m2.</t>
  </si>
  <si>
    <t>6.51.</t>
  </si>
  <si>
    <t>VIŠEDJELNI SEGMENT OSTAKLJENE FASADE SS14</t>
  </si>
  <si>
    <t>Izrada, dostava i montaža ostakljene fasade   u svemu prema projektu.
Ostakljena fasada osnovnog vertikalnog rastera 100cm ukupne dužine 805 cm i visine 342 cm.</t>
  </si>
  <si>
    <t>Geometrija i raspored polja unutar segmenta prema shemi u nacrtu 1773-DD-AE-19052-01-01-DG-361 koji je sastavni dio ove projektne dokumentacije.</t>
  </si>
  <si>
    <t>Ukupna kvadratura segmenta 27,5m2.</t>
  </si>
  <si>
    <t>UPRAVNA ZGRADA - BRAVARSKI RADOVI UKUPNO</t>
  </si>
  <si>
    <t>HALA</t>
  </si>
  <si>
    <t>VANJSKA ALUMINIJSKA BRAVARIJA</t>
  </si>
  <si>
    <t>6.53.</t>
  </si>
  <si>
    <t>VANJSKA JEDNOKRILNA ALUMINIJSKA VRATA 90/200 - HV1</t>
  </si>
  <si>
    <t>Izrada dobava i ugradnja vanjskih jednokrilnih  zaokretnih aluminijskih vrata. 
Ugradnja u zidarski otvor u vanjskom zidu dimenzija 100/205 cm. Vrata svijetlih dimezija 90/200 cm. Ugradnja u zid od termopanela na čeličnoj podkonstrukciji ranije pripremljenoj za ugradnju vrata.
Dovratnici i okviri krila iz aluminijskih profila s prekinutim toplinskim mostom. Završna obrada plastificiranjem u boji RAL 9006 . Kvaliteta  vratiju što se tiče  termičkih  svojstva  mora minimalno  zadovoljiti  opće zahtjeve "Tehničkog propisa o racionalnoj uporabi energije i toplinskoj zaštiti u zgradama" (NN 97/14, 130/14, 128/15)
Predvidjeti unutarnje poprečne ukrute krila aluminijskim profilima. Obloga aluminijskim limom odgovarajuće debljine potrebne za se ostvari mehanička otpornost krila. Završna obrada krila ista kao kod dovratnika.
Završna obrada okova u aluminijskoj natur brušenoj izvedbi.
Brtvljenje izvodi se EPDM brtvama. U cijenu je uključena obostrana kvaka, cilindar brava sa kompletom ključeva odnosno  brava sa sistemom  zaključavanja ,,Masterkey,,, Brava  sa sistemom  zaključavanja  ,,Masterkey,,. Upuštena brtva, te sav spojni i pričvrsni materijal i rad do pune fukcionalnosti.
Izmjeru uzeti na licu mjesta.</t>
  </si>
  <si>
    <t>6.54.</t>
  </si>
  <si>
    <t>VANJSKA JEDNOKRILNA ALUMINIJSKA VRATA 90/210 - HV2</t>
  </si>
  <si>
    <t>Izrada dobava i ugradnja vanjskih jednokrilnih ostakljenih zaokretnih aluminijskih vrata. 
Ugradnja u zidarski otvor u vanjskom zidu dimenzija 100/215 cm. Vrata svijetlih dimezija 90/210 cm. Ugradnja u zid od termopanela na čeličnoj podkonstrukciji ranije pripremljenoj za ugradnju vrata.
Dovratnici i okviri krila iz aluminijskih profila s prekinutim toplinskim mostom. Završna obrada plastificiranjem u boji RAL 9006 . Kvaliteta  vratiju što se tiče  termičkih  svojstva  mora minimalno  zadovoljiti  opće zahtjeve "Tehničkog propisa o racionalnoj uporabi energije i toplinskoj zaštiti u zgradama" (NN 97/14, 130/14, 128/15)
Predvidjeti unutarnje poprečne ukrute krila aluminijskim profilima. Obloga aluminijskim limom odgovarajuće debljine potrebne za se ostvari mehanička otpornost krila. Završna obrada krila ista kao kod dovratnika.
Završna obrada okova u aluminijskoj natur brušenoj izvedbi.
Brtvljenje izvodi se EPDM brtvama.
U cijenu je uključena obostrana kvaka, cilindar brava sa kompletom ključeva odnosno  brava sa sistemom  zaključavanja ,,Masterkey,,, Brava  sa sistemom  zaključavanja  ,,Masterkey,,. Upuštena brtva, te sav spojni i pričvrsni materijal i rad do pune fukcionalnosti.
Izmjeru uzeti na licu mjesta</t>
  </si>
  <si>
    <t>6.55.</t>
  </si>
  <si>
    <t>VANJSKA JEDNOKRILNA ALUMINIJSKA VRATA 90/220 - HV3</t>
  </si>
  <si>
    <t xml:space="preserve">Izrada dobava i ugradnja vanjskih jednokrilnih  zaokretnih aluminijskih vrata. 
Ugradnja u zidarski otvor u vanjskom zidu dimenzija 100/225 cm. Vrata svijetlih dimezija 90/220 cm. Ugradnja u zid od termopanela na čeličnoj podkonstrukciji ranije pripremljenoj za ugradnju vrata.
Dovratnici i okviri krila iz aluminijskih profila s prekinutim toplinskim mostom. Završna obrada plastificiranjem u boji RAL 9006 . Kvaliteta  vratiju što se tiče  termičkih  svojstva  mora minimalno  zadovoljiti  opće zahtjeve "Tehničkog propisa o racionalnoj uporabi energije i toplinskoj zaštiti u zgradama" (NN 97/14, 130/14, 128/15)
Predvidjeti unutarnje poprečne ukrute krila aluminijskim profilima. Obloga aluminijskim limom odgovarajuće debljine potrebne za se ostvari mehanička otpornost krila. Završna obrada krila ista kao kod dovratnika.
Završna obrada okova u aluminijskoj natur brušenoj izvedbi.
Brtvljenje izvodi se EPDM brtvama.
U cijenu je uključena obostrana kvaka, cilindar brava sa kompletom ključeva odnosno  brava sa sistemom  zaključavanja ,,Masterkey,,, Brava  sa sistemom  zaključavanja  ,,Masterkey,,. Upuštena brtva, te sav spojni i pričvrsni materijal i rad do pune fukcionalnosti.
Izmjeru uzeti na licu mjesta
</t>
  </si>
  <si>
    <t>6.56.</t>
  </si>
  <si>
    <t>VANJSKA JEDNOKRILNA ALUMINIJSKA VRATA 120/205 - HV4</t>
  </si>
  <si>
    <t xml:space="preserve">Izrada dobava i ugradnja vanjskih jednokrilnih zaokretnih aluminijskih vrata. 
Ugradnja u zidarski otvor u vanjskom zidu dimenzija cca 130/210 cm. Vrata svijetlih dimezija 120/205 cm. Ugradnja u zid od termopanela na čaličnoj podkonstrukciji ranije pripremljenoj za ugradnju vrata.
Dovratnici i okviri krila iz aluminijskih profila s prekinutim toplinskim mostom. Završna obrada plastificiranjem u boji RAL 9006 . Kvaliteta  vratiju što se tiče  termičkih  svojstva  mora minimalno  zadovoljiti  opće zahtjeve "Tehničkog propisa o racionalnoj uporabi energije i toplinskoj zaštiti u zgradama" (NN 97/14, 130/14, 128/15)
Predvidjeti unutarnje poprečne ukrute krila aluminijskim profilima. Obloga aluminijskim limom odgovarajuće debljine potrebne za se ostvari mehanička otpornost krila. Završna obrada krila ista kao kod dovratnika.
Završna obrada okova u aluminijskoj natur brušenoj izvedbi.
Brtvljenje izvodi se EPDM brtvama.
U cijenu je uključena obostrana kvaka, cilindar brava sa kompletom ključeva odnosno  brava sa sistemom  zaključavanja ,,Masterkey,,, Brava  sa sistemom  zaključavanja  ,,Masterkey,,. Upuštena brtva, te sav spojni i pričvrsni materijal i rad do pune fukcionalno.
Izmjeru uzeti na licu mjesta
</t>
  </si>
  <si>
    <t>6.57.</t>
  </si>
  <si>
    <t>VANJSKA JEDNOKRILNA ALUMINIJSKA VRATA 120/210 - HV5</t>
  </si>
  <si>
    <t xml:space="preserve">Izrada dobava i ugradnja vanjskih jednokrilnih zaokretnih aluminijskih vrata. 
Ugradnja u zidarski otvor u vanjskom zidu dimenzija  cca130/215 cm. Vrata svijetlih dimezija 120/210 cm. Ugradnja u zid od termopanela na čaličnoj podkonstrukciji ranije pripremljenoj za ugradnju vrata.
Dovratnici i okviri krila iz aluminijskih profila s prekinutim toplinskim mostom. Završna obrada plastificiranjem u boji RAL 9006 . Kvaliteta  vratiju što se tiče  termičkih  svojstva  mora minimalno  zadovoljiti  opće zahtjeve "Tehničkog propisa o racionalnoj uporabi energije i toplinskoj zaštiti u zgradama" (NN 97/14, 130/14, 128/15)
Predvidjeti unutarnje poprečne ukrute krila aluminijskim profilima. Obloga aluminijskim limom odgovarajuće debljine potrebne za se ostvari mehanička otpornost krila. Završna obrada krila ista kao kod dovratnika.
Završna obrada okova u aluminijskoj natur brušenoj izvedbi.
Brtvljenje izvodi se EPDM brtvama.
U cijenu je uključena obostrana kvaka, cilindar brava sa kompletom ključeva odnosno  brava sa sistemom  zaključavanja ,,Masterkey,,, Brava  sa sistemom  zaključavanja  ,,Masterkey,,. Upuštena brtva, te sav spojni i pričvrsni materijal i rad do pune fukcionalno.
Izmjeru uzeti na licu mjesta
</t>
  </si>
  <si>
    <t>6.58.</t>
  </si>
  <si>
    <t>VANJSKA JEDNOKRILNA ALUMINIJSKA VRATA SA NADSVJETLOM 90/210+120 - HV6</t>
  </si>
  <si>
    <t xml:space="preserve">Izrada dobava i ugradnja vanjskih jednokrilnih  zaokretnih aluminijskih vrata sa nadsvjetlom. 
Ugradnja u zidarski otvor u vanjskom zidu dimenzija 100/340 cm. Vrata svijetlih dimezija 90/210+120 cm. Ugradnja u zid od termopanela na čeličnoj podkonstrukciji ranije pripremljenoj za ugradnju vrata.
Dovratnici i okviri krila iz aluminijskih profila s prekinutim toplinskim mostom. Završna obrada plastificiranjem u boji RAL 9006 . Kvaliteta  vratiju što se tiče  termičkih  svojstva  mora minimalno  zadovoljiti  opće zahtjeve "Tehničkog propisa o racionalnoj uporabi energije i toplinskoj zaštiti u zgradama" (NN 97/14, 130/14, 128/15)
Predvidjeti unutarnje poprečne ukrute krila aluminijskim profilima. Obloga aluminijskim limom odgovarajuće debljine potrebne za se ostvari mehanička otpornost krila. Završna obrada krila ista kao kod dovratnika.
Završna obrada okova u aluminijskoj natur brušenoj izvedbi.
Brtvljenje izvodi se EPDM brtvama.
U cijenu je uključena obostrana kvaka, cilindar brava sa kompletom ključeva odnosno  brava sa sistemom  zaključavanja ,,Masterkey,,, Brava  sa sistemom  zaključavanja  ,,Masterkey,,. Upuštena brtva, te sav spojni i pričvrsni materijal i rad do pune fukcionalno.
Izmjeru uzeti na licu mjesta
</t>
  </si>
  <si>
    <t>UNUTARNJA ALUMINIJSKA BRAVARIJA</t>
  </si>
  <si>
    <t>6.59.</t>
  </si>
  <si>
    <t>UNUTARNJA JEDNOKRILNA ALUMINIJSKA VRATA 90/210 - HV7</t>
  </si>
  <si>
    <t>6.60.</t>
  </si>
  <si>
    <t>UNUTARNJA JEDNOKRILNA ALUMINIJSKA VRATA 90/215 - HV8</t>
  </si>
  <si>
    <t xml:space="preserve">Izrada dobava i ugradnja unutarnjih jednokrilnih  zaokretnih aluminijskih vrata. 
Ugradnja u zidarski otvor u zidu dimenzija 100/220 cm. Vrata svijetlih dimezija 90/215 cm. Ugradnja u zid od termopanela na čeličnoj podkonstrukciji ranije pripremljenoj za ugradnju vrata.
Dovratnici i okviri krila iz aluminijskih profila s prekinutim toplinskim mostom. Završna obrada plastificiranjem u boji RAL 9006 . Kvaliteta  vratiju što se tiče  termičkih  svojstva  mora minimalno  zadovoljiti  opće zahtjeve "Tehničkog propisa o racionalnoj uporabi energije i toplinskoj zaštiti u zgradama" (NN 97/14, 130/14, 128/15)
Predvidjeti unutarnje poprečne ukrute krila aluminijskim profilima. Obloga aluminijskim limom odgovarajuće debljine potrebne za se ostvari mehanička otpornost krila. Završna obrada krila ista kao kod dovratnika.
Završna obrada okova u aluminijskoj natur brušenoj izvedbi.
Brtvljenje izvodi se EPDM brtvama.
U cijenu je uključena obostrana kvaka, cilindar brava sa kompletom ključeva odnosno  brava sa sistemom  zaključavanja ,,Masterkey,,, Brava  sa sistemom  zaključavanja  ,,Masterkey,,. Upuštena brtva, te sav spojni i pričvrsni materijal i rad do pune fukcionalnosti
Izmjeru uzeti na licu mjesta
</t>
  </si>
  <si>
    <t>6.61.</t>
  </si>
  <si>
    <t>UNUTARNJA JEDNOKRILNA ALUMINIJSKA VRATA 120/205 - HV9</t>
  </si>
  <si>
    <t xml:space="preserve">Izrada dobava i ugradnja unutarnjih jednokrilnih  zaokretnih aluminijskih vrata. 
Ugradnja u zidarski otvor u zidu dimenzija 1230/210 cm. Vrata svijetlih dimezija 120/205 cm. Ugradnja u zid od termopanela na čeličnoj podkonstrukciji ranije pripremljenoj za ugradnju vrata.
Dovratnici i okviri krila iz aluminijskih profila s prekinutim toplinskim mostom. Završna obrada plastificiranjem u boji RAL 9006 . Kvaliteta  vratiju što se tiče  termičkih  svojstva  mora minimalno  zadovoljiti  opće zahtjeve "Tehničkog propisa o racionalnoj uporabi energije i toplinskoj zaštiti u zgradama" (NN 97/14, 130/14, 128/15)
Predvidjeti unutarnje poprečne ukrute krila aluminijskim profilima. Obloga aluminijskim limom odgovarajuće debljine potrebne za se ostvari mehanička otpornost krila. Završna obrada krila ista kao kod dovratnika.
Završna obrada okova u aluminijskoj natur brušenoj izvedbi.
Brtvljenje izvodi se EPDM brtvama.
U cijenu je uključena obostrana kvaka, cilindar brava sa kompletom ključeva odnosno  brava sa sistemom  zaključavanja ,,Masterkey,,, Brava  sa sistemom  zaključavanja  ,,Masterkey,,. Upuštena brtva, te sav spojni i pričvrsni materijal i rad do pune fukcionalnosti.
Izmjeru uzeti na licu mjesta
</t>
  </si>
  <si>
    <t>ALUMINIJSKA BRAVARIJA - PROZORI</t>
  </si>
  <si>
    <t>6.62.</t>
  </si>
  <si>
    <t>ALUMINIJSKI DVOKRILNI PROZOR - B1</t>
  </si>
  <si>
    <t>Izrada dobava i ugradnja dvokrilnog otklopnog prozora.
Doprozornici i okviri krila prozora višekomorni sa prekinutim toplinskim mostom, krilo otklopno.
Ugradnja u zidarski otvor u vanjskom zidu od (čelična konstrukcija, termopanel) dimenzija 190x120 cm.
Brtvljenje prozorskih elemenata izvodi se EPDM brtvama.
Kvaliteta  prozora što se tiče  termičkih  svojstva  mora minimalno  zadovoljiti  opće zahtjeve "Tehničkog propisa o racionalnoj uporabi energije i toplinskoj zaštiti u zgradama" (NN 97/14, 130/14, 128/15)
Završna obrada plastificiranjem u RALu 9006  Završna obrada okova u aluminijskoj natur brušenoj izvedbi.
Ugradnja prema RAL smjernicama: vanjskim (vodonepropusna i paropropusna) i unutrašnjim (vodo i paronepropusna) membrana ma i PUR pjenom.
U cijenu je uključen sav spojni i pričvrsni materijal i rad do pune fukcionalnosti.
Izmjeru uzeti na licu mjesta.</t>
  </si>
  <si>
    <t>6.63.</t>
  </si>
  <si>
    <t>ALUMINIJSKI DVOKRILNI PROZOR - B2</t>
  </si>
  <si>
    <t xml:space="preserve">Izrada dobava i ugradnja dvokrilnog otklopnog prozora.
Doprozornici i okviri krila prozora višekomorni sa prekinutim toplinskim mostom, krilo otklopno.
Ugradnja u zidarski otvor u vanjskom zidu od (čelična konstrukcija, termopanel) dimenzija 200x100 cm.
Brtvljenje prozorskih elemenata izvodi se EPDM brtvama.
Kvaliteta  prozora što se tiče  termičkih  svojstva  mora minimalno  zadovoljiti  opće zahtjeve "Tehničkog propisa o racionalnoj uporabi energije i toplinskoj zaštiti u zgradama" (NN 97/14, 130/14, 128/15).
Završna obrada plastificiranjem u RALu 9006. Završna obrada okova u aluminijskoj natur brušenoj izvedbi.
Ugradnja prema RAL smjernicama: vanjskim (vodonepropusna i paropropusna) i unutrašnjim (vodo i paronepropusna) membrana ma i PUR pjenom.
U cijenu je uključen sav spojni i pričvrsni materijal i rad do pune fukcionalnosti.
Izmjeru uzeti na licu mjesta.
</t>
  </si>
  <si>
    <t>6.64.</t>
  </si>
  <si>
    <t>ALUMINIJSKI DVOKRILNI PROZOR - B3</t>
  </si>
  <si>
    <t xml:space="preserve">Izrada dobava i ugradnja dvokrilnog otklopnog prozora.
Doprozornici i okviri krila prozora višekomorni sa prekinutim toplinskim mostom, krilo otklopno.
Ugradnja u zidarski otvor u vanjskom zidu od (čelična konstrukcija, termopanel) dimenzij 200x120 cm.
Brtvljenje prozorskih elemenata izvodi se EPDM brtvama.
Kvaliteta  prozora što se tiče  termičkih  svojstva  mora minimalno  zadovoljiti  opće zahtjeve "Tehničkog propisa o racionalnoj uporabi energije i toplinskoj zaštiti u zgradama" (NN 97/14, 130/14, 128/15).
Završna obrada plastificiranjem u RALu 9006. Završna obrada okova u aluminijskoj natur brušenoj izvedbi. Završna obrada okova u aluminijskoj natur brušenoj izvedbi.
Ugradnja prema RAL smjernicama: vanjskim (vodonepropusna i paropropusna) i unutrašnjim (vodo i paronepropusna) membrana ma i PUR pjenom.
U cijenu je uključen sav spojni i pričvrsni materijal i rad do pune fukcionalnosti.
Izmjeru uzeti na licu mjesta.
</t>
  </si>
  <si>
    <t>6.65.</t>
  </si>
  <si>
    <t>ALUMINIJSKI ČETVEROKRILNI PROZOR - B4</t>
  </si>
  <si>
    <t xml:space="preserve">Izrada dobava i ugradnja četverokrilnog otklopnog prozora.
Doprozornici i okviri krila prozora višekomorni sa prekinutim toplinskim mostom, krilo otklopno.
Ugradnja u zidarski otvor u vanjskom zidu od (čelična konstrukcija, termopanel) dimenzija 400x100 cm.
Brtvljenje prozorskih elemenata izvodi se EPDM brtvama.
Kvaliteta  prozora  što se tiče  termičkih  svojstva  mora minimalno  zadovoljiti  opće zahtjeve "Tehničkog propisa o racionalnoj uporabi energije i toplinskoj zaštiti u zgradama" (NN 97/14, 130/14, 128/15)
Završna obrada plastificiranjem u RAL9006. Završna obrada okova u aluminijskoj natur brušenoj izvedbi.
Ugradnja prema RAL smjernicama: vanjskim (vodonepropusna i paropropusna) i unutrašnjim (vodo i paronepropusna) membrana ma i PUR pjenom.
U cijenu je uključen sav spojni i pričvrsni materijal i rad do pune fukcionalnosti.
Izmjeru uzeti na licu mjesta.
</t>
  </si>
  <si>
    <t>6.66.</t>
  </si>
  <si>
    <t>ALUMINIJSKI JEDNOKRILNI PROZOR - B5</t>
  </si>
  <si>
    <t>Izrada dobava i ugradnja jednokrilnog otklopnog prozora.
Doprozornici i okviri krila prozora višekomorni sa prekinutim toplinskim mostom, krilo otklopno.
Ugradnja u zidarski otvor u vanjskom zidu od (čelična konstrukcija, termopanel) dimenzija 100x210 cm.
Brtvljenje prozorskih elemenata izvodi se EPDM brtvama.
Kvaliteta  prozora  što se tiče  termičkih  svojstva  mora minimalno  zadovoljiti  opće zahtjeve "Tehničkog propisa o racionalnoj uporabi energije i toplinskoj zaštiti u zgradama" (NN 97/14, 130/14, 128/15)
Završna obrada plastificiranjem u RAL9006. Završna obrada okova u aluminijskoj natur brušenoj izvedbi.
U stavku uključiti vanjsku zaštitu od sunca sa  ugrađenom  roletom sa aluminijskim  lamelama .Roleta se  ugrađuje  iznad  gornjeg  dovratnika  u međuprostor  panela  i gipkartonske  obloge, ručno  upravljanje .Kutija  minimalno 20x20.
Ugradnja prema RAL smjernicama: vanjskim (vodonepropusna i paropropusna) i unutrašnjim (vodo i paronepropusna) membrana ma i PUR pjenom.
U cijenu je uključen sav spojni i pričvrsni materijal i rad do pune fukcionalnosti.
Izmjeru uzeti na licu mjesta.</t>
  </si>
  <si>
    <t>ČELIČNA  BRAVARIJA - PROTUPOŽARNA</t>
  </si>
  <si>
    <t>6.67.</t>
  </si>
  <si>
    <t>PROTUPOŽARNA UNUTARNJA ČELIČNA VRATA 90/205 - HV10</t>
  </si>
  <si>
    <t>Izrada dobava i ugradnja unutarnjih jednokrilnih zaokretnih protupožarnih čeličnih  vrata klase EI 90-C. 
Ugradnja u zidarski otvor u gipskartonskom zidu dimenzija 100/210 cm. Vrata svijetlih dimezija 90/205 cm.Krila pocinčani lim  min.1mm, te dovratnik  lim  min.2mm
Ugrađena protupožarna bravarija i ostakljenje mora biti u skladu sa hrvatskom normom HRN EN 13501-2:2016.
Završna obrada dovratnika i punog krila plastificiranjem u RALu   Završna obrada okova u aluminijskoj natur brušenoj izvedbi.
U cijenu je uključena obostrana panik kvaka, hidraulični stropni zatvarač, cilindar brava sa kompletom ključeva odnosno  brava sa sistemom  zaključavanja ,,Masterkey,,,brava sa sistemom "masterkey" upuštena brtva, podni odbojnici, te sav spojni i pričvrsni materijal i rad do pune fukcionalnosti.
Izmjeru uzeti na licu mjesta</t>
  </si>
  <si>
    <t>ALUMINIJSKA BRAVARIJA - UNUTARNJI PROZORI</t>
  </si>
  <si>
    <t>6.68.</t>
  </si>
  <si>
    <t>ALUMINIJSKI DVOKRILNI PROZOR - B6</t>
  </si>
  <si>
    <t xml:space="preserve">Izrada dobava i ugradnja dvokrilnog otklopnog prozora.
Doprozornici i okviri krila prozora bez prekinutog toplinskog mosta, krilo otklopno.
Ugradnja u zidarski otvor u pregradnom zidu (čelična konstrukcija, termopanel) dimenzija 200x100 cm.
Završna obrada plastificiranjem u RALu 9006 Završna obrada okova u aluminijskoj natur brušenoj izvedbi.
U cijenu je uključen sav spojni i pričvrsni materijal i rad do pune fukcionalnosti.
Izmjeru uzeti na licu mjesta.
</t>
  </si>
  <si>
    <t>6.69.</t>
  </si>
  <si>
    <t>ALUMINIJSKI TROKRILNI PROZOR - B7</t>
  </si>
  <si>
    <t xml:space="preserve">Izrada dobava i ugradnja trokrilnog otklopnog prozora.
Doprozornici i okviri krila prozora bez prekinutog toplinskog mosta, krilo otklopno.
Ugradnja u zidarski otvor u pregradnom zidu (čelična konstrukcija, termopanel) dimenzija 300x100 cm.
Završna obrada plastificiranjem u RALu 9006  Završna obrada okova u aluminijskoj natur brušenoj izvedbi.
U cijenu je uključen sav spojni i pričvrsni materijal i rad do pune fukcionalnosti.
Izmjeru uzeti na licu mjesta.
</t>
  </si>
  <si>
    <t>INDUSTRIJSKA VRATA</t>
  </si>
  <si>
    <t>6.70.</t>
  </si>
  <si>
    <t>INDUSTRIJSKA SEKCIJSKA  PODIZNA VRATA S1</t>
  </si>
  <si>
    <t xml:space="preserve">Izrada dobava i ugradnja sekcijskih  vrata svijelog otvora 260x350 cm.Vanjska vrata   alatnice unutar hale.
Visoko vođenje. Kvaliteta vrata  što se tiče  termičkih  svojstva  mora minimalno  zadovoljiti  opće zahtjeve "Tehničkog propisa o racionalnoj uporabi energije i toplinskoj zaštiti u zgradama" (NN 97/14, 130/14, 128/15)
Finalna obrada vrata prema odabiru projektanta, a na osnovu predočenih uzoraka.
Ugradnja u otvor u vanjskom zidu od nosive čelične konstrukcije sa ranije pripremljenom čeličnom podkonstrukcijom. Završna obloga zida je termo panel.
Ostakljenje prema shemi, u standardnom auminijskom profilu, staklo plastično prozirno.
Predvidjeti mehanizam za automatsko daljinsko otvaranje vrata.
Vrata sa visoko vođenim okovom vodilice. Vrata su u potpunosti podizna, bez ulaženja krila u prostor hale.
U cijenu je uključen sav spojni i pričvrsni materijal i rad do pune fukcionalnosti.
Izmjeru uzeti na licu mjesta.
</t>
  </si>
  <si>
    <t>Kvaliteta  prozora  što se tiče  termičkih  svojstva  mora minimalno  zadovoljiti  opće zahtjeve "Tehničkog propisa o racionalnoj uporabi energije i toplinskoj zaštiti u zgradama" (NN 97/14, 130/14, 128/15)</t>
  </si>
  <si>
    <t>6.71.</t>
  </si>
  <si>
    <t>INDUSTRIJSKA SEKCIJSKA  PODIZNA VRATA - S2</t>
  </si>
  <si>
    <t>Dobava i montaža segmentnih industrijskih vrata svijetlog otvora 565x500 cm sa jednim ostakljenim i punim poljima prema shemi. Vanjska  vrata  hale.Kvaliteta vrata  što se tiče  termičkih  svojstva  mora minimalno  zadovoljiti  opće zahtjeve "Tehničkog propisa o racionalnoj uporabi energije i toplinskoj zaštiti u zgradama" (NN 97/14, 130/14, 128/15)
Visoko vođenje. 
Finalna obrada vrata prema odabiru projektanta, a na osnovu predočenih uzoraka.
Ugradnja u otvor u vanjskom zidu od nosive čelične konstrukcije sa ranije pripremljenom čeličnom podkonstrukcijom. Završna obloga zida je termo panel.
Ostakljenje prema shemi, u standardnom auminijskom profilu, staklo plastično prozirno.
Predvidjeti mehanizam za automatsko daljinsko otvaranje vrata.
Vrata sa visoko vođenim okovom vodilice. Vrata su u potpunosti podizna, bez ulaženja krila u prostor hale.
U cijenu je uključen sav spojni i pričvrsni materijal i rad do pune fukcionalnosti.
Izmjeru uzeti na licu mjesta.</t>
  </si>
  <si>
    <t>6.72.</t>
  </si>
  <si>
    <t>INDUSTRIJSKA SEKCIJSKA  PODIZNA VRATA - S3</t>
  </si>
  <si>
    <r>
      <t xml:space="preserve">Dobava i montaža segmentnih industrijskih vrata svijetlog otvora </t>
    </r>
    <r>
      <rPr>
        <b/>
        <sz val="10"/>
        <rFont val="Arial"/>
        <family val="2"/>
        <charset val="238"/>
      </rPr>
      <t>570x500</t>
    </r>
    <r>
      <rPr>
        <sz val="10"/>
        <rFont val="Arial"/>
        <family val="2"/>
        <charset val="238"/>
      </rPr>
      <t xml:space="preserve"> cm sa ostakljenim i punim poljima prema shemi. Vanjska  vrata skladišta.
Finalna obrada vrata prema odabiru projektanta, a na osnovu predočenih uzoraka.
Ugradnja u otvor u vanjskom zidu od nosive čelične konstrukcije sa ranije pripremljenom čeličnom podkonstrukcijom. Završna obloga zida je termo panel.
Ostakljenje prema shemi, u standardnom auminijskom profilu, staklo plastično prozirno.
Predvidjeti mehanizam za automatsko daljinsko otvaranje vrata.
Vrata sa visoko vođenim okovom vodilice. Vrata su u potpunosti podizna, bez ulaženja krila u prostor hale.
U cijenu je uključen sav spojni i pričvrsni materijal i rad do pune fukcionalnosti.
Izmjeru uzeti na licu mjesta.</t>
    </r>
  </si>
  <si>
    <t>6.73.</t>
  </si>
  <si>
    <t>INDUSTRIJSKA SEKCIJSKA  PODIZNA VRATA - S4</t>
  </si>
  <si>
    <r>
      <t xml:space="preserve">Dobava i montaža segmentnih industrijskih vrata svijetlog otvora </t>
    </r>
    <r>
      <rPr>
        <b/>
        <sz val="10"/>
        <rFont val="Arial"/>
        <family val="2"/>
        <charset val="238"/>
      </rPr>
      <t>570x600</t>
    </r>
    <r>
      <rPr>
        <sz val="10"/>
        <rFont val="Arial"/>
        <family val="2"/>
        <charset val="238"/>
      </rPr>
      <t xml:space="preserve"> cm sa ostakljenim i punim poljima prema shemi. Vrata  između skladišta  i hale.Kvaliteta vrata  što se tiče  termičkih  svojstva  mora minimalno  zadovoljiti  opće zahtjeve "Tehničkog propisa o racionalnoj uporabi energije i toplinskoj zaštiti u zgradama" (NN 97/14, 130/14, 128/15)
Visoko vođenje. 
Finalna obrada vrata prema odabiru projektanta, a na osnovu predočenih uzoraka.
Ugradnja u otvor u vanjskom zidu od nosive čelične konstrukcije sa ranije pripremljenom čeličnom podkonstrukcijom. Završna obloga zida je termo panel.
Ostakljenje prema shemi, u standardnom auminijskom profilu, staklo plastično prozirno.
Predvidjeti mehanizam za automatsko daljinsko otvaranje vrata.
Vrata sa visoko vođenim okovom vodilice. Vrata su u potpunosti podizna, bez ulaženja krila u prostor hale.
U cijenu je uključen sav spojni i pričvrsni materijal i rad do pune fukcionalnosti.
Izmjeru uzeti na licu mjesta.
</t>
    </r>
  </si>
  <si>
    <t>6.74.</t>
  </si>
  <si>
    <t>METALNA VRATA KOTLOVNICE HV12</t>
  </si>
  <si>
    <t xml:space="preserve">Izrada, dobava i ugradnja dvokrilnih zaokretnih čeličnih vrata kotlovnice.
Servisna, vanjska, dvokrilna, zaokretna, puna čelična vrata sa prestrujnim rešetkama i fiksnim nadsvjetlom. 
Vrata su svijetlog otvora 180x335cm. Ugradnja u vanjski zid od čelične konstrukcije i vanjskim termo-panelom, te ranije pripremljenom čeličnom podkonstrukcijom za učvršćenje vrata.
Krila puna zaokretna iz pocinčanih čeličnih profila, čeličnog pocinčanog lima i limenih protukišnih ventilacijskih lamela.
Krilo vrata u donjoj i gornjoj zoni opremljeno protukišnim prestrujnim rešetkama sa mrežicom protiv kukaca. Veličina rešetke prema shemi.
Nadsvjetlo je fiksno. Ostakljenje jednostrukim kaljenim višeslojnim sigurnosnim staklom.
Svi vidljivi dijelovi vrata završno se obrađuju bojanjem u boju po odabiru i odobrenju investitora.
U cijenu je uključen sistem otvaranja kvaka-kvaka od nerđajućeg čelika i cilindar brava s kompletom ključeva, podni odbojnici i stoper za oba krila, te sav spojni i pričvrsni materijal potreban za kompletnu ugradnju vrata do pune funkcije. 
U cijenu je uključen sav spojni i pričvrsni materijal i rad do pune fukcionalnosti.
Izmjeru uzeti na licu mjesta.
</t>
  </si>
  <si>
    <t>6.75.</t>
  </si>
  <si>
    <t>TRAKASTA INDUSTRIJSKA ZAVJESA KLIZ1</t>
  </si>
  <si>
    <t xml:space="preserve">Dobava i montaža industrijske PVC trakaste zavjese ukupne dimenzije cca 1950x270 cm.
Zavjesa se izvodi u vanjskom zidu od fasadnog panela na mjestu prolaska krana iz jednog.
U cijenu stavke uključiti svu potrebnu podkonstrukciju i učvršćenja svih dijelova zavjese.
U cijeni stavke uključiti i sav rad, te pomoćni spojni i montažni materijal. 
Sve izvesti prema shemi i dogovoru sprojektantom do pune funkcionalnosti.
</t>
  </si>
  <si>
    <t>Obračun po m2 .</t>
  </si>
  <si>
    <t>6.76.</t>
  </si>
  <si>
    <t>KUPOLA ZA ODIMLJAVANJE</t>
  </si>
  <si>
    <t>Dobava i ugradnja krovne tipske polikarbonatne kupole za odimljavanje stubišta.</t>
  </si>
  <si>
    <t>Kupola se dobavlja u opal izvedbi, svijetlog otvora  cca 150/150 cm.</t>
  </si>
  <si>
    <t>Kvaliteta kupole  što se tiče  termičkih  svojstva  mora minimalno  zadovoljiti  opće zahtjeve "Tehničkog propisa o racionalnoj uporabi energije i toplinskoj zaštiti u zgradama" (NN 97/14, 130/14, 128/15)</t>
  </si>
  <si>
    <t>Visina nasadnog vijenca 50 cm.</t>
  </si>
  <si>
    <t>Predvidjeti priključene na sustav vatrodojave i ručno otvaranje po potrebi..</t>
  </si>
  <si>
    <t>Obračun po komadu ugrađene kupole.</t>
  </si>
  <si>
    <t>6.77.</t>
  </si>
  <si>
    <t>SVJETLOSNA KUPOLA cca 120x120cm</t>
  </si>
  <si>
    <t>Dobava i ugradnja krovne tipske polikarbonatne kvadratične svjetlosne kupole na otvaranje.</t>
  </si>
  <si>
    <t xml:space="preserve">Ugradnja na krov na čeličnoj konstrukciji i ranije pripremljenoj čeličnoj podkonstrukciji na visini od cca 4 m.
Predvidjeti centralno otvaranje i senzore za kišu. Kupole nisu u sustavu vatrodojave. </t>
  </si>
  <si>
    <t>Kupola se dobavlja u opal izvedbi. Svijetli otvor kupole 120x120 cm.</t>
  </si>
  <si>
    <t>6.78.</t>
  </si>
  <si>
    <t>KROVNI SVJETLARNIK</t>
  </si>
  <si>
    <t>Dobava i ugradnja krovnog tipskog polikarbonatnog krovnog svjetlarnika.</t>
  </si>
  <si>
    <t>Ugradnja na krov na čeličnoj konstrukciji i ranije pripremljenoj čeličnoj podkonstrukciji na visini od cca 11,50 m.</t>
  </si>
  <si>
    <t>Svjetlarnik se dobavlja u opal izvedbi.</t>
  </si>
  <si>
    <t>Postavlja se  na  prethodno izvedeni  nasadni vijenac (u radovima  za  čeličnu  konstrukciju)</t>
  </si>
  <si>
    <t>Dva segmenta po svjetlarniku se otvaraju po potrebi radi ventilacije  prostora . Ostali segmenti su  fiksni.</t>
  </si>
  <si>
    <t>Predvidjeti otvaranje  svjetlarnik  preko  elektromotora  , upravljanje  preko tipkala, senzori za kišu.</t>
  </si>
  <si>
    <t>Obračun po komadu ugrađenog svjetlarnika.</t>
  </si>
  <si>
    <t>250x1200 cm</t>
  </si>
  <si>
    <t>250x1800 cm</t>
  </si>
  <si>
    <t>HALA - BRAVARSKI RADOVI UKUPNO</t>
  </si>
  <si>
    <t>6.79.</t>
  </si>
  <si>
    <t>ALUMINIJSKI ČETVEROKRILNI PROZOR - BV1</t>
  </si>
  <si>
    <t>Izrada dobava i ugradnja četverodjelnog klizno-fiksnog prozora.
Doprozornici i okviri krila prozora višekomorni sa prekinutim toplinskim mostom, dva krila fiksna, dva klizna (prema shemi).
Ugradnja u zidarski otvor u vanjskom zidu od (čelična konstrukcija, vanjska obloga termopanel) dimenzija 390x160 cm.
Brtvljenje prozorskih elemenata izvodi se EPDM brtvama.
Kvaliteta prozora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Zaštita od sunca u vidu unutarnjih žaluzina - venecijanera.
Ugradnja prema RAL smjernicama: vanjskim (vodonepropusna i paropropusna) i unutrašnjim (vodo i paronepropusna) membrana ma i PUR pjenom.
U cijenu je uključen sav spojni i pričvrsni materijal i rad do pune fukcionalnosti.
Izmjeru uzeti na licu mjesta.</t>
  </si>
  <si>
    <t>6.80.</t>
  </si>
  <si>
    <t xml:space="preserve">ALUMINIJSKI JEDNODJELNI FIKSNI PROZOR - BV2
</t>
  </si>
  <si>
    <t>Izrada dobava i ugradnja jednodjelnog fiksnog prozora.
Doprozornici prozora višekomorni sa prekinutim toplinskim mostom.
Ugradnja u zidarski otvor u vanjskom zidu od (čelična konstrukcija, vanjska obloga termopanel) dimenzija cca 280x160 cm.
Brtvljenje prozorskih elemenata izvodi se EPDM brtvama.
Kvaliteta prozora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Završna obrada plastificiranjem u RALu standardna . Završna obrada okova u aluminijskoj natur brušenoj izvedbi.
Zaštita od sunca u vidu unutarnjih žaluzina - venecijanera.
Ugradnja prema RAL smjernicama: vanjskim (vodonepropusna i paropropusna) i unutrašnjim (vodo i paronepropusna) membrana ma i PUR pjenom.
U cijenu je uključen sav spojni i pričvrsni materijal i rad do pune fukcionalnosti.
Izmjeru uzeti na licu mjesta.</t>
  </si>
  <si>
    <t>6.81.</t>
  </si>
  <si>
    <t>ALUMINIJSKI JEDNODJELNI FIKSNI PROZOR - BV3</t>
  </si>
  <si>
    <t>Izrada dobava i ugradnja jednodjelnog fiksnog prozora.
Doprozornici prozora višekomorni sa prekinutim toplinskim mostom.
Ugradnja u zidarski otvor u vanjskom zidu od (čelična konstrukcija, vanjska obloga termopanel) dimenzija cca 100x280 cm.
Brtvljenje prozorskih elemenata izvodi se EPDM brtvama.
Kvaliteta prozora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Završna obrada plastificiranjem u RALu standardna . Završna obrada okova u aluminijskoj natur brušenoj izvedbi.
Zaštita od sunca u vidu unutarnjih žaluzina - venecijanera.
Ugradnja prema RAL smjernicama: vanjskim (vodonepropusna i paropropusna) i unutrašnjim (vodo i paronepropusna) membrana ma i PUR pjenom.
U cijenu je uključen sav spojni i pričvrsni materijal i rad do pune fukcionalnosti.
Izmjeru uzeti na licu mjesta.</t>
  </si>
  <si>
    <t>6.82.</t>
  </si>
  <si>
    <t>ALUMINIJSKA VANJSKA VIŠEDJELNA STAKLENA STIJENA - BV4</t>
  </si>
  <si>
    <t>Izrada, dobava i ugradnja vanjske višedjelne ostakljene stijene sa zaokretnim jednokrilnim vratima i 6 fiksnih segmenata.
Doprozornici I okviri krila višekomorni sa prekinutim toplinskim mostom.
Ugradnja u zidarski otvor u vanjskom zidu (čelična konstrukcija, vanjska obloga termopanel) dimenzija  cca 400x272 cm.
Brtvljenje prozorskih elemenata izvodi se EPDM brtvama.
Kvaliteta stjene   što se tiče  termičkih  svojstva  mora minimalno  zadovoljiti  opće zahtjeve "Tehničkog propisa o racionalnoj uporabi energije i toplinskoj zaštiti u zgradama" (NN 97/14, 130/14, 128/15)
Završna obrada plastificiranjem u RALu standardna . Završna obrada okova u aluminijskoj natur brušenoj izvedbi.
Završna obrada plastificiranjem u RALu standardna . Završna obrada okova u aluminijskoj natur brušenoj izvedbi.
Zaštita od sunca u vidu unutarnjih žaluzina - venecijanera.
Ugradnja prema RAL smjernicama: vanjskim (vodonepropusna i paropropusna) i unutrašnjim (vodo i paronepropusna) membrana ma i PUR pjenom.
U cijenu je uključen sav spojni i pričvrsni materijal i rad do pune fukcionalnosti.
Izmjeru uzeti na licu mjesta.</t>
  </si>
  <si>
    <t>PORTIRNICA - BRAVARSKI RADOVI UKUPNO</t>
  </si>
  <si>
    <t>ALUMINIJSKA  BRAVARIJA UKUPNO</t>
  </si>
  <si>
    <t>B.7.</t>
  </si>
  <si>
    <t>STOLARSKI RADOVI</t>
  </si>
  <si>
    <t>7.1.</t>
  </si>
  <si>
    <t>UNUTARNJA DRVENA VRATA 81/200 - 3B</t>
  </si>
  <si>
    <t>Izrada dobava i ugradnja unutarnjih jednokrilnih ostakljenih zaokretnih drvenih vrata. 
Ugradnja u zidarski otvor u gipskartonskom zidu dimenzija 91/205 cm. Vrata svijetlih dimezija 81/200 cm.
Dovratnik izvedbe  kao ,,futer,, iz MDF-a. Vratno krilo  ispuna  rupičasta  iverica  obložena sa  obje strane  MDF oblogom . Okvir  vratnog  krila  masiva .Završna obrada dovratnika i krila bojanjem dvoslojno u RALu standardna .  Završna obrada okova u aluminijskoj natur brušenoj izvedbi.
Ostakljenje satinato višeslojnim sigurnosnim staklom dimenzija prema shemi.
U cijenu je uključena obostrana kvaka, cilindar brava sa sistemom  zaključavanja ,,Masterkey,podni odbojnici, te sav spojni i pričvrsni materijal i rad do pune fukcionalnosti.
Izmjeru uzeti na licu mjesta.</t>
  </si>
  <si>
    <t>7.2.</t>
  </si>
  <si>
    <t>UNUTARNJA DRVENA KLIZNA  VRATA 81/200 - 3BK</t>
  </si>
  <si>
    <t>Izrada dobava i ugradnja unutarnjih jednokrilnih ostakljenih kliznih drvenih vrata. 
Ugradnja u zidarski otvor u gipskartonskom zidu dimenzija 91/205 cm. Vrata svijetlih dimezija 81/200 cm.
Dovratnik izvedbe  kao ,,futer,, iz MDF-a. Vratno krilo  ispuna  rupičasta  iverica  obložena sa  obje strane  MDF oblogom . Okvir  vratnog  krila  masiva .Završna obrada dovratnika i krila bojanjem dvoslojno u RALu standardna .  Završna obrada okova u aluminijskoj natur brušenoj izvedbi.
Ostakljenje satinato višeslojnim sigurnosnim staklom dimenzija prema shemi.
U cijenu je uključena obostrana kvaka, cilindar brava sa sistemom  zaključavanja ,,Masterkey,podni odbojnici, te sav spojni i pričvrsni materijal i rad do pune fukcionalnosti.
Izmjeru uzeti na licu mjesta.</t>
  </si>
  <si>
    <t>7.3.</t>
  </si>
  <si>
    <t>UNUTARNJA DRVENA VRATA SA NADSVJETLOM 81/205+95 - 3BK</t>
  </si>
  <si>
    <t>Izrada dobava i ugradnja unutarnjih jednokrilnih ostakljenih zaokretnih drvenih vrata sa nadsvjetlom. 
Ugradnja u zidarski otvor u gipskartonskom zidu dimenzija 91/300cm. Vrata svijetlih dimezija 81/205+95 cm.
Dovratnik izvedbe  kao ,,futer,, iz MDF-a. Vratno krilo  ispuna  rupičasta  iverica  obložena sa  obje strane  MDF oblogom . Okvir  vratnog  krila  masiva .Završna obrada dovratnika i krila bojanjem dvoslojno u RALu standardna .  Završna obrada okova u aluminijskoj natur brušenoj izvedbi.
Ostakljenje satinato višeslojnim sigurnosnim staklom dimenzija prema shemi.
U cijenu je uključena obostrana kvaka,  cilindar brava sa  sistemom  zaključavanja ,,Masterkey,, podni odbojnici, te sav spojni i pričvrsni materijal i rad do pune fukcionalnosti.
Izmjeru uzeti na licu mjesta.</t>
  </si>
  <si>
    <t>7.4.</t>
  </si>
  <si>
    <t>UNUTARNJA DRVENA VRATA S NADSVJETLOM 100/205+95 - 5A</t>
  </si>
  <si>
    <t xml:space="preserve">Izrada dobava i ugradnja unutarnjih jednokrilnih ostakljenih zaokretnih drvenih vrata sa nadsvjetlom. 
Ugradnja u zidarski otvor u gipskartonskom zidu dimenzija 110/300cm. Vrata svijetlih dimezija 100/205+95 cm.
Dovratnik izvedbe  kao ,,futer,, iz MDF-a. Vratno krilo  ispuna  rupičasta  iverica  obložena sa  obje strane  MDF oblogom . Okvir  vratnog  krila  masiva .Završna obrada dovratnika i krila bojanjem dvoslojno u RALu standardna .  Završna obrada okova u aluminijskoj natur brušenoj izvedbi.
Ostakljenje satinato višeslojnim sigurnosnim staklom dimenzija prema shemi.
U cijenu je uključena obostrana kvaka, cilindar brava sa sistemom  zaključavanja ,,Masterkey, podni odbojnici, te sav spojni i pričvrsni materijal i rad do pune fukcionalnosti.
Izmjeru uzeti na licu mjesta.
</t>
  </si>
  <si>
    <t>7.5.</t>
  </si>
  <si>
    <t>UNUTARNJA VIŠEDJELNA DRVENA OSTAKLJENA STIJENA 174/300- 7</t>
  </si>
  <si>
    <t>Izrada dobava i ugradnja složene unutarnje višedjelne stijene.
Stijena se sastoji od jednih jednokrilnih zaokretnih ostakljenih vrata i 2 fiksna ostakljena fiksna segmenta.
Dimenzije ostakljenja i segmenata prema shemi.
Ugradnja u zidarski otvor u gipskartonskom zidu dimenzija 184/300cm. Vrata svijetlih dimezija 100/205 cm.
Dovratnik izvedbe  kao ,,futer,, iz MDF-a. Vratno krilo  ispuna  rupičasta  iverica  obložena sa  obje strane  MDF oblogom . Okvir  vratnog  krila  masiva .Završna obrada dovratnika i krila bojanjem dvoslojno u RALu standardna .  Završna obrada okova u aluminijskoj natur brušenoj izvedbi.
Ostakljenje satinato višeslojnim sigurnosnim staklom dimenzija prema shemi.
U cijenu je uključena obostrana kvaka, cilindar brava sa kompletom ključeva sa sistemom  zaključavanja ,,Masterkey, podni odbojnici, te sav spojni i pričvrsni materijal i rad do pune fukcionalnosti.
Izmjeru uzeti na licu mjesta.</t>
  </si>
  <si>
    <t>7.6.</t>
  </si>
  <si>
    <t>UNUTARNJA DRVENA VRATA 61/200 - 1</t>
  </si>
  <si>
    <t>Izrada dobava i ugradnja unutarnjih jednokrilnih punih zaokretnih drvenih vrata. 
Ugradnja u zidarski otvor u gipskartonskom zidu dimenzija 71/205 cm. Vrata svijetlih dimezija 61/200 cm.
Dovratnik i okvir krila iz MDF-a. Završna obrada dovratnika i punog krila bojanjem dvoslojno u RALu standardna .  Završna obrada okova u aluminijskoj natur brušenoj izvedbi.
U cijenu je uključena obostrana kvaka, cilindar brava sa kompletom ključeva odnosno  brava sa sistemom  zaključavanja ,,Masterkey,,, upuštena brtva, podni odbojnici, te sav spojni i pričvrsni materijal i rad do pune fukcionalnosti.
Izmjeru uzeti na licu mjesta.</t>
  </si>
  <si>
    <t>7.7.</t>
  </si>
  <si>
    <t>UNUTARNJA DRVENA VRATA 71/200 - 2</t>
  </si>
  <si>
    <t>Izrada dobava i ugradnja unutarnjih jednokrilnih punih zaokretnih drvenih vrata. 
Ugradnja u zidarski otvor u gipskartonskom zidu dimenzija 81/205 cm. Vrata svijetlih dimezija 71/200 cm.
Dovratnik i okvir krila iz MDF-a. Završna obrada dovratnika i punog krila bojanjem dvoslojno u RALu standardna .  Završna obrada okova u aluminijskoj natur brušenoj izvedbi.
U cijenu je uključena obostrana kvaka, cilindar brava sa kompletom ključeva sa sistemom  zaključavanja ,,Masterkey, podni odbojnici, te sav spojni i pričvrsni materijal i rad do pune fukcionalnosti.
Izmjeru uzeti na licu mjesta.</t>
  </si>
  <si>
    <t>7.8.</t>
  </si>
  <si>
    <t>UNUTARNJA DRVENA VRATA 81/200 - 3</t>
  </si>
  <si>
    <t>Izrada dobava i ugradnja unutarnjih jednokrilnih punih zaokretnih drvenih vrata. 
Ugradnja u zidarski otvor u gipskartonskom zidu dimenzija 91/205 cm. Vrata svijetlih dimezija 81/200 cm.
Dovratnik izvedbe  kao ,,futer,, iz MDF-a. Vratno krilo  ispuna  rupičasta  iverica  obložena sa  obje strane  MDF oblogom . Okvir  vratnog  krila  masiva .Završna obrada dovratnika i krila bojanjem dvoslojno u RALu standardna .  Završna obrada okova u aluminijskoj natur brušenoj izvedbi.
Ostakljenje satinato višeslojnim sigurnosnim staklom dimenzija prema shemi.
U cijenu je uključena obostrana kvaka, cilindar brava sa  sistemom  zaključavanja ,,Masterkey, podni odbojnici, te sav spojni i pričvrsni materijal i rad do pune fukcionalnosti.
Izmjeru uzeti na licu mjesta.</t>
  </si>
  <si>
    <t>7.9.</t>
  </si>
  <si>
    <t>Izrada dobava i ugradnja unutarnjih  tipskih prozorskih  klupčica  vodootporni  iveral deb.2 cm, dekor bijeli, sa  postforming vanjskim  rubom  debljine max.4 cm. Klupčica  otporna  na  vlagu, negoriva, otporna na  površinska  oštećenja . Rubni dio klupčice  koji viri iz zida  zatvoriti sa  ABS kantom.
U cijenu je uključena kompletno  pripasivanje  i  kitanje.
Izmjeru uzeti na licu mjesta.</t>
  </si>
  <si>
    <t xml:space="preserve">STOLARSKI RADOVI  UKUPNO: </t>
  </si>
  <si>
    <t>B.8.</t>
  </si>
  <si>
    <t>SUHOMONTAŽNI RADOVI</t>
  </si>
  <si>
    <t>8.</t>
  </si>
  <si>
    <t xml:space="preserve">Navedeni radovi izvode se po tehničkim specifikacijama i tipologiji poznatih proizvođača sustava. U stavkama  troškovnika nisu opisane specifičnosti vezane za potrebe izrade instalacijskog zida ili specijalnih nosača za veća opterećenja, što će izvođač izvesti prema potrebi. Sva potrebna spojna sredstva i nosivu metalnu konstrukciju izvođač isporučuje prema katalogu  proizvođača sustava. </t>
  </si>
  <si>
    <t xml:space="preserve">U jediničnu cijenu suhomontažnih radova uključen je sav rad, materijal, transport, nosivu konstrukcija za ugradnju gips kartonskih ploča, brtveni i pričvrsni materijala kao i sve radnje brtvljenja,  bandažiranje i gletanje spojeva sukladno stupnju kvalitete (QF) i priprema za ličenje, a prema tehničkoj dokumentaciji i uputstvima proizvođača do postizanje potpune funkcionalnosti zida ili stropa. U slučaju ugradbe  dovratnika ili sanitarnih elemenata potrebno je u gipskartonske zidove ugraditi dodatne nosive tipske metalne profile, što je uključeno u  cijenu.                                                                                          </t>
  </si>
  <si>
    <t>Zidovi se izvode u kao gipskartonski sendviči na metalnoj podkonstrukciji, te se ispunjavaju pločama kamene vune debljine 8,0 i 5,0 cm. Na mjestima opločenja keramikom suhomontažni zid se izvodi od vodoodbojnih ploča. Potrebno je ugraditi dvije ploče.</t>
  </si>
  <si>
    <t xml:space="preserve">U jediničnu cijenu suhomontažnih radova uključeno je brtvljenje trajnoelastičnim akrilnim kutom spojeva zidova i stropova. </t>
  </si>
  <si>
    <t xml:space="preserve">U jediničnu cijenu uključena je obrada vanjskih rubova zida tipskim aluminiskim L profilima. </t>
  </si>
  <si>
    <t xml:space="preserve">U jediničnu cijenu uključena je obrada slobodnog ruba GK ploče tipskim aluminiskim završnim profilima. </t>
  </si>
  <si>
    <t>Kvaliteta obrade zidova Q2</t>
  </si>
  <si>
    <t>Kvaliteta obrade zidova opločenje keramikom Q1</t>
  </si>
  <si>
    <t>8.1.</t>
  </si>
  <si>
    <t>Gipskartonski  pregradni zid</t>
  </si>
  <si>
    <t>Spoj sa stropom  koji je oblika  trapeznog lima  izvesti  sa  tzv. kliznim  spojem, korištenjem  međusobno spojene  knauf  ploče  pričvršćene na podgled ili sa  metalnim  profilima  pričvršćene  na podgled</t>
  </si>
  <si>
    <t>U stavku ulaze  i ojačanje  za  prihvat  interijerskih staklenih stijena , nadsvjetla i ostalih konstrukcija sa čeličnim  pravokutnim  profilom  cca 50x100. Također su predviđena  i ojačanja  za  prihvat vratiju  i prozora</t>
  </si>
  <si>
    <t>Mineralna  vuna  je  zasebno specificirana  u ovoj stavci</t>
  </si>
  <si>
    <t xml:space="preserve">a.pregradni zid  između prostora </t>
  </si>
  <si>
    <t>zid  deb.10</t>
  </si>
  <si>
    <t>zid  deb.12,5</t>
  </si>
  <si>
    <t>zid deb.15</t>
  </si>
  <si>
    <t>zid deb.20 dvostruka donstrukcija</t>
  </si>
  <si>
    <t>zid deb.25  dvostruka donstrukcija</t>
  </si>
  <si>
    <t>mineralna vuna deb. 5 cm</t>
  </si>
  <si>
    <t>mineralna vuna deb. 8cm</t>
  </si>
  <si>
    <t>ojačanja - čelična cijev 50x100x3mm</t>
  </si>
  <si>
    <t>ojačanja  otvora i sanitarnih elemenata- čelični tipski profil 2mm  širine 50</t>
  </si>
  <si>
    <t>ojačanja  otvora i sanitarnih elemenata- čelični tipski profil 2mm  širine 75</t>
  </si>
  <si>
    <t>ojačanja  otvora i sanitarnih elemenata- čelični tipski profil 2mm  širine 100</t>
  </si>
  <si>
    <t>8.2.</t>
  </si>
  <si>
    <t>Gipskartonski  protupožarni  pregradni zid</t>
  </si>
  <si>
    <t xml:space="preserve">Ploče  su  protupožarne  EI90 odnosno  kompletna  konstrukcija  zida  je  definirana  kao  protupožarni zid  REI 90. U stavku ulazi i izvedba  protupožarnog spoja  na  obodnu  konstrukciju  u funkciju protupožarnog  brtvljenja </t>
  </si>
  <si>
    <t>Ostalo  prema  prethodnoj stavci</t>
  </si>
  <si>
    <t>a.pregradni zid  između prostora EI90</t>
  </si>
  <si>
    <t>b.pregradni zid  između prostora REI90</t>
  </si>
  <si>
    <t>8.3.</t>
  </si>
  <si>
    <t>Gipskartonski  jednostrani zid prema vanjskoj fasadi</t>
  </si>
  <si>
    <t>Zidovi se izvode u kao gipskartonski  na metalnoj podkonstrukciji, na  način  da zatvaraju čeličnu  nosivu  konstrukciju  i  podkonstrukciju  pročelja .Potrebno je ugraditi dvije GK ploče jednostrano.</t>
  </si>
  <si>
    <t>jednostrani zid - obloga</t>
  </si>
  <si>
    <t xml:space="preserve">unutarnja obloga fasade-  konstrukcija CW/UW </t>
  </si>
  <si>
    <t>unutranja obloga  zida  od  plinobetona, betona... konstrukcija CD/UD</t>
  </si>
  <si>
    <t>8.4.</t>
  </si>
  <si>
    <t xml:space="preserve">Obloga greda i stupova  gipskartonskim  zidovima </t>
  </si>
  <si>
    <t>Obloge  greda  i stupova   gipskartonski  na metalnoj podkonstrukciji, na  način  da  uključuje postavu elemenata direktnog ovjesa tiplanjem na zid uz postavu brtvenih traka na   nosive profile</t>
  </si>
  <si>
    <t xml:space="preserve">Završno se postavlja dvostruka obloga od dvije gips kartonske ploče debljine 12,0 mm samo sa s jedne strane. </t>
  </si>
  <si>
    <t xml:space="preserve">Spojeve je potrebno bandažirati plastičnim rabicom i posebnom gipsanom smjesom. Na spoj stijene sa nosivom konstrukcijom potrebno je postaviti gumeni filc. </t>
  </si>
  <si>
    <t>Obloga (trostrana) U forme 2 X GK 12,5mm</t>
  </si>
  <si>
    <t xml:space="preserve">Obloga (dvostrana) L forme 2 X GK 12,5mm </t>
  </si>
  <si>
    <t>Obloga (trostrana) U forme 1 X GK 12,5mm</t>
  </si>
  <si>
    <t>Obloga (dvostrana) L forme 1 X GK 12,5mm</t>
  </si>
  <si>
    <t>8.5.</t>
  </si>
  <si>
    <t xml:space="preserve">Obloga instalacijskih vertikala </t>
  </si>
  <si>
    <t>Obloge  ventilacijskih  vertikala   na metalnoj podkonstrukciji, na  način  da  uključuje postavu elemenata   nosivih  profile</t>
  </si>
  <si>
    <t xml:space="preserve">. Završno se postavlja dvostruka obloga od dvije gips kartonske ploče debljine 12,0 mm samo sa s jedne strane. </t>
  </si>
  <si>
    <t xml:space="preserve"> Predviđena  postava tipskih vratašca za  ugradnju u gipkartonske  zidove a  koji se  ugrađuju na  instalacijsku vertikalu onosno na  zid.Vratašca  bijele  boje  instalacija  u ravnini zida , maksimalno  neupadljiva </t>
  </si>
  <si>
    <t xml:space="preserve"> obloga vertikala </t>
  </si>
  <si>
    <t xml:space="preserve"> revizijska vratašca 15x15 za tuš kade inox</t>
  </si>
  <si>
    <t xml:space="preserve"> revizijska vratašca za pristup glavnim ventilima vode, 20x20</t>
  </si>
  <si>
    <t>revizijska vratašca za pristup vertikalama odvodnje 30x30 za sanitarnu</t>
  </si>
  <si>
    <t xml:space="preserve">revizijska vratašca za pristup vertikalama odvodnje30x30 za oborinsku </t>
  </si>
  <si>
    <t xml:space="preserve">revizijska vratašca za pristup vertikalama odvodnje 60x60 za oborinsku </t>
  </si>
  <si>
    <t>8.6.</t>
  </si>
  <si>
    <t>Raster strop cca 60x60</t>
  </si>
  <si>
    <t xml:space="preserve">Dobava i montaža kazetiranog spuštenog stropa od gipskartonskih kazetiranih ploča 60 x 60 (ili moguće i 62,5x62,5)  a sve sa podkonstrukcijiom i ovjesnim elementima. </t>
  </si>
  <si>
    <t>Nosiva letva tj. izvedba rubova je upuštena  letva . Boja svih elemenata (letve i podkonstrukcije) je bijela . Spoj na gredu odnosno razlika u nivoima ploča, te ostali  spojevi se izvodi</t>
  </si>
  <si>
    <t>ravnim  pločama koje se režu i postavljaju tako da čine obrub kazetiranih ploča. U cijenu stavke uključiti obradu spojeva i rubova a po završetku potrebno je pregledati sve spojeve i kutne profile.</t>
  </si>
  <si>
    <t>strop na visini do cca 3,3 m</t>
  </si>
  <si>
    <t>8.7.</t>
  </si>
  <si>
    <t>Ravni  spušteni strop</t>
  </si>
  <si>
    <t xml:space="preserve">Dobava i montaža ravnog  spuštenog stropa od  ravnih jednostrukih gipkartonskih  ploča 12,5mm , a sve sa podkonstrukcijiom CD/UD i ovjesnim elementima. </t>
  </si>
  <si>
    <t xml:space="preserve"> U cijenu stavke uključiti obradu spojeva sa zidovima i rubova a po završetku potrebno je pregledati sve spojeve i kutne profile.</t>
  </si>
  <si>
    <t>8.8.</t>
  </si>
  <si>
    <t>Obračun prema stvarno ugrađenoj površini slojeva ploča( za višeslojno oblaganje svaki sloj se obračunava posebno)</t>
  </si>
  <si>
    <t>8.9.</t>
  </si>
  <si>
    <t>Dobava i ugradnja ojačanja u GK zidu za potrebe montaže sanitarnih elemenata iz vodootporne šperploče 27mm - građevinske oplate-blažujke.</t>
  </si>
  <si>
    <t>8.10.</t>
  </si>
  <si>
    <t>40x40</t>
  </si>
  <si>
    <t>60x60</t>
  </si>
  <si>
    <t>9.</t>
  </si>
  <si>
    <t xml:space="preserve">MONTAŽNE PREGRADE </t>
  </si>
  <si>
    <t>U jedinične cijene svih stavki potrebno je uključiti troškove nabave, transporte i ugradnje materijala, sav potreban rad i pomoćne radnje te osnovni i pomoćni pričvrsni materijal koji su potrebni za postizanje potpune funkcionalne gotovosti svake pojedine stavke.</t>
  </si>
  <si>
    <t xml:space="preserve">Pregradne sanitarne stijene izrađene su iz kompakt ploča debljine 13 mm sa nosivom konstrukcijom, što uključuje nosače, kuku za vješanje odjeće, potreban okov, ručke, leptir ručke i Inox nogice. </t>
  </si>
  <si>
    <t>Pregrade su odignute od poda 10-20 cm, a ukupna visina pregradne stijene je 220 cm. Brtve oko vrata su “Anti-vision” i “anti-finger”, zaštitni PVC profili koji sprječavaju ozljede prstiju u slučaju njihova priklještenja između dovratnika i vrata. U cijenu uključiti izmjeru na licu mjesta, sav rad, materijal, zaštitu do primopredaje.</t>
  </si>
  <si>
    <t>Prije proizvodnje sve mjere provjeriti u naravi!</t>
  </si>
  <si>
    <t>9.1.</t>
  </si>
  <si>
    <t>Kabine WC-a (4 kabine )</t>
  </si>
  <si>
    <t>Pregradna stijena izvodi se u visini cca 220 cm od gotovog poda, oslanja se na inox nogice, cca15 cm odignuta od poda. Sastoji se od fiksnih elemenata (3 kom)  i jednokrilnih zaokretnih vrata dimenzija cca 70 x 195 cm (4 kom). Stijena  je izrađena od kompakt ploča debljine 13 mm - tipa u standardnom tonu.  Za fiksiranje stijene predvidjeti metalne satinirane inox profile fiksirane u zid što ulazi u cijenu ove stavke. Okov za ovjes krila, okov za otvaranje i zatvaranje sa strane kabine sa pripadajućim rozetama (kvake, ručke) i sl. je u INOX ili aluminijskoj izvedbi.
Na vratima s unutranje strane wc-a planirati kukicu za vješalicu.</t>
  </si>
  <si>
    <t>U jediničnu cijenu uključiti sve potrebno za izvedbu stavke u punoj funkciji. Svi detalji potrebni za radionički nacrt dogovaraju se s glavnim projektantom i odabranim proizvođačem. Radionički nacrt nudi proizvođač, a ugradba slijedi nakon što glavni projektant odobri pojedine detalje i materijale. Prije narudžbe izvođač je dužan dostaviti uzorak materijala/boje na uvid glavnom projektantu.</t>
  </si>
  <si>
    <t>Obračun po m2 ugrađene stavke.</t>
  </si>
  <si>
    <t xml:space="preserve">pregradne  stijene </t>
  </si>
  <si>
    <t>vrata  cca 70 x195</t>
  </si>
  <si>
    <t xml:space="preserve">kom </t>
  </si>
  <si>
    <t>9.2.</t>
  </si>
  <si>
    <t>Pregrade tuš kabina</t>
  </si>
  <si>
    <t>9.3.</t>
  </si>
  <si>
    <t>Klupica za presvlačenje 40x150cm</t>
  </si>
  <si>
    <t>Dobava potrebnog materijala, izrada, montaža i pripasivanje klupice za prasvlačenje dim. 40x150cm u prostoru garderoba. Klupica se izrađuje od profiliranih kompakt ploča debljine 13 mm -  u tonu/uzorku po odabiru projektanta. U cijeni je nosivi dio iz inox profila</t>
  </si>
  <si>
    <t>U jediničnu cijenu uključiti sve potrebno za funkcionalnu izvedbu</t>
  </si>
  <si>
    <t>9.4.</t>
  </si>
  <si>
    <t>Sanitarni pult- umivaonik s ogledalom</t>
  </si>
  <si>
    <t xml:space="preserve">Dobava potrebnog materijala, izrada, montaža i pripasivanje PULTA-UMIVAONIKA S OGLEDALOM. Izvesti u svemu prema SHEMI </t>
  </si>
  <si>
    <t>Dimenzije:
PULT-UMIVAONIK
građevinska mjera (š/d):  60/380cm
OGLEDALO
građevinska mjera (š/v):  380/125cm</t>
  </si>
  <si>
    <t>Pult-umivaonik je izveden od  inox  lima  koji se  oblikuje  kao korito, te spaja  u jednu cjelinu. Nosiva  potkonsrukcija  inox cijevi  prihvaćene na  zid  i poduprte na  pod .</t>
  </si>
  <si>
    <t>Sva spojna sredstva su uključena u ovu stavku. Spojeve izvesti uredno, rubove na dodiru sa zidom silikonizirati.Spojeve  sa  podkonstrukcijom  saviti  i pobrusiti radi sprečavanja  oštrih rubova  lima .</t>
  </si>
  <si>
    <t>Sanitarna oprema (slavina, sifon i sl.) je u troškovniku vodovoda i odvodnje.</t>
  </si>
  <si>
    <t xml:space="preserve">U jediničnu cijenu uključiti sve potrebno za funkcionalnu izvedbu. Svi detalji potrebni za radionički nacrt dogovaraju se s glavnim projektantom i odabranim proizvođačem. </t>
  </si>
  <si>
    <t xml:space="preserve">Obračun po m2  postavljenog  pulta </t>
  </si>
  <si>
    <t>Obračun po m2  postavljenog  ogledala</t>
  </si>
  <si>
    <t>9.5.</t>
  </si>
  <si>
    <t>B.9.</t>
  </si>
  <si>
    <t>MONTAŽNE PREGRADE</t>
  </si>
  <si>
    <t>B.10.</t>
  </si>
  <si>
    <t>KERAMIČARSKI RADOVI</t>
  </si>
  <si>
    <t>10.</t>
  </si>
  <si>
    <t>Količine iskazane ovim troškovnikom su projektantske. Prilikom naručivanja pločica količinu uvećati za određeni postotak zbog otpada, lomova, rezanja i sl.</t>
  </si>
  <si>
    <t>U jediničnu cijenu pojedine stavke uključiti dobavu i transport kao i  brtvljenje sudara keramičkog opločenja s dovratnicima, sanitarnim uređajima, obrada silikonskim  kitom sudare različitih materijala, na vertikalnim i horizontalnim sudarima zidova.</t>
  </si>
  <si>
    <t>Jedinična cijena uključuje sve potrebne radove i materijale: dobava, ugradnja, fugiranje, čišćenje, usklađivanje detalja.</t>
  </si>
  <si>
    <t xml:space="preserve"> Izvođač je dužan osigurati transport i ugradnju elemenata bez oštećenja. </t>
  </si>
  <si>
    <t>Prije izvedbe izvođač je dužan donijeti projektantu tri vrste  uzoraka, za koje vrijedi ponuđena cijena, na odobrenje.</t>
  </si>
  <si>
    <t>Slaganje prema shemama polaganja u izvedbenim nacrtima. Sve mjere ugradbe kontrolirati u naravi.</t>
  </si>
  <si>
    <t>U jediničnu cijenu pojedine stavke uključiti brtvljenje sudara keramičkog opločenja s dovratnicima, sanitarnim uređajima, unutarnje kuteve zid-pod; pod-sokl; zid-zid -  obrada silikonskim  kitom.</t>
  </si>
  <si>
    <t>10.1.</t>
  </si>
  <si>
    <t>Podna keramika - gres 30x30cm</t>
  </si>
  <si>
    <t xml:space="preserve">Dobava i postava opločenja podova UPRAVNE ZGRADE I PORTIRNICE punoplošnim ljepljenjem keramičkih gres pločica  na fleksibilno građevinsko ljepilo na već pripremljenu podlogu. DImenzije pločica 30X30cm, tip i boja po izboru projektanta. </t>
  </si>
  <si>
    <t xml:space="preserve">Veličina reške je 3 mm, zapunjava se fugir masom u boji prema izboru projektanta. Plohe moraju biti vodoravne ili u padu prema odvodima u podu. Pojedine pločice ne smiju viriti izvan ravnine poda. </t>
  </si>
  <si>
    <t>Obračun po m2 izvedenog opločenja i m' sokla</t>
  </si>
  <si>
    <t>Podovi</t>
  </si>
  <si>
    <t>sokl</t>
  </si>
  <si>
    <t>10.2.</t>
  </si>
  <si>
    <t>Podna keramika - gres 60x60cm</t>
  </si>
  <si>
    <t xml:space="preserve">Dobava i postava opločenja podova glavnog ulaza, hodnika i stubišnog prostora UPRAVNE ZGRADE  punoplošnim ljepljenjem keramičkih gres pločica  na fleksibilno građevinsko ljepilo na već pripremljenu podlogu. DImenzije pločica 60X60cm, tip i boja po izboru projektanta. </t>
  </si>
  <si>
    <t xml:space="preserve">Veličina reške je 1,5 mm, zapunjava se fugir masom u boji prema izboru projektanta. Plohe moraju biti vodoravne ili u padu prema odvodima u podu. Pojedine pločice ne smiju viriti izvan ravnine poda. </t>
  </si>
  <si>
    <t>10.3.</t>
  </si>
  <si>
    <t>Podna keramika gres 30x30 - sanitarije, garderobe</t>
  </si>
  <si>
    <t xml:space="preserve">Dobava i postava opločenja podova sanitarija, garderoba, spremišta i čajne kuhinje UPRAVNE ZGRADE,  punoplošnim ljepljenjem pločica  na fleksibilno građevinsko ljepilo na već pripremljenu podlogu. DImenzije pločica, tip i boja po izboru projektanta. </t>
  </si>
  <si>
    <t>10.4.</t>
  </si>
  <si>
    <t>Podna keramika - otporna na habanje 30x30</t>
  </si>
  <si>
    <t xml:space="preserve">Dobava i postava opločenja podova hodnika, spremišta i arhive UPRAVNE ZGRADE,  punoplošnim ljepljenjem pločica  na fleksibilno građevinsko ljepilo na već pripremljenu podlogu. DImenzije pločica, tip i boja po izboru projektanta. </t>
  </si>
  <si>
    <t>10.5.</t>
  </si>
  <si>
    <t>Podna keramika - industrijska gres  keramika 30x30</t>
  </si>
  <si>
    <t xml:space="preserve">Dobava i postava opločenja podova spremišta, skladišta, prostorija poslovođa, kotlovnice sa  punoplošnim ljepljenjem industrijskih pločica  na fleksibilno građevinsko ljepilo na već pripremljenu podlogu. DImenzije pločica, tip i boja po izboru projektanta. </t>
  </si>
  <si>
    <t>Veličina reške je 2 mm, zapunjava se fugir masom u boji prema izboru projektanta. Plohe moraju biti vodoravne ili u padu prema odvodima u podu. Pojedine pločice ne smiju viriti izvan ravnine poda. Sokl isti tip keramike kao i  u podu dobiven rezanjem pločice na dva dijela</t>
  </si>
  <si>
    <t>10.6.</t>
  </si>
  <si>
    <t>Keramičke pločice na zidu-glazirane  20x20</t>
  </si>
  <si>
    <t xml:space="preserve">Dobava i doprema materijala, te opločenje zidova objekta keramičkim pločicama. Pločice se polažu u sloj građevinskog ljepila, ukupna debljina sloja cca1,5 cm. Dimenzije pločica, tip i boja po izboru projektanta. Smjer polaganja prema nacrtu, visina polaganja  do 3,0m. Veličina fuga prema odabiru projektanta. </t>
  </si>
  <si>
    <t>Obračun po m2 izvedenog opločenja.</t>
  </si>
  <si>
    <t>UPRAVNA ZGRADA - opločenje</t>
  </si>
  <si>
    <t>Kutni aluminiski profil plastificiran u boji</t>
  </si>
  <si>
    <t>10.7.</t>
  </si>
  <si>
    <t>Podna keramika - vanjska gres  keramika 30x30</t>
  </si>
  <si>
    <t>Dobava i postava opločenja vanjskih podesta  gres keramičkim pločicama I klase veličine 30x30cm i 60x60 Pločice moraju biti otporne na smrzavanje i protuklizne.</t>
  </si>
  <si>
    <t>Pločice se polažu na estrih po sistemu reška na rešku ljepljenjem flexibilnim ljepilom s otvorenom reškom širine min 3 mm zapunjenom masom za fugiranje otpornom na smrzavanje u boji po izboru projektanta.</t>
  </si>
  <si>
    <t>U cijenu uključiti i izradu sokla , rad i sav pomoćni materijal, te oblaganje  vanjske površine pred ulazom (ispod  dijela  staklene fasade)</t>
  </si>
  <si>
    <t>Podovi keramika 30x30</t>
  </si>
  <si>
    <t>Podovi keramika 60x60</t>
  </si>
  <si>
    <t>gornji dio sokla ispod  dijela  staklene fasade</t>
  </si>
  <si>
    <t>10.8.</t>
  </si>
  <si>
    <t>10.9.</t>
  </si>
  <si>
    <t>Podna keramika - vanjska  gres  keramika 30x30 i 60x60</t>
  </si>
  <si>
    <t>Dobava i postava opločenja vanjskih podesta  gres keramičkim pločicama I klase veličine 30x30cm   i 60x60</t>
  </si>
  <si>
    <t>Pločice moraju biti otporne na smrzavanje i protuklizne.</t>
  </si>
  <si>
    <t>U cijenu uključiti i izradu sokla , rad i sav pomoćni materijal, te oblaganje čela vanjske površine pred ulazom.</t>
  </si>
  <si>
    <t>10.10.</t>
  </si>
  <si>
    <t>Podna keramika vanjskih stubišta  - vanjska  gres  keramika 30x30</t>
  </si>
  <si>
    <t xml:space="preserve">Dobava i postava opločenja vanjskih stubišta   gres keramičkim pločicama I klase veličine 30x30cm  </t>
  </si>
  <si>
    <t>rubne pločice fazetirane po rubu i nastupna ploha ožljebljena radi protukliznosti.</t>
  </si>
  <si>
    <t xml:space="preserve">U cijenu uključiti i izradu sokla , rad i sav pomoćni materijal, </t>
  </si>
  <si>
    <t xml:space="preserve"> a)stubište glavno  ulazno 240x120</t>
  </si>
  <si>
    <t xml:space="preserve"> gazište  30x240</t>
  </si>
  <si>
    <t xml:space="preserve"> -čelo 18 x240</t>
  </si>
  <si>
    <t>b)stubište 265x120</t>
  </si>
  <si>
    <t xml:space="preserve"> -gazište 30x265</t>
  </si>
  <si>
    <t xml:space="preserve"> -čelo 18x265</t>
  </si>
  <si>
    <t xml:space="preserve">sokl uz zid </t>
  </si>
  <si>
    <t>10.11.</t>
  </si>
  <si>
    <t>Podna keramika rampe za invalide  - vanjska  gres  keramika 20x60</t>
  </si>
  <si>
    <t xml:space="preserve">Dobava i postava opločenja vanjske rampe za  invalide  gres keramičkim pločicama I klase veličine 20x60cm  </t>
  </si>
  <si>
    <t>pločice  fazetirane  po dužini radi protukliznosti</t>
  </si>
  <si>
    <t>rampa  dimenzija 145x600</t>
  </si>
  <si>
    <t>10.12.</t>
  </si>
  <si>
    <t>Aluminjske letve kutne</t>
  </si>
  <si>
    <t>Dobava i postava Al tipskih letvica   na spojevima keramičkih  obloge  podova i zidova (špalete ,izloženi kutevi zida i obloga) . U cijenu uključiti sav sitni materijal potreban za montažu. Obračun po m' postavljenih letvica.</t>
  </si>
  <si>
    <t>10.13.</t>
  </si>
  <si>
    <t>Dobava i postava završnog tipskog L profila 10mm iz inoxa na prelazu keramike i druge podne obloge.</t>
  </si>
  <si>
    <t>11.</t>
  </si>
  <si>
    <t>PODOPOLAGAČKI RADOVI</t>
  </si>
  <si>
    <t>U jediničnu cijenu pojedine stavke uključiti dobavu i transport, sve potrebne radove i materijale, ugradnju, čišćenje, usklađivanje detalja.</t>
  </si>
  <si>
    <t>11.1.</t>
  </si>
  <si>
    <t>PVC podna obloga</t>
  </si>
  <si>
    <t xml:space="preserve">Dobava i izrada izravnavajućeg sloja na već suhi, očišćeni i predpremazom obrađeni cementni estrih. Maksimalna dozvoljena vlažnost estriha prema DIN 18560 je 2,0 % CM. </t>
  </si>
  <si>
    <t>Dopuštene su granične vrijednosti neravnina gotove podloge prema DIN 18202 mjerena na razmaku od 0,1 m - 2 mm, 1m - 4mm, 4m - 10 mm 10 m - 12 mm, 15 m - 15 mm.</t>
  </si>
  <si>
    <t>Na ovako pripremljenu podlogu dobava i postava elastične, sintetičke podne obloge od nehomogenog PVC-a iz 5 slojeva  :</t>
  </si>
  <si>
    <t>-dimenzije: različite (dužice i ploče)</t>
  </si>
  <si>
    <t>-specifične težine: 4000g/m2</t>
  </si>
  <si>
    <t>-ukupne debljine 2,5 mm</t>
  </si>
  <si>
    <t>-debljine nosiviog sloja 0,55 mm</t>
  </si>
  <si>
    <t>-elektrostatičnih karakteristika: trajno antistatična</t>
  </si>
  <si>
    <t>-tvornički zaštičena 100% PUR zaštitnim premazom.</t>
  </si>
  <si>
    <t>Lijepi se punoplošno disperzijskim ljepilom prema preporuci proizvođača.</t>
  </si>
  <si>
    <t xml:space="preserve">Dezen i boja po izboru  projektanta. </t>
  </si>
  <si>
    <t>Uključivo dobava materijala, otpad pri ukrojavanju, izvedba  i upotreba svih potrebnih alata i uređaja, te završno čišćenje i impregnacija sa upotrebom svih potrebnih alata i uređaja.</t>
  </si>
  <si>
    <t>U jediničnoj cijeni iskazati sve troškove uključivo otpad, sav potreban montazni materijal te upotrebu svih alata i uređaja.</t>
  </si>
  <si>
    <t>12.</t>
  </si>
  <si>
    <t>SOBOSLIKARSKO-LIČILAČKI RADOVI</t>
  </si>
  <si>
    <t>U cijenu svake pojedine stavke uključeno:</t>
  </si>
  <si>
    <t>- dobava svog materijala, sav vanjski i unutrašnji transport do mjesta ugradbe.</t>
  </si>
  <si>
    <t xml:space="preserve">- sve potrebne predradnje za pripremu podloge: kitanje manjih oštećenja i pukotina, brušenja, čišćenja, neutraliziranje, impregniranje, višestruko gletanje disperzivnim kitom. </t>
  </si>
  <si>
    <t>- pri izvedbi se strogo pridržavati se normi, smjernica i uputstva proizvođača.</t>
  </si>
  <si>
    <t>- sve radne platforme, pomične i nepomične skele za radove do visine cca 8,0, uključivo čišćenja u toku radova i nakon završetka</t>
  </si>
  <si>
    <t>12.1.</t>
  </si>
  <si>
    <t>ZIDOVI I STROPOVI SUHOMONTAŽNI</t>
  </si>
  <si>
    <t>Bojanje gipskartonskih zidova I stropova poludisperzivnom bojom u bijeloj  boji.</t>
  </si>
  <si>
    <t>12.2.</t>
  </si>
  <si>
    <t xml:space="preserve">Zidovi -perive površine </t>
  </si>
  <si>
    <t>Bojanje gipskartonskih zidova perivom  bojom  otpornom  na  suho i mokro brisanje u bijeloj  boji u visini cca 1,5m.</t>
  </si>
  <si>
    <t>B.11.</t>
  </si>
  <si>
    <t>B.12.</t>
  </si>
  <si>
    <t>SOBOSLIKARSKI RADOVI</t>
  </si>
  <si>
    <t>B.13.</t>
  </si>
  <si>
    <t>OSTALI RADOVI</t>
  </si>
  <si>
    <t>13.</t>
  </si>
  <si>
    <t>13.1.</t>
  </si>
  <si>
    <t>Vatrogasni aparati</t>
  </si>
  <si>
    <t>Dobava i postavljanje vatrogasnih aparata na prah.</t>
  </si>
  <si>
    <t>tip P9 (15JG)</t>
  </si>
  <si>
    <t>tip P6 (12JG)</t>
  </si>
  <si>
    <t xml:space="preserve">tip S6 </t>
  </si>
  <si>
    <t>tip CO2-5</t>
  </si>
  <si>
    <t>13.2.</t>
  </si>
  <si>
    <t>Izvedba protupožarnog brtvljenja na spoju požarnog  zida  od  panela  i  krova  hale  (podgled čelični trapezni lim ) na granici požarnog sektora.  Protupožarno brtvljenje izvesti prema HRN DIN 4102 za trajnost vatrootpornosti  od 90 minuta sa vatrozaštitnom masom,  vanjskom  oblogom  od  protupožarnih gipskartonskih  ploča  u širini . Postaviti odgovarajuću natpisnu pločicu za označavanje.  Protupožarni materijal  mora ispuni min. 40% površine otvora.</t>
  </si>
  <si>
    <t xml:space="preserve"> -spoj sa  zidom  širine 100 cm</t>
  </si>
  <si>
    <t xml:space="preserve"> -spoj sa stropom  širine 100 cm</t>
  </si>
  <si>
    <t>13.3.</t>
  </si>
  <si>
    <t>Otirač - unutarnji</t>
  </si>
  <si>
    <t>Dobava i ugradba unutarnje podne prostirke (otirača)iz alu-profila s umetaka od tekstilnog ripsa  od dvije vrste vlakna za preuzimanje vlage i fine nečistoće u aluminiskim kazetama.</t>
  </si>
  <si>
    <t xml:space="preserve">Prostirka se postavlja  u okvir od al L profila dim cca 2300x1800mm. </t>
  </si>
  <si>
    <t>Debljina otirača 22mm</t>
  </si>
  <si>
    <t>Boja i prostirke po izboru projektanta.</t>
  </si>
  <si>
    <t>U cijenu uključiti i dobavu i izradu izravnavajućeg sloja na već suhi, očišćeni i predpremazom obrađeni cementni estrih. Izravnavajući sloj obavezno strojno prebrusiti. Uključivo dobava materijala, izvedba i upotreba svih potrebnih alata i uređaja te rezanje i pripasivanje.</t>
  </si>
  <si>
    <t>13.4.</t>
  </si>
  <si>
    <t xml:space="preserve">Otirač - vanjski </t>
  </si>
  <si>
    <t>Dobavai ugradba vanjske  podne prostirke (otirača) iz alu-profila s gumenim umetkom i/ili kasetnom četkom  za preuzimanje vlage i fine nečistoće. Dimenzije cca200x120 cm.</t>
  </si>
  <si>
    <t xml:space="preserve">Prostirka se postavlja  u okvir od al L profila dim  cca 200x120. </t>
  </si>
  <si>
    <t>13.5.</t>
  </si>
  <si>
    <t>Oznake evakuacije</t>
  </si>
  <si>
    <t>Dobava i postavljanje standardnih oznaka smjera evakuacije, a prema Projektu zaštite od požara</t>
  </si>
  <si>
    <t>13.6.</t>
  </si>
  <si>
    <t>Automatska  parking rampa</t>
  </si>
  <si>
    <t xml:space="preserve">rampa 6 m ravna </t>
  </si>
  <si>
    <t xml:space="preserve">rampa 6 m zglobna </t>
  </si>
  <si>
    <t>13.7</t>
  </si>
  <si>
    <t>Tuš kada kvadratna 90x90</t>
  </si>
  <si>
    <t>PROMETNE POVRŠINE</t>
  </si>
  <si>
    <t>Zemljani radovi</t>
  </si>
  <si>
    <t xml:space="preserve">Iskop humusa </t>
  </si>
  <si>
    <t>(OTU II st. 2-01 ili jednakovrijedne norme onima na koje OTU upućuje)</t>
  </si>
  <si>
    <t xml:space="preserve">Obuhvaća iskop humusa debljine 30 cm na području planiranih zahvata, razvoz uduž trase s razastiranjem i planiranjem, te prijevoz i zbrinjavanje viška materijala na odlagalištu. Humusni materijal iskoristiti za uređenje zelenih površina i pokosa. </t>
  </si>
  <si>
    <t>Obračun po m³ stvarno iskopanog humusa u sraslom stanju.</t>
  </si>
  <si>
    <t>Široki iskop</t>
  </si>
  <si>
    <t>(OTU II st. 2-02 ili jednakovrijedne norme onima na koje OTU upućuje)</t>
  </si>
  <si>
    <t>Stavka obuhvaća iskop i utovar iskopanog materijala u prijevozno sredstvo, uređenje i čišćenje iskopanih i susjednih površina, te odvoz i zbrinjavanje viška materijala na odlagalištu.
Investitor osigurava deponij za materijal iz iskopa do udaljenosti od 4km.</t>
  </si>
  <si>
    <t>Obračun po m³ iskopa u sraslom stanju.</t>
  </si>
  <si>
    <t>Izrada nasipa</t>
  </si>
  <si>
    <t>(OTU II st. 2-09 ili jednakovrijedne norme onima na koje OTU upućuje)</t>
  </si>
  <si>
    <t xml:space="preserve">Obuhvaća nabavu materijala iz pozajmišta, utovar, prijevoz, nasipanje, razastiranje, vlaženje ili sušenje, planiranje i zbijanje. </t>
  </si>
  <si>
    <t>Obračun po m³ ugrađenog i zbijenog nasipa.</t>
  </si>
  <si>
    <r>
      <t>Izrada nasipa od kamenog materijala, Ms=40MN/m</t>
    </r>
    <r>
      <rPr>
        <vertAlign val="superscript"/>
        <sz val="10"/>
        <rFont val="Arial"/>
        <family val="2"/>
        <charset val="238"/>
      </rPr>
      <t>2</t>
    </r>
    <r>
      <rPr>
        <sz val="10"/>
        <rFont val="Arial"/>
        <family val="2"/>
        <charset val="238"/>
      </rPr>
      <t xml:space="preserve">
(OTU II st. 2-09.2)</t>
    </r>
  </si>
  <si>
    <t xml:space="preserve">Uređenje temeljnog tla </t>
  </si>
  <si>
    <t>(OTU II st. 2-08 ili jednakovrijedne norme onima na koje OTU upućuje)</t>
  </si>
  <si>
    <t>Mehaničkim zbijanjem</t>
  </si>
  <si>
    <t>(OTU II st. 2-08.1 ili jednakovrijedne norme onima na koje OTU upućuje)</t>
  </si>
  <si>
    <t>4.1.1.</t>
  </si>
  <si>
    <t xml:space="preserve">Uređenje temeljnog tla, vanjske asfaltne površine </t>
  </si>
  <si>
    <t>4.1.2.</t>
  </si>
  <si>
    <t>Uređenje temeljnog tla, unutarnje asfaltne površine</t>
  </si>
  <si>
    <t>Zamjena temeljnog tla kamenim materijalom</t>
  </si>
  <si>
    <t>(OTU II st. 2-08.2 ili jednakovrijedne norme onima na koje OTU upućuje)</t>
  </si>
  <si>
    <t xml:space="preserve">Stavkom je obuhvaćena nabava boljeg materijala, prijevoz, nasipavanje, planiranje i zbijanje. Zamjena kamenim materijala u debljini od 30cm, Ms=40 MN/m2. 
Iskop materijala obuhvaćeno je stavkom 2. Široki iskop i nije predmet ove stavke.
Uređenje posteljice na vrhu zamjenskog materijala obuhvaćeno je stavkom.
</t>
  </si>
  <si>
    <t>Obračun po m³ ugrađenog i zbijenog zamijenjenog sloja.</t>
  </si>
  <si>
    <t>4.2.1.</t>
  </si>
  <si>
    <t>Asfaltne površine, vanjske površine</t>
  </si>
  <si>
    <t>4.2.2.</t>
  </si>
  <si>
    <t>Asfaltne površine, unutarnje površine</t>
  </si>
  <si>
    <t>Uređenje temeljnog tla/posteljice geotekstilom</t>
  </si>
  <si>
    <t>(OTU II st. 2-08.4 ili jednakovrijedne norme onima na koje OTU upućuje)</t>
  </si>
  <si>
    <t>Obuhvaća pripremu tla, materijal, prijevoz, upotrebu opreme i rad na postavljanju geotekstila. Koristi se geotekstil namijenjen razdvajanju i pojačanju.
Geotekstil se polaže na postojeće tlo prije izrade zamjene materijala.</t>
  </si>
  <si>
    <t>4.3.1.</t>
  </si>
  <si>
    <t xml:space="preserve">Vanjske asfaltne i opločene površine </t>
  </si>
  <si>
    <t>4.3.2.</t>
  </si>
  <si>
    <t>Unutarnje asfaltne površine</t>
  </si>
  <si>
    <t>Izrada zelenog pojasa</t>
  </si>
  <si>
    <t>Doprema i razastiranje deponirane plodne zemlje (iskop i deponiranje je u troškovniku građevinskih radova) u slojevima  prema  nagibu teren , prosječne  debljine  cca 20 cm u dogovoru sa nadzornim inženjerom. Nakon nanošenja humusnog sloja površinu treba isplanirati s točnošću ±2 cm i uvaljati lakim statičkim valjcima jednim prijelazom. 
U jediničnu cijenu uključen je sav rad, nabava materijala i prijevoz potreban za izradu zelenog pojasa.</t>
  </si>
  <si>
    <t>Obračun po m3 potpuno dovršenog zelenog pojasa.</t>
  </si>
  <si>
    <t>Zatravljivanje</t>
  </si>
  <si>
    <t>Nabava vode, travne smjese i dodatnih tvari, mješanje, transport, postupak nanošenja, uz račun 50 g/m² sjemena. Mješavini različitih vrsta sjemena i vode dodaje se startno organsko i gnojivo produljenog djelovanja, popravljač tla, ljepilo, malč i /ili dodatne tvari ovisno o stanišnim uvjetima. Količine pojedinih komponenata se u hydroseeder ubacuju isključivo uz nadzor. Stavka se plaća u iznosu od 30% nakon sjetve, a ostatak nakon formiranja punog travnog sklopa.</t>
  </si>
  <si>
    <t>Smjesa:</t>
  </si>
  <si>
    <t>AGROSTIS TENUIS  5%</t>
  </si>
  <si>
    <t>CYNOSURUS CRISTATUS    10%</t>
  </si>
  <si>
    <t>FESTUCA OVINA   20%</t>
  </si>
  <si>
    <t>FESTUCA RUBRA  20%</t>
  </si>
  <si>
    <t>LOLIUM PERRENE   30%</t>
  </si>
  <si>
    <t>POA PRATENSIS   15%</t>
  </si>
  <si>
    <t>Obračun se vrši po m² površine izrasle trave.</t>
  </si>
  <si>
    <t>Odvodnja</t>
  </si>
  <si>
    <t>Izrada plitke cijevne drenaže</t>
  </si>
  <si>
    <t>(OTU II st.3-02 ili jednakovrijedne norme onima na koje OTU upućuje)</t>
  </si>
  <si>
    <t xml:space="preserve">Podrazumijeva svu nabavu, materijal i rad na iskopu i zatrpavanju, izradi podloge cijevi od betona klase C 12/15, filtarskog sloja, nabavu i dopremu drenažnih PVC cijevi promjera 150 mm, materijala i pribora, istovar, privremeno odlaganje, skladištenje, polaganje cijevi, ugradnju i spajanje.
</t>
  </si>
  <si>
    <t>Obračun po m' ugrađene drenaže.</t>
  </si>
  <si>
    <t>Kolnička konstrukcija</t>
  </si>
  <si>
    <t>Nosivi sloj od kamenog materijala</t>
  </si>
  <si>
    <t>(OTU III st.5-01 ili jednakovrijedne norme onima na koje OTU upućuje)</t>
  </si>
  <si>
    <t xml:space="preserve">Nosivi sloj izvodi se od mehanički zbijenog zrnatog kamenog materijala. Obuhvaća nabavu materijala, prijevoz, upotrebu opreme te sav rad na izradi i ugradnji sloja. </t>
  </si>
  <si>
    <t>Obračun po m³ ugrađenog materijala u zbijenom stanju.</t>
  </si>
  <si>
    <t>Bitumenizirani nosivi sloj</t>
  </si>
  <si>
    <t>Izvedba i kontrola kakvoće prema HRN EN 13108-1 i tehničkim svojstvima i zahtjevima za građevne proizvode za proizvodnju asfaltnih mješavina i za asfaltne slojeve kolnika ili jednakovrijedno.</t>
  </si>
  <si>
    <t>Obuhvaća nabavu materijala, prijevoz, upotrebu opreme te sav rad na izradi i ugradnji sloja.</t>
  </si>
  <si>
    <t>Obračun po m² gornje površine ugrađenog sloja.</t>
  </si>
  <si>
    <t>AC22 base 50/70 AG6 M2-E, d=6cm, vanjske površine</t>
  </si>
  <si>
    <t>AC22 base 50/70 AG6 M2-E, d=6cm, unutarnje površine</t>
  </si>
  <si>
    <t>AC16 base 50/70 AG6 M2-E, d=6cm, parkiralište</t>
  </si>
  <si>
    <t xml:space="preserve">Habajući sloj </t>
  </si>
  <si>
    <r>
      <t>Obračun po m</t>
    </r>
    <r>
      <rPr>
        <vertAlign val="superscript"/>
        <sz val="10"/>
        <rFont val="Arial"/>
        <family val="2"/>
        <charset val="238"/>
      </rPr>
      <t>2</t>
    </r>
    <r>
      <rPr>
        <sz val="10"/>
        <rFont val="Arial"/>
        <family val="2"/>
        <charset val="238"/>
      </rPr>
      <t xml:space="preserve"> gornje površine ugrađenog sloja.</t>
    </r>
  </si>
  <si>
    <t>Habajući sloj AC11 surf 50/70 AG3 M3-E, d=4cm, vanjske površine</t>
  </si>
  <si>
    <t>Habajući sloj AC11 surf 50/70 AG3 M3-E, d=4cm, unutarnje površine</t>
  </si>
  <si>
    <t>Habajući sloj AC11 surf 50/70 AG4 M4-E, d=4cm, parkiralište</t>
  </si>
  <si>
    <t>Betonsko opločenje</t>
  </si>
  <si>
    <t>Geotekstil</t>
  </si>
  <si>
    <t>Obuhvaća pripremu podloge, materijal, prijevoz, upotrebu opreme i rad na postavljanju geotekstila. Masa geotekstila 150 g/m2, netkani polietilenski.</t>
  </si>
  <si>
    <t>Obračun po m² uređene podloge s postavljenim geotekstilom.</t>
  </si>
  <si>
    <t xml:space="preserve">Podložni sloj od pijeska      </t>
  </si>
  <si>
    <t>Obuhvaća pripremu podloge, nabavu materijala, prijevoz i ugradnju.</t>
  </si>
  <si>
    <t>Obračun po m³ podložnog sloja.</t>
  </si>
  <si>
    <t xml:space="preserve">Podložni sloj od pijeska, d=4 cm            </t>
  </si>
  <si>
    <t>Betonski opločnjaci</t>
  </si>
  <si>
    <t xml:space="preserve">Obuhvaća sav nabavu materijala, prijevoz, upotrebu opreme i rad na polaganju betonskih ploča. Stavka uključuje i fugiranje reški pijeskom. 
Element mora biti otporan na habanje, smrzavanje i sol za odmrzavanje. 
</t>
  </si>
  <si>
    <t>Obračun po m² izvršenog popločenja.</t>
  </si>
  <si>
    <t>Betonski opločnjaci, kompaktni, pješačka staza, dimenzija 22.2x12.6x8cm, sivi</t>
  </si>
  <si>
    <t>Betonski rubnjak</t>
  </si>
  <si>
    <t>(OTU II st.3-04.7.1. ili jednakovrijedne norme onima na koje OTU upućuje)</t>
  </si>
  <si>
    <t>Obuhvaća nabavu materijala, prijevoz, upotrebu opreme, te sav rad na izradi i ugradnji rubnjaka uključujući pripremu podloge, njegu, izradu dilatacija i uzdužnog spoja s kolnikom.</t>
  </si>
  <si>
    <t>Obračun po m' postavljenog rubnjaka.</t>
  </si>
  <si>
    <t>Rubnjak 8/20 cm, C 35/45</t>
  </si>
  <si>
    <t>Rubnjak 18/24 cm, C 35/45</t>
  </si>
  <si>
    <t>Upušteni rubnjak 18/24 cm, C 35/45</t>
  </si>
  <si>
    <t>Betonska kanalica</t>
  </si>
  <si>
    <t>(OTU II st.3-04.8.1. ili jednakovrijedne norme onima na koje OTU upućuje)</t>
  </si>
  <si>
    <t>Obuhvaća nabavu materijala, prijevoz, upotrebu opreme, te sav rad na izradi i ugradnji kanalice uključujući pripremu podloge, njegu, izradu dilatacija i uzdužnog spoja s kolnikom, niveliranje. Ugrađuju se s razmakom (spojnicom) u zemljovlažni beton. Spojnice se zapunjavaju cementnim mortom.</t>
  </si>
  <si>
    <t>Obračun po m' potpuno izvedene kanalice.</t>
  </si>
  <si>
    <t>betonska kanalica, širine 40cm, ukupne visine 8cm</t>
  </si>
  <si>
    <t>7.</t>
  </si>
  <si>
    <t>Rampa za invalide u području parkirališta</t>
  </si>
  <si>
    <t>Obuhvaća sav materijal i rad na izradi rampe za invalide u području parkirališta. 
Konstrukcija rampe (betonski elementi, pijesak, nosivi sloj…) uključeni su u stavku. Rubnjaci kao i sav rad na izradi upuštenih rubnjaka obuhvaćeni su stavkom 5.3..</t>
  </si>
  <si>
    <t xml:space="preserve">U području rampe ab podložnu ploču koja se izvodi za potrebe popločenja potrebno je prilagoditi nagibima rampe. </t>
  </si>
  <si>
    <t>U cijenu uključeni su otežani rad na pripasavanju uz cestovne rubnjake kao i usklađivanje ploha popločenih pješačkih površna koje se sijeku pod različitim kutevima, te sav potreban materijal i rad.</t>
  </si>
  <si>
    <t>Obračun po kom izvedene rampe.</t>
  </si>
  <si>
    <t>Prometna oprema i signalizacija</t>
  </si>
  <si>
    <t>Tipski stupovi vertikalne signalizacije</t>
  </si>
  <si>
    <t xml:space="preserve">Dobava, montaža i ugradnja tipskih pocinčanih stupova Ø 63,5 mm na koji se ugrađuju prometni znakovi. Obračun se vrši po komadu, a u cijenu uključen i iskop temelja stupa dubine min 70 cm, dobavu betona klase C25/30 i ugradnju stupa s ankerom na donjem dijelu u beton s min. 0,2m³ betona po jednom stupu. </t>
  </si>
  <si>
    <t>Obračun po komadu ugrađenog stupa</t>
  </si>
  <si>
    <t>Stup dužine 2,50 m</t>
  </si>
  <si>
    <t>Stup dužine 2,70 m</t>
  </si>
  <si>
    <t>Stup dužine 2,90 m</t>
  </si>
  <si>
    <t>Prometni znakovi</t>
  </si>
  <si>
    <t xml:space="preserve">Stavka obuhvaća dobavu i montažu prometnih znakova, koji se pričvršćuju na metalne stupove ili na tipske nosače, te na stup rasvjete. Sav rad i materijal na prihvatu znaka uključen je u cijenu. Znakovi su izrađeni s pojačanim okvirima, kao i s retroreflektirajućom folijom klase I stabilne na ultra ljubičasto zračenje apliciranom na aluminijsku podlogu debljine 2 mm. </t>
  </si>
  <si>
    <t>Obračun po komadu ugrađenog znaka.</t>
  </si>
  <si>
    <t>Znakovi izričitih naredbi, B02 - Ø 60 cm</t>
  </si>
  <si>
    <t>Znakovi izričitih naredbi, B04 - Ø 40 cm</t>
  </si>
  <si>
    <t>Znakovi izričitih naredbi, B51 - Ø 40 cm</t>
  </si>
  <si>
    <t>Znakovi izričitih naredbi, B57 - Ø 40 cm</t>
  </si>
  <si>
    <t>Znakovi izričitih naredbi, B58 - Ø 40 cm</t>
  </si>
  <si>
    <t>Znakovi obavijesti, C35 - 40x40 cm</t>
  </si>
  <si>
    <t>Dopunske ploče, E07 (2 mjesta) - 40x20 cm</t>
  </si>
  <si>
    <t xml:space="preserve">Dopunske ploče, E31 (Parkiranje rezervirano za vozila osoba s invaliditetom) - 40x20 cm </t>
  </si>
  <si>
    <t xml:space="preserve">Dopunske ploče, E32 (Parkiranje rezervirano za upravu) - 40x20 cm </t>
  </si>
  <si>
    <t xml:space="preserve">Dopunske ploče, E32 (Parkiranje rezervirano za goste) - 40x20 cm </t>
  </si>
  <si>
    <t>Znak "Vatrogasni pristup", ravno - 60x30 cm</t>
  </si>
  <si>
    <t>Znak "Vatrogasni pristup", lijevo - 60x30 cm</t>
  </si>
  <si>
    <t>Horizontalna signalizacija</t>
  </si>
  <si>
    <t>Stavka obuhvaća nabavu, dopremu i izradu elemenata horizontalne signalizacije s retroreflektivnim zrncima, retrorefleksije klasa Iina vanjskim prometnim površinama.</t>
  </si>
  <si>
    <t>Puna razdjelna crta širine 10 cm (bijele boje) - H01</t>
  </si>
  <si>
    <t>m</t>
  </si>
  <si>
    <t xml:space="preserve">Puna crta širine 10 cm (žute boje) </t>
  </si>
  <si>
    <t>Isprekidana (3/3 m) razdjelna crta širine 10 cm (bijele boje) - H02</t>
  </si>
  <si>
    <t>Crta za zaustavljanje vozila, puna, širine 50 cm (bijele boje) - H11</t>
  </si>
  <si>
    <t>Pješački prijelaz, širine 2m</t>
  </si>
  <si>
    <t>Strelica H20 (bijele boje)</t>
  </si>
  <si>
    <t>Strelica H21 (bijele boje)</t>
  </si>
  <si>
    <t>Natpis na kolniku, (žute boje) - H48</t>
  </si>
  <si>
    <t>Obilježavanje mjesta za osobe s invaliditetom (žute boje) - H56, mjesta za parkiranje</t>
  </si>
  <si>
    <t>Mjesta za parkiranje (bijele boje) - H62</t>
  </si>
  <si>
    <t>Ostalo</t>
  </si>
  <si>
    <t>Košara za smeće</t>
  </si>
  <si>
    <t>Stavka obuhvaća nabavu, dopremu i ugradnju koševa za smeće veličine 110 l. Koševi za smeće su željezni perforirani na betonskoj podlozi.</t>
  </si>
  <si>
    <t>Obračun po komadu ugrađenog koša.</t>
  </si>
  <si>
    <t xml:space="preserve">REKAPITULACIJA </t>
  </si>
  <si>
    <t>C.</t>
  </si>
  <si>
    <t>C. PROMETNE POVRŠINE UKUPNO:</t>
  </si>
  <si>
    <t>OPĆI UVJETI</t>
  </si>
  <si>
    <t>OTU -  "Opći tehnički uvjeti za radove na cestama" (Zagreb, IGH, izdanje 2001. god.).</t>
  </si>
  <si>
    <t>Jediničnim cijenama obuhvaćeno je osiguranje i ocjenjivanje kakvoće, tj. svi troškovi prethodnih i tekućih ispitivanja kako osnovnih materijala, tako i poluproizvoda, te definitivno dovršenih radova u skladu s važećim tehničkim propisima, pravilnicima i standardima. Stavke troškovnika odnose se na definitivno dovršene radove, ispitane po kvaliteti i funkcionalnosti od ovlaštenih institucija, te preuzete po nadzornoj službi Investitora, ukoliko nije u opisu izričito drukčije određeno.</t>
  </si>
  <si>
    <t>Izvođačeva je obveza održavanje javnih cesta i cesta u privatnom vlasništvu koje koristi u svrhu građenja te sanacija svih eventualnih oštećenja nastalih korištenjem. Po završetku radova ceste je potrebno dovesti u prvobitno stanje bez prava na naknadu troškova.</t>
  </si>
  <si>
    <t>Investitor osigurava deponij za zemljani materijal iz iskopa do udaljenosti od 4km.</t>
  </si>
  <si>
    <t>Obveza izvođača je na propisan način zbrinuti otpad, te otpad deponirati u skladu s važećom zakonskom regulativom za postupanje s otpadom. Ta obveza također podrazumijeva pronalaženje lokacija odlagališta (gradske deponije ili slično), pribavljanje pripadajućih suglasnosti nadležnih komunalnih i drugih službi, nadzornog inženjera, glavnog projektanta i investitora, te sve ostale troškove za zbrinjavanje otpada, što je uključeno u jediničnu cijenu.</t>
  </si>
  <si>
    <t>C.5.Ostalo UKUPNO:</t>
  </si>
  <si>
    <t>C.4.Prometna oprema i signalizacija UKUPNO:</t>
  </si>
  <si>
    <t>C.3.Kolnička konstrukcija UKUPNO:</t>
  </si>
  <si>
    <t>C.2.Odvodnja UKUPNO:</t>
  </si>
  <si>
    <t>C.1.Zemljani radovi UKUPNO:</t>
  </si>
  <si>
    <t>D.</t>
  </si>
  <si>
    <t>VODOVOD I ODVODNJA</t>
  </si>
  <si>
    <t>RADOVI VODOVODA I ODVODNJE</t>
  </si>
  <si>
    <t>Uvodne napomene:</t>
  </si>
  <si>
    <t>Cijena za sve stavke mora uključivati dobavu, transport i montažu sa svim materijalom i pomoćnim materijalom, radom i horizontalnim i vertikalnim transportom na gradilištu potrebnim za dovršenje radova do potpune funkcionalne ili estetske gotovosti. Sav otpad se zbrinjava sukladno važečim propisima Republike Hrvatske. Sav materijal, opremu i uređaje kod dopreme na gradilište, a prije ugradnje, izvođač je dužan upisati u dnevnik građenja, te nadzornom inženjeru dostaviti na uvid dokaze o kvaliteti sukladno važećoj zakonskoj regulativi. Bez istog materijali, oprema i uređaji ne smiju biti ugrađeni.</t>
  </si>
  <si>
    <t>Ovim troškovnikom obuhvaćeni su građevinski i monterski radovi vezani na instalacije vodovoda i kanalizacije</t>
  </si>
  <si>
    <t>Cijena za svaku stavku ovog troškovnika mora obuhvatiti dobavu, montažu, spajanje, i brtvljenje do potpune funkcionalnosti.</t>
  </si>
  <si>
    <t xml:space="preserve">Cijena za sve stavke uključuje sve eventualne potrebne radove geodetske izmjere i praćenja prema projektu odnosno sva geodetska mjerenja kojima se podaci s projekta prenose na teren, osiguranje iskolčenja, profiliranje, obnavljanje i održavanje iskolčenih oznaka na terenu za sve vrijeme građenja, odnosno do predaje radova Investitoru. </t>
  </si>
  <si>
    <t>Pomoćni građevinski radovi na postavi instalacije koji nisu posebno iskazani trebaju biti ukalkulirani u cijeni pojedine stavke i neće se posebno priznavati.</t>
  </si>
  <si>
    <t>Radeći ponudu treba se pridržavati važećih pozitivnih propisa RH.</t>
  </si>
  <si>
    <t>Za sve ugrađene građevne proizvode izvođač radova treba prije ugradnje proizvoda dostaviti dokumentaciju dokaza kvalitete sukladno Zakonu o građevnim proizvodima i Uredbi EU 305/2011.</t>
  </si>
  <si>
    <t>Prije početka radova ponuđač je obavezan pročitati tehnički opis i pregledati nacrte te za sve nejasnoće konzultirati projektanta.</t>
  </si>
  <si>
    <t>Za sve eventualne primjedbe u pogledu izvedbe i troškovnika obratiti se projektantu prije davanja ponude.</t>
  </si>
  <si>
    <t>SANITARNI UREĐAJI</t>
  </si>
  <si>
    <t>Tip i boja sanitarnih uređaja kao i armatura prema izboru investitora i projektanta interijera.</t>
  </si>
  <si>
    <t>1.01.</t>
  </si>
  <si>
    <t xml:space="preserve">Umivaonik </t>
  </si>
  <si>
    <t>Dobava, prijenos i montaža kompletnog umivaonika, kvalitete I klase, oblika i boje po izboru investitora. Stavka uključuje :</t>
  </si>
  <si>
    <t>- keramički umivaonik, kvalitete I klase ,vel. cca 60x40 cm s piletom, sifonskom brtvom, kromiranim sifonom i odvodnim koljenom</t>
  </si>
  <si>
    <t>- armaturu s armaturnim priključcima 1/2" , dvije gibljive cijevi  za priključak vode i dva kutna ventila R15</t>
  </si>
  <si>
    <t>- sitni montažni i brtveni materijal,  vijci za učvršćenje keramike i sav potreban pričvrsni pribor i spojni materijal</t>
  </si>
  <si>
    <t>1.02.</t>
  </si>
  <si>
    <t>Priključci za zajednički umivaonik u prizemlju</t>
  </si>
  <si>
    <t>Dobava, prijenos i montaža instalacija za spoj zajedničkog umivaonika u kupaonici prizemlja:</t>
  </si>
  <si>
    <t>( umivaonik obračunat u posebnoj stavci)</t>
  </si>
  <si>
    <t>- jednoručna zidna mješalica</t>
  </si>
  <si>
    <t xml:space="preserve">- sifon s ispustom d32  </t>
  </si>
  <si>
    <t>- komplet s  odvodnim koljenom d50 mm i sifonskom brtvom 44/32 mm</t>
  </si>
  <si>
    <t>- sitni montažni i brtveni materijal,  vijci za učvršćenje keramike i sav potrebnan pričvrsni pribor i spojni materijal</t>
  </si>
  <si>
    <t>1.03.</t>
  </si>
  <si>
    <t>WC školjka, ugradbena</t>
  </si>
  <si>
    <t>Dobava i montaža kompletnog WC-a koji se sastoji od
- keramičke konzolne WC školjke, kvalitete  I klase;
- montažnog instalacijskog elementa za WC školjku sa niskošumnim ugradbenim vodokotličem s tipkom za aktiviranje. 
Instalacijski element samonosiv za ugradnju u suhomontažnu zidnu ili predzidnu konstrukciju obloženu gipskartonskim pločama, komplet s integriranim kutnim ventilom priključka vode 1/2", niskošumnim uljevnim ventilom, odvodnim koljenom d90/110 mm sa zvučno izoliranom obujmicom, spojnim komadom za WC školjku s brtvenim manžetama i setom zvučne izolacije, vijcima za učvrščenje keramike i svim potrebnim priborom za ugradnju prema uputama proizvođača. Daska iz tvrde plastike i inox viseća četka su u cijeni Obračun po kompletu WC-a</t>
  </si>
  <si>
    <t>1.04.</t>
  </si>
  <si>
    <t>WC školjka, zidni ispust</t>
  </si>
  <si>
    <t>Dobava i montaža kompletnog WC-a koji se sastoji od
- keramičke WC školjke za zidnim horizontalnim izljevom, podna montaža;
- zidnog niskomontažnog kotlića 6-9l, sa svim ugradbenim i pričvrsnim materijalom
- kutnog ventila priključka vode 1/2", uljevnim ventilom, odvodnim elementom d90/110 mm sa obujmicom, spojnim komadom za WC školjku s brtvenim manžetama,  vijcima za učvrščenje keramike i svim potrebnim priborom za ugradnju prema uputama proizvođača. Daska iz tvrde plastike i četka su u cijeniObračun po kompletu WC-a</t>
  </si>
  <si>
    <t>1.05.</t>
  </si>
  <si>
    <t xml:space="preserve">Mješalica sa tušem i sifon za tuš kadu </t>
  </si>
  <si>
    <t>Dobava, prijenos i montaža zidne mješalice za HV/TV-R15 za toplu i hladnu vodu, sa telefon tušem, držačem tuša te sifonom DN50mm sa preljevom,  kompletno sav spojni montažni i brtveni materijal.
Sve izvesti do potpune funkcionalnosti. Obračun po isporučenom i montiranom kompletu ugrađenom u tuš kabinu.</t>
  </si>
  <si>
    <t>1.06.</t>
  </si>
  <si>
    <t>Pisoar</t>
  </si>
  <si>
    <t>Dobava, prijenos i montaža kompletnog pisoara s mehaničkim ispiračem- na potisak (proizvod i tip po izboru investitora) koji se sastoji od:</t>
  </si>
  <si>
    <t xml:space="preserve">- keramičkog pisoara veličine po izboru investitora, s gornjim priključkom ili s leđnim priključkom </t>
  </si>
  <si>
    <t>- ventil priključka vode ½", isplavnom cijevi d32mm s brtvenom manžetom, ugradbenim sifonom i odvodnim koljenom d50mm, vijcima za učvršćenje keramike i svim potrebnim montažnim priborom za ugradnju ispred zida, sve prema uputama proizvođača .</t>
  </si>
  <si>
    <t>1.07.</t>
  </si>
  <si>
    <t xml:space="preserve">Dobava i montaža ostalog materijala - galanterije zajedno sa materijalom ugradbe. </t>
  </si>
  <si>
    <t xml:space="preserve">- ogledalo sa policom </t>
  </si>
  <si>
    <t>- etažer za odlaganje</t>
  </si>
  <si>
    <t>- vješalica unutar tuševa</t>
  </si>
  <si>
    <t xml:space="preserve">- posuda za tekući sapun </t>
  </si>
  <si>
    <t>- koš za otpatke</t>
  </si>
  <si>
    <t>SANITARNI UREĐAJI UKUPNO</t>
  </si>
  <si>
    <t>INSTALACIJA  TOPLE I HLADNE VODE I HIDRANTSKE MREŽE U ZGRADI</t>
  </si>
  <si>
    <t>2.01.</t>
  </si>
  <si>
    <t>Sanitarna hladna i topla voda</t>
  </si>
  <si>
    <t>Dobava i montaža PP - R cijevi prema DIN 8077/88 te spojnih i fazonskih komada, koje se polažu u zidu i podu, za razvod tople i hladne vode.
Obračun se obavlja po m kompletno montirane, pričvršćene i ispitane cijevi. U stavku uračunati sav potreban spojno brtveni materijal i izolaciju cijevi (prema mjestu ugradnje) po preporuci proizvođača cijevi.
Stavka obuhvaća sve potrebne spojnice, redukcije, T-komade i potrebni pričvrsni i ovjesni materijal. Cijevi se isporučuju u palicama bez izolacije. U cijeni izolacija klase B, koljena i T komadi tvornički predpripremljeni ili jednakovrijedno. Obrtačun prema m dužnom cijevi.</t>
  </si>
  <si>
    <t>DN 15</t>
  </si>
  <si>
    <t>DN 20</t>
  </si>
  <si>
    <t>DN 25</t>
  </si>
  <si>
    <t>2.02.</t>
  </si>
  <si>
    <t>Ventili s ispustom</t>
  </si>
  <si>
    <t xml:space="preserve">Dobava i montaža ppr ravnih ventila sa kotačem i ispusnim ventilom ugrađenih na početku vertikala. </t>
  </si>
  <si>
    <t>DN20</t>
  </si>
  <si>
    <t>DN25</t>
  </si>
  <si>
    <t>DN50</t>
  </si>
  <si>
    <t>2.03.</t>
  </si>
  <si>
    <t>Zaporni podžbukni ventil</t>
  </si>
  <si>
    <t>Dobava i ugradnja zapornog podžbuknog  ventila za reguliranje, sa kromiranom kapicom i rozetom uključivo brtvilo (na toploj vodi fiber, a na hladnoj gumena brtva)</t>
  </si>
  <si>
    <t>DN15</t>
  </si>
  <si>
    <t>2.04.</t>
  </si>
  <si>
    <t>Protupožarna voda</t>
  </si>
  <si>
    <t>Dobava, prijenos i montaža pocinčane čelične cijevi, spoj na navoj, sa svim potrebnim spojnim i brtvenim materijalom, redukcijama, T-komadima, te svim pričvrsnim i ovjesnim materijalom, uključivo fazonski komad za spoj na plastičnu tlačnu cijevi. Cijevi u zidu izolirati pjenastim politetilenskom izolacijom 23 mm, klase B, koljena i T komadi tvornički predpripremljeni ili jednakovrijedno, cijevi položene u podu prizemlja izolirati sa dva omota čvrstog filca, povezanog pocinčanom žicom. Cijevi položene u zemlji izolirati jednim omotom dekoradal trake i dva premaza vrućim bitumenom.</t>
  </si>
  <si>
    <t>DN 50</t>
  </si>
  <si>
    <t>2.05.</t>
  </si>
  <si>
    <t xml:space="preserve">El. bojler </t>
  </si>
  <si>
    <t>Dobava i ugradnja električnog bojlera. Obračun obuvaća kompletan montažni materijal. U stavku uključiti i priključak hladne i tople vode na električne bojler uključujući spojne cijevi.</t>
  </si>
  <si>
    <t>V=10 lit</t>
  </si>
  <si>
    <t xml:space="preserve">V=30 lit </t>
  </si>
  <si>
    <t xml:space="preserve">V=120 lit </t>
  </si>
  <si>
    <t>2.06.</t>
  </si>
  <si>
    <t>Zidni euro hidrant - skladišni dio</t>
  </si>
  <si>
    <t>Nabava, doprema i ugradnja  unutarnjih hidrantskih ormarića veličine 70x78 x 25 cm opremljenih ventilom, gumenim crijevom na bubnju duljine 25,0m, mlaznicom Ø25mm sa zasunom.</t>
  </si>
  <si>
    <t>2.07.</t>
  </si>
  <si>
    <t>Zidni hidrant - upravna zgrada</t>
  </si>
  <si>
    <t>Dobava i ugradba zidnog protupožarnog hidranta koji se sastoji od limenog ormarića vel. 50/50/14 cm sa vratima za otvaranje i naljepnicom za označavanje prema važećem propisu, standardne izrade, mjedenog ventila Ø2”, trevira cijevi Ø52 mm, dužine 20 m, koluta za namatanje crijeva, mlaznicom i spojkom</t>
  </si>
  <si>
    <t>2.08.</t>
  </si>
  <si>
    <t>Ispitivanje hidranata</t>
  </si>
  <si>
    <t>Ispitivanje svih zidnih protupožarnih hidranata na količinu i tlak te izdavanje dokaza kvalitete.</t>
  </si>
  <si>
    <t>2.09.</t>
  </si>
  <si>
    <t>Tlačno ispitivanje instalacije</t>
  </si>
  <si>
    <t>Tlačno ispitivanje instalacije nakon završene montaže pod tlakom 10 bara u trajanju od 2 sati te izdavanje dokaza kvalitete o ispitivanju.  Ispitivanje se vrši bez montiranih armatura. Krajevi cijevi zatvaraju se čepovima. U jediničnu cijenu je uključen sav potreban rad, oprema i materijal te radne platforme do dovođenja u funkcionalnu izvedbu, a sve prema uputama proizvođača. Obračun se vrši komplet ispitane vodovodne mreže.</t>
  </si>
  <si>
    <t>Ispiranje cjevovoda</t>
  </si>
  <si>
    <t>Ispiranje i dezinfekcija kompletne vodovodne instalacije, vodenom otopinom klora koncentracije 10 g Cl/m³ vode u instalaciji s prethodnom i naknadnim ispitivanjem instalacije uz protok vode jednak peterostrukom obujmu vode u instalaciji.</t>
  </si>
  <si>
    <t xml:space="preserve">Uzimanja uzoraka za ispitivanje fizikalno, kemijsko, bioloških značajki vode iz vodovodne mreže, </t>
  </si>
  <si>
    <t>te sva potrebna ispitivanja od ovlaštene ustanove za potrebe tehničkog pregleda kao i izdavanja pismenih uvjerenja o ispravnosti vode. U jediničnu cijenu je uključen sav potreban rad, oprema i materijal za funkcionalnu izvedbu. Obračun se vrši po komadu uzetih, ispitanih uzoraka te dobivenim potvrdama.</t>
  </si>
  <si>
    <t>Vertikala, dno i vrh</t>
  </si>
  <si>
    <t>Čajna kuhinja</t>
  </si>
  <si>
    <t>VERTIKALNA KANALIZACIJA I TEMELJNI RAZVOD U OBJEKTU</t>
  </si>
  <si>
    <t>3.01.</t>
  </si>
  <si>
    <t>PVC cijevi uključivo fazonski komadi za etažni razvod</t>
  </si>
  <si>
    <t xml:space="preserve">Dobava, prijenos i montaža tvrdih plastičnih PVC odvodnih cijevi, s trajno vodotijesnim spajanjem, za  vertikale i horizontalni razvod te priključke sanitarnih predmeta. Stavka  uključuje originalne fazonske komade i potreban pričvrsni pribor. </t>
  </si>
  <si>
    <t>Obračun po m' ugrađene cijevi.</t>
  </si>
  <si>
    <t>DN110</t>
  </si>
  <si>
    <t>DN75</t>
  </si>
  <si>
    <t>DN40</t>
  </si>
  <si>
    <t>3.02.</t>
  </si>
  <si>
    <t>PVC cijevi uključivo fazonski komadi za vertikalni razvod</t>
  </si>
  <si>
    <t>Dobava, prijenos i montaža tvrdih plastičnih PVC odvodnih cijevi, s trajno vodotijesnim spajanjem za vertikale odvodnje. Stavka  uključuje i fazonske komade te potreban pričvrsni pribor i originalne zvučno izolirane obujmice s gumenim uloškom.</t>
  </si>
  <si>
    <t>DN100</t>
  </si>
  <si>
    <t>DN125</t>
  </si>
  <si>
    <t>3.03.</t>
  </si>
  <si>
    <t>Podni slivnik</t>
  </si>
  <si>
    <t>Dobava i montaža podnog slivnika sa horizontalnim izlazom, ND 100 mm, sa rešetkom 20×20 cm, komplet sa svim potrebnim spojnim, montažnim i brtvenim materijalom.</t>
  </si>
  <si>
    <t>3.04.</t>
  </si>
  <si>
    <t>Revizijski element za čišćenje</t>
  </si>
  <si>
    <t>Dobava i ugradba revizijskog elementa za vertikale, za čišćenje s ovalnim otvorom, za silazne cijevi i sabirne cijevi,  isporučiti I montirati</t>
  </si>
  <si>
    <t>DN 75</t>
  </si>
  <si>
    <t>DN 100</t>
  </si>
  <si>
    <t>DN 125</t>
  </si>
  <si>
    <t>DN110 - oborinske vertikale</t>
  </si>
  <si>
    <t>3.05.</t>
  </si>
  <si>
    <t>Tipska odzračna kapa</t>
  </si>
  <si>
    <t>Dobava, prijenos i montaža tipske odzračne kape. Po komadu obračunati i limeni opšav, te prolaz kroz konstrukciju.</t>
  </si>
  <si>
    <t>3.06.</t>
  </si>
  <si>
    <t>Ispitivanje kanalizacije</t>
  </si>
  <si>
    <t>Dobava i ispitivanje kompletne kanalizacije vanjske i unutarnje mreže na protočnost i vodonepropusnost sa dobavom pozitivnog atesta.</t>
  </si>
  <si>
    <t>3.07.</t>
  </si>
  <si>
    <t>Odvodnja kondenzata</t>
  </si>
  <si>
    <t>Dobava i montaža PP - R cijevi prema DIN 8077/88 te spojnih i fazonskih komada, koje se polažu u zidu i podu, za odvodnju kondenzata. Stavka obuhvaća sve potrebne spojnice, redukcije, T-komade i potrebni pričvrsni i ovjesni materijal. Obračun po m' ugrađene i pričvršćene cijevi.</t>
  </si>
  <si>
    <t>DN 32</t>
  </si>
  <si>
    <t>3.08.</t>
  </si>
  <si>
    <t>Sifon za kondenzat</t>
  </si>
  <si>
    <t>Ugradbeni sifon za kondenzat sa vodenim i mehaničkim zatvaračem zadaha, sa priključkom 20 - 32 mm, izlazom DN32, protoka 0,15 l/s, sa kraćenjem podesivom građevinskom zaštitom, poklopcem, izmjenjivim prozirnim sifonskim umetkom sa 50 mm zaporne visine vodenog stupca i kuglom za blokadu mirisa u slučaju isparivanja vode iz sifona. Obračun za komplet ugrađeni sifon.</t>
  </si>
  <si>
    <t>3.09.</t>
  </si>
  <si>
    <t>Krovni slivnik</t>
  </si>
  <si>
    <t>Dobava i montaža krovnog slivnika za ravne krovove, s prirubnicom za uklještenje hidroizolacije, s procjednim kanalima i horizontalnim odvodom, sa obuhvatnim grijačem krovnog slivnika koji se montira na donji dio slivnika. Priključak na mrežu: 220-240 V, voditi preko regulatora koji nije predmet isporuke. Nazivna snaga: 25 W. Izvedba zaštite IP X7. Priključni kabel SIHF 2 × 1 mm2; duljine 1,0 m.</t>
  </si>
  <si>
    <t>PVC cijevi uključivo fazonski komadi za oborinsku odvodnju upravne zgrade</t>
  </si>
  <si>
    <t>Nabava, izrada i ugradnja vertikalnih cijevi (kišne vertikale),
PVC DN110, s obujmicama učvršćenih u zid na svakih 2.00 m. U jediničnu cijenu potrebno je uključiti sav potreban materijal, rad te sve potrebno za funkcionalnu izvedbu.  Obračun se vrši po komadu (uračunati su svi fazonski komadi i skretanja, uključivo i vijci za obujmice).</t>
  </si>
  <si>
    <t>Iskop jarka na dionici kanalizacije</t>
  </si>
  <si>
    <t>Iskop jarka na na dionici kanalizacije, u prosječne širine 40 cm i prosječne dubine 80 cm u koji se polažu kanalizacijske cijevi. U jediničnoj cijeni obuhvaćene su sve potrebne aktivnosti (iskop, utovar i odvoz viška materijala, te eventualno takse za odlaganje na gradskom deponiju). Obračun se vrši po m3 iskopa. Jediničnom cijenom obuhvaćene su slijedeće aktivnosti:
•       iskop tampona i kamenog nasipa
•       iskopani materijal odložit će se na privremeni deponij kako bi s mogao koristiti za zasipanje cjevovoda, a sv prema odluci nadzornog inženjera.
•       iskop 
•       utovar i odvoz eventualnog viška materijala (obračunat u sraslom stanju). 
Sve ostalo potrebno za funkcionalnu izvedbu.</t>
  </si>
  <si>
    <r>
      <t>m</t>
    </r>
    <r>
      <rPr>
        <vertAlign val="superscript"/>
        <sz val="10"/>
        <rFont val="Arial CE"/>
        <charset val="238"/>
      </rPr>
      <t>3</t>
    </r>
  </si>
  <si>
    <t>Planiranje i valjanje posteljice za polaganje cjevovoda</t>
  </si>
  <si>
    <t>od miješanih materijala prosječne širine 60 cm na dionici trase vodovoda. Normativ U.B1.010, U.B1.012, U.B1.014, U.B1.016, U.B1.018, U.B1.020, U.B1.022, U.B1.024, U.B1.038, U.B1.042, U.B1.046, U.E8.010. Poprečni nagib i kote posteljice definirane su projektom. Rad obuhvaća uređenje posteljice, nasipavanje i razastiranje izravnavajućeg sloja od čistog sitnijeg materijala, grubo i fino planiranje. Posteljicu treba zbiti tako da bez oštećenja može preuzeti opterećenja od konstrukcije prema kotama definiranim projektom. Obračun se vrši po m2 potpuno uređene i zbijene posteljice.</t>
  </si>
  <si>
    <r>
      <t>m</t>
    </r>
    <r>
      <rPr>
        <vertAlign val="superscript"/>
        <sz val="10"/>
        <rFont val="Arial CE"/>
        <charset val="238"/>
      </rPr>
      <t>2</t>
    </r>
  </si>
  <si>
    <t>Dobava i razastiranje pijeska</t>
  </si>
  <si>
    <t>po dnu isplaniranog kanalizacijskog rova u debljini 10cm, izrada nadsloja od kamenog materijala granulacije 2-8 mm, debljine 15 cm, prosječna širina rova iznosi  40cm, prosječna debljina 45 cm.</t>
  </si>
  <si>
    <t>Zatrpavanje rovova</t>
  </si>
  <si>
    <t>materijalom iz iskopa u  sloju 30 cm sa nabijanjem. Prosječna dubina nasipa je 60 cm i širina 40 cm. Najprije upotrijebiti sitni materijal. U cijenu uračunato nabijanje i kvašenje.</t>
  </si>
  <si>
    <t>Odvoz viška materijala</t>
  </si>
  <si>
    <t>kamionom na deponiju sa strojnim utovarom i istovarom.</t>
  </si>
  <si>
    <t>Polaganje tvrdih PVC cijevi uključivo fazonski komadi za sanitarnu odvodnju za temeljni razvod</t>
  </si>
  <si>
    <t>Dobava, raznošenje uzduž rova, spuštanje horizontalno i vertikalno te montaža tvrdih PVC SN8 kanalizacijskih cijevi  HRN EN 1401-1 i DIN 8062 , Cijevi s integriranim utičnim kolčakom i uloženim brtvenim prstenom od sintetičnog kaučuka, prstenaste čvrstoće SN-8,  SDR-34 (8 kN/m2) ,prema HRN EN ISO 9969 uključujući fazonske komade te brtveni materijal.</t>
  </si>
  <si>
    <t>Cijevi standardnih dužina DN 160</t>
  </si>
  <si>
    <t>Cijevi standardnih dužina DN 200</t>
  </si>
  <si>
    <t>Cijevi standardnih dužina DN 250</t>
  </si>
  <si>
    <t>VERTIKALNA KANALIZACIJA I TEMELJNI RAZVOD U OBJEKTU UKUPNO</t>
  </si>
  <si>
    <t>VANJSKA VODOVODNA INSTALACIJA</t>
  </si>
  <si>
    <t>4.01.</t>
  </si>
  <si>
    <t>Iskop jarka na dionici vodovoda.</t>
  </si>
  <si>
    <t>Iskop zemlje III-V kategorije za izradu jarka prosječne širine 40 cm i prosječne dubine 140 cm u koji se polažu  vodovodne cijevi. U jediničnoj cijeni obuhvaćene su sve potrebne aktivnosti (iskop, utovar i odvoz viška materijala, te eventualno takse za odlaganje na gradskom deponiju). Obračun se vrši po m3 iskopa. Jediničnom cijenom obuhvaćene su slijedeće aktivnosti:</t>
  </si>
  <si>
    <t>•       iskop tampona  i kamenog nasipa</t>
  </si>
  <si>
    <t>•       iskopani materijal odložit će se na privremeni deponij kakao bi s mogao koristiti za zasipanje cjevovoda, a sv prema odluci nadzornog inženjera</t>
  </si>
  <si>
    <t>•       iskop zemlje III-V kategorije</t>
  </si>
  <si>
    <t xml:space="preserve">•       utovar i odvoz eventualnog viška materijala (obračunat u sraslom stanju) </t>
  </si>
  <si>
    <t xml:space="preserve"> - sve ostalo potrebno za funkcionalnu izvedbu.</t>
  </si>
  <si>
    <t xml:space="preserve"> - iskop do 1,4 m šir. rova 0,4 m</t>
  </si>
  <si>
    <t>4.02.</t>
  </si>
  <si>
    <t>4.03.</t>
  </si>
  <si>
    <t>4.04.</t>
  </si>
  <si>
    <t>materijalom iz iskopa u  sloju 30 cm sa nabijanjem. Prosječna dubina nasipa je 100 cm i širina 40 cm. Najprije upotrijebiti sitni materijal. U cijenu uračunato nabijanje i kvašenje.</t>
  </si>
  <si>
    <t>4.05.</t>
  </si>
  <si>
    <t>Razastiranje i odvoz preostalog materijala</t>
  </si>
  <si>
    <t>Razastiranje suvišnog materijala (zemlje) na okolni teren ili odvoz na mjesto koje odredi nadzorni inženjer.</t>
  </si>
  <si>
    <t>4.06.</t>
  </si>
  <si>
    <t xml:space="preserve">Polaganje PE-HD cijevi </t>
  </si>
  <si>
    <t>Dobava i ugradba PE-HD, PN 10 (12,5) vodovodnih cijevi za hidrantski i priključni vod, uključujući fazonske komade, protuprirubnice za spoj u vodomjernom oknu, elektrospojnice i sitni pomoćni materijal i rad.</t>
  </si>
  <si>
    <t>PE-HD d32</t>
  </si>
  <si>
    <t>PE-HD d40</t>
  </si>
  <si>
    <t>PE-HD d50</t>
  </si>
  <si>
    <t>PE-HD d63</t>
  </si>
  <si>
    <t>PE-HD d110</t>
  </si>
  <si>
    <t>4.07.</t>
  </si>
  <si>
    <t>Ugradba fazonskih komada</t>
  </si>
  <si>
    <t>Dobava i ugradba fazonskih komada za PE-HD, PN 10 (12,5) vodovodnih cijevi za hidrantski vod, uključujući elektrospojnice i sitni pomoćni potrebni materijal i rad.</t>
  </si>
  <si>
    <t>luk 30 FFK DN100</t>
  </si>
  <si>
    <t>luk 45 FFK DN100</t>
  </si>
  <si>
    <t>T-komad DN100/100</t>
  </si>
  <si>
    <t>T-komad DN100/50</t>
  </si>
  <si>
    <t>4.08.</t>
  </si>
  <si>
    <t>Nadzemni hidrant</t>
  </si>
  <si>
    <t>Dobava i ugradba nadzemnog hidranta, sa dvije spojke tipa Bø65 mm i jednom  spojkom tipa A ø100 mm sa automatskim ispustom. U poziciju uključen i potreban spojni materijal za spoj na hidrantski vod.</t>
  </si>
  <si>
    <t>T komad DN100/100                              kom 1
FF komad DN100; L=300 mm                kom 1
N komad DN100                                   kom 1
EV zasun DN100 sa ugradbenom garniturom i uličnom kapom                                                 kom 1
Brtve, matice, vijci, sve do pogonske gotovosti</t>
  </si>
  <si>
    <t>4.09.</t>
  </si>
  <si>
    <t>Vanjski hidrantski ormarić</t>
  </si>
  <si>
    <t>Dobava i ugradba vanjskog hidrantskog ormarića sa priborom (trevira crijevo ø52, dužine 15 m, kom 2; mlaznica kom 2; ključ za spojnice; ključ za hidrant; dvokraki hidrantski nastavak) uključujući betonsko postolje, nosaće te pomoćni materijal za montažu i rad.</t>
  </si>
  <si>
    <t>4.10.</t>
  </si>
  <si>
    <t>Interno vodovodno okno za vanjsku slavinu</t>
  </si>
  <si>
    <t>Dobava i ugradnja nastavka za vanjsku vodovodnu slavinu za polijevanje, DN40. Ugradnja u plastično vodovodno okno u zelenoj plohi na sjevernom rubu parcele, prema grafičkom prilogu. Stavka uključuje ugradnju slavine, ventila DN40, sve fazonske elemente, pipce za pražnjenje, pričvrsni materijal, uključivo brtvila, te poklopac okna nosivosti 50 kN.</t>
  </si>
  <si>
    <t>4.11.</t>
  </si>
  <si>
    <t>Tlačna proba cjevovoda</t>
  </si>
  <si>
    <t>Tlačna proba izvedenog cjevovoda po dionicama koje odredi nadzorni inženjer. Provođenje tlačne probe se vrši prema tehničkom opisu, odnosno prema uputi proizvođaća cijevi u skladu s pozitivnim propisima.
O tlačnoj probi voditi zaseban zapisnik na osnovu kojeg nadležni distributer izdaje atest. Obračun sve kompletno po tekućem metru cijevi za uspješno provedenu tlačnu probu.</t>
  </si>
  <si>
    <t>4.13.</t>
  </si>
  <si>
    <t>Geodetski snimak cjevovoda</t>
  </si>
  <si>
    <t>Geodetski snimak izvedenog cjevovoda, izrada izvedbenih shema i priprema dokumentacije izvedenog stanja za predaju investitoru.</t>
  </si>
  <si>
    <t>4.14.</t>
  </si>
  <si>
    <t>Ispitivanje hidranata na količinu</t>
  </si>
  <si>
    <t>Ispitivanje hidranata na količinu i tlak te izdavanje dokaza kvalitete.</t>
  </si>
  <si>
    <t>4.15.</t>
  </si>
  <si>
    <t>Betonsko sidro za osiguranje čvorova</t>
  </si>
  <si>
    <t>Izvedba betonskog sidra za osiguranje vodovodnih čvorova u betonu C16/20
U stavku ulazi i potrebna oplata.
Prosječno po čvoru dolazi 0,25 m3 betona, a obračunava se sve kompletno po kubnom metru ugrađenog materijala.</t>
  </si>
  <si>
    <t>m3</t>
  </si>
  <si>
    <t>4.16.</t>
  </si>
  <si>
    <t>Podgrada hidranata opekom</t>
  </si>
  <si>
    <t>Podgrada hidranata i ugradbenih garnitura suhozidom od pune opeke NF.</t>
  </si>
  <si>
    <t>VANJSKA KANALIZACIJA</t>
  </si>
  <si>
    <t>5.01.</t>
  </si>
  <si>
    <t>Iskop jarka na dionici odvodnje</t>
  </si>
  <si>
    <t>Iskop zemlje III-V kategorije za izradu jarka prosječne širine 60 cm i prosječne dubine 140 cm u koji se polažu  kanalizacijske cijevi. U jediničnoj cijeni obuhvaćene su sve potrebne aktivnosti (iskop, utovar i odvoz viška materijala, te eventualno takse za odlaganje na gradskom deponiju). Obračun se vrši po m3 iskopa. Jediničnom cijenom obuhvaćene su slijedeće aktivnosti:</t>
  </si>
  <si>
    <t xml:space="preserve"> - iskop do 1,4 m šir. rova 0.6 m</t>
  </si>
  <si>
    <t>5.02.</t>
  </si>
  <si>
    <t>od miješanih materijala prosječne širine 60 cm na dionici trase kanalizacije. Normativ U.B1.010, U.B1.012, U.B1.014, U.B1.016, U.B1.018, U.B1.020, U.B1.022, U.B1.024, U.B1.038, U.B1.042, U.B1.046, U.E8.010. Poprečni nagib i kote posteljice definirane su projektom. Rad obuhvaća uređenje posteljice, nasipavanje i razastiranje izravnavajućeg sloja od čistog sitnijeg materijala, grubo i fino planiranje. Posteljicu treba zbiti tako da bez oštećenja može preuzeti opterećenja od konstrukcije prema kotama definiranim projektom. Obračun se vrši po m2 potpuno uređene i zbijene posteljice.</t>
  </si>
  <si>
    <t>5.03.</t>
  </si>
  <si>
    <t>po dnu isplaniranog kanalizacijskog rova u debljini 10cm, izrada nadsloja od kamenog materijala granulacije 2-8 mm, debljine 15 cm, prosječna širina rova iznosi 60cm, prosječna debljina 45 cm.</t>
  </si>
  <si>
    <t>5.04.</t>
  </si>
  <si>
    <t>materijalom iz iskopa u  sloju 30 cm sa nabijanjem. Prosječna dubina nasipa je 100 cm i širina 60 cm. Najprije upotrijebiti sitni materijal. U cijenu uračunato nabijanje i kvašenje.</t>
  </si>
  <si>
    <t>5.05.</t>
  </si>
  <si>
    <t>5.06.</t>
  </si>
  <si>
    <t>Polaganje tvrdih PVC cijevi uključivo fazonski komadi za sanitarnu odvodnju</t>
  </si>
  <si>
    <t>DN 200</t>
  </si>
  <si>
    <t xml:space="preserve">m` </t>
  </si>
  <si>
    <t>5.07.</t>
  </si>
  <si>
    <t>Polaganje orebrenih PP kanalizacijske cijevi uključivo fazonski komadi za oborinsku i oborinsko-zauljenu i drenažnu odvodnju</t>
  </si>
  <si>
    <t xml:space="preserve">Nabava, doprema i ugradnja polipropilenske (PP) korugirane kanalizacijske cijevi prema HRN EN 13476-1:2007 DN/ID. Cijevi su s dvostrukom stijenkom, duljine 6,0 m s integriranim kolčakom .Čvrstoća iznosi 8 kN/m2 (SN8).  Obračun po m` funkcionalno  ugrađene cijevi.
 </t>
  </si>
  <si>
    <t>DN 160 (DN/ID)</t>
  </si>
  <si>
    <t>DN 250</t>
  </si>
  <si>
    <t>DN 300</t>
  </si>
  <si>
    <t>DN 400</t>
  </si>
  <si>
    <t>DN 500</t>
  </si>
  <si>
    <t>DN 600</t>
  </si>
  <si>
    <t>5.08.</t>
  </si>
  <si>
    <t>Polaganje tvrdih PVC cijevi uključivo fazonski komadi za oborinsku krovnu odvodnju hale</t>
  </si>
  <si>
    <t>Dobava, raznošenje uzduž rova, spuštanje horizontalno i vertikalno te montaža tvrdih PVC SN8 kanalizacijskih cijevi  HRN EN 1401-1 i DIN 8062, za izradu spoju na glavne osi oborinske krovne odvodnje. Cijevi s integriranim utičnim kolčakom i uloženim brtvenim prstenom od sintetičnog kaučuka, prstenaste čvrstoće SN-8,  SDR-34 (8 kN/m2) ,prema HRN EN ISO 9969 uključujući sve fazonske komade za prihvat na PP oborinsku cijev, te brtveni materijal.</t>
  </si>
  <si>
    <t>5.09.</t>
  </si>
  <si>
    <t>Slivnik</t>
  </si>
  <si>
    <t>Slivnici se rade kao montažni od gotovih betonskih cijevi fi 50 cm. Cijevi se polažu u okno slivnika na betonsku podlogu i oblažu betonom C 20/25 (plašt debljine 10 cm). Dva se slivnika međusobno ne spajaju. Sa svakog slivnika mora biti izveden spoj na revizijsko okno. Rad se mjeri u komadima gotovog slivnika, a plaća se po ugovorenoj cijeni u koju ulaze troškovi materijala, isporuke i izrade, uključujući iskop, ugradnju cijevi, betoniranje plašta i dna te izradu priključka i zatrpavanje oko plašta do kote posteljice kolničke konstrukcije.</t>
  </si>
  <si>
    <t>Stavka uključuje i dobavu, isporuku i ugradnju tipske lijevano željezne kišne rešetke veličine  40x40cm, klase opterećenja D400 prema HRN EN 1433 sa ravnom gornjom plohom. Plohe rešetke koje dolaze u dodir s ostalim dijelovima slivnika treba premazati bitumenom.</t>
  </si>
  <si>
    <t>Obračun se vrši po komadu potpuno završenog slivnika</t>
  </si>
  <si>
    <t>Revizijsko okno</t>
  </si>
  <si>
    <t>Izvedba kompletnog vodonepropusnog kontrolnog okna izvan objekta od betona C30/37s dodatkom za vodonepropusnost.
U jediničnoj cijeni sadržani su svi dolje navedeni radovi:
Oplata se izvodi kao dvostrana glatka oplata.
Prosječna visina okna iznosi do 2 m.
Zidovi i dno kontrolnog okna izvode se od betona debljine 20 cm u betonu C30/37 uz dodatak aditiva za postizanje vodonepropusnosti betona. Između dva sloja betona izvodi se sloj hidroizolacije. 
Prodore cijevi u šahtove izvesti ugradnjom KGF brtvenog sustava s ciljem postizanja nepropusnosti spoja. 
Dno i stijenke armirati obostrano armaturnom mrežom B500B Q-385 te u uglovima povezati U vilicama.
Beton treba ugrađivati u slojevima od 30 cm i nabijati pervibratorima. Unutarnje površine kontrolnog okna po potrebi zaglađuju se cementnim mortom, te zatvaraju eventualno nastale pukotine i gnijezda u betonu uključivo izradu vodonepropusnog premaza otpornog na isparavanje kanalskih voda. Izrada betonske kinete i zaglađivanje iste.
Lijevano željezni kanalski poklopac dimenzija 600 x 600 mm sa postavljanjem u cementni mort, klase opterećenja D400 i B125 prema HRN EN 124 te lijevano željezne penjalice također su uključene u cijenu.
Obračun se vrši po komadu potpuno završenog revizijskog okna.</t>
  </si>
  <si>
    <t>šaht 60x60cm, poklopac B125</t>
  </si>
  <si>
    <t>šaht 60x60cm, poklopac D400</t>
  </si>
  <si>
    <t xml:space="preserve"> šaht 60x80cm, poklopac B125</t>
  </si>
  <si>
    <t xml:space="preserve"> šaht 60x80cm, poklopac D400</t>
  </si>
  <si>
    <t xml:space="preserve">  šaht 60x100cm, poklopac B125</t>
  </si>
  <si>
    <t>šaht 60x100cm, poklopac D400</t>
  </si>
  <si>
    <t xml:space="preserve"> šaht 80x80cm, poklopac B125</t>
  </si>
  <si>
    <t xml:space="preserve"> šaht 80x80cm, poklopac D400</t>
  </si>
  <si>
    <t>šaht 80x100cm, poklopac B125</t>
  </si>
  <si>
    <t>šaht 100x100cm, poklopac B125</t>
  </si>
  <si>
    <t>šaht 100x100cm, poklopac D400</t>
  </si>
  <si>
    <t>šaht 100x130cm, poklopac B125</t>
  </si>
  <si>
    <t>Kišni kolektor za krovnu oborinsku odvodnju krova hale</t>
  </si>
  <si>
    <t>Dobava i ugradnja kolektora za kišnicu sa priključkom DN110 i 360° horizontalno podesivim kuglastim zglobom (0-90° horizontalno-vertikalno podesiv), protusmradnom klapnom sa usnom brtvom otpornom na smrzavanje, hvatačem lišća sa funkcijom sigurnosnog preljeva, poklopcem za čišćenje sa ručkom, horizontalno podesivim spojnicma na kišnu vertikalu d 80, d 100 i d 120 mm.</t>
  </si>
  <si>
    <t>Kišni kolektor za krovnu oborinsku odvodnju krova hale - LJ.Ž.</t>
  </si>
  <si>
    <t>Kišni kolektor DN110 sa zaokretnim zglobom, hvatačem lišća, poklopcem zadaha otpornim na smrzavanje i otvorom za čišćenje s poklopcem i dosjednim prstenovima za DN75/90/100/110/120, protoka 6,00 l/s. Vidljivi dijelovi iz lijevanog željeza</t>
  </si>
  <si>
    <t>Kanal za linijsku odvodnju - ulaz na parcelu</t>
  </si>
  <si>
    <t>Dobava i montaža kanala za linijsku odvodnju, polimercementni, klase opterećenja D400 prema HRN EN 1433. Svjetla širina kanala je 200 mm, građevinska širina 260 mm, građevinska dužina 1000 mm, visina 330 mm. Kanal se izvodi polaganjem na betonsku podlogu klase betona C30/37 i debljine sloja 20 cm, bočno kanal zaliti s betonom klase C30/37 i debljine sloja 20 cm. U cijenu uključiti i revizijski element, čeone stijenke, čeone stijenke sa izljevom DN200 na kraju kanala, i izvedbu priključka na RoC 10.
Sve sa priborom za montažu i obložnim betonom do potpune funkcionalnosti.</t>
  </si>
  <si>
    <t>Oborinski kanal</t>
  </si>
  <si>
    <t>Dobava, transport i betoniranje vodonepropusnog armiranobetonskog kanala oborinske odvodnje betonom C30/37, razred izloženosti XC4, XD2 s dodatkom vodonepropusnosti VDP-1. Na svakih  40m izvesti dilataciju. Na radnim reškama izvesti brtvenu hidroizolacijsku traku što je uključeno u stavku. Prilikom ugradnje beton vibrirati, a zatim beton pravilno njegovati. U cijenu uključiti i ugradnju čeličnog nosača od L profila 50x50x5mm za nasjed pokrovne rešetke kanala (rešetka i L profil nisu predmet ove stavke). Kanal izvesti kao vodonepropustan o čemu treba izvršiti ispitivanje te dati dokaz. 
Obračun po m3 ugrađenog betona, m2 oplate.</t>
  </si>
  <si>
    <t xml:space="preserve">armatura od betonskog čelika B500B (HRN EN 10080) </t>
  </si>
  <si>
    <t>Zaštitna betonska obloga</t>
  </si>
  <si>
    <t xml:space="preserve">Izrada zašititne betonske  obloge za PVC i PP cijevi kanalizacije na mjestima gdje je debljina nadsloja manja od 60 cm. Cijevi zaštititi slojem stiropora debljine 5cm te nadsvoditi zaštitnim betonom C30/37, obostrano armiran mrežom Q524 B500A. Širina zaštitne ploče iznosi D+0.60m, debljina ploče 20 cm  </t>
  </si>
  <si>
    <t>Rasteretna betonska ploča</t>
  </si>
  <si>
    <t xml:space="preserve">Izrada zašititne (rasteretne) betonske  ploče za priključnu cijev na južni oborinski kanal, prije ispusta.Cijevi zaštititi slojem stiropora debljine 5cm te nadsvoditi zaštitnim betonskom pločom, beton C30/37, obostrano armiran mrežom Q524 B500A., dimenzija 1.20m x 9 m, debljine 20cm. </t>
  </si>
  <si>
    <t>5.17.</t>
  </si>
  <si>
    <t>Ispitivanje kanalizacije na vodonepropusnost</t>
  </si>
  <si>
    <t>Ispitivanje kanalizacije na vodonepropusnost po HRN EN 1610, uključivo oborinski kanal, komplet sa svim potrebnim radovima te izdavanje dokaza kvalitete.</t>
  </si>
  <si>
    <t>5.18.</t>
  </si>
  <si>
    <t>Geodetski snimak kanalizacije</t>
  </si>
  <si>
    <t>Izrada geodetskog snimka izvedene kanalizacije te priprema elaborata za primopredaju.</t>
  </si>
  <si>
    <t>5.19.</t>
  </si>
  <si>
    <t>Žablji poklopac</t>
  </si>
  <si>
    <t>Dobava potrebnog materijala i ugradnja žabljeg poklopca na cijevima odvodnje. Obračun za komplet funkcionalno ugrađeni žablji poklopac.</t>
  </si>
  <si>
    <t>DN500</t>
  </si>
  <si>
    <t>DN600</t>
  </si>
  <si>
    <t>VANJSKA KANALIZACIJA UKUPNO</t>
  </si>
  <si>
    <t>SEPARATORI ULJA</t>
  </si>
  <si>
    <t>6.01.</t>
  </si>
  <si>
    <t>Strojni iskop jame za separatore</t>
  </si>
  <si>
    <t>Strojni otkop jame za potrebe izvedbe separatora ulja. Otkop se vrši strojem u materijalu mješovitog sastava tla od 3. do 5. kategorije. Materijal deponirati u blizini gradilišta po uputi nadzora. Stavka uključuje i eventualno razupiranje građevinske jame.
Obračun se vrši po m3 izvršenog iskopa.</t>
  </si>
  <si>
    <t>6.02.</t>
  </si>
  <si>
    <t>Fino planiranje dna jame</t>
  </si>
  <si>
    <t>Fino planiranje dna građevinske jame sa točnošću +/- 2 cm i potrebnim eventualnim iskopom u količini do 0,05 m3/m2 u tlu III kategorije. Obračun se vrši po m2 isplaniranih površina.</t>
  </si>
  <si>
    <t>6.03.</t>
  </si>
  <si>
    <t>Zatrpavanje građevinske jame</t>
  </si>
  <si>
    <t>Zatrpavanje građevinske jame nakon montaže separatora i izvedbe zaštitnog okna i izvršenih ispitivanja u slojevima od 30 cm, te nabijanje svakog sloja do potrebne stabilnosti. Obračun se vrši po m3 izvršenog zatrpavanja.</t>
  </si>
  <si>
    <t>6.04.</t>
  </si>
  <si>
    <t>Odvoz i planiranje viška zemlje</t>
  </si>
  <si>
    <t>Utovar, prijevoz, istovar i planiranje viška iskopanog materijala na parceli. Obračun se vrši po m3 prevezenog materijala u sraslom stanju.</t>
  </si>
  <si>
    <t>6.05.</t>
  </si>
  <si>
    <t>Izrada podložnog sloja od mršavog betona</t>
  </si>
  <si>
    <t>Dobava i ugradnja podložnog sloja od mršavog betona ispod separatora</t>
  </si>
  <si>
    <t>Dimenzije 250 x 550 x 20 cm x 2kom</t>
  </si>
  <si>
    <t>6.06.</t>
  </si>
  <si>
    <t>Dobava i ugradnja separatora ulja sa by-passom</t>
  </si>
  <si>
    <t>Nabava, doprema i ugradba kompletnog separatora ulja sa koalescentnim filterom i bypassom, pravokutni presjek, za ugradnju u zelenu površinu. Separator od polipropilena, u skladu s HRN EN 858, atestiran za ugradnju, pad kote dna cijevi unutar separatora, h=5cm.   Komplet sa betonskim okvirom za ugradnju poklopca i poklopcima B125 - 3/separatoru.</t>
  </si>
  <si>
    <t>Qnom = 30/150 l/sek</t>
  </si>
  <si>
    <t>Qnom = 50/250 l/sek</t>
  </si>
  <si>
    <t>6.07.</t>
  </si>
  <si>
    <t>Ispitivanje separatora na vodonepropusnost</t>
  </si>
  <si>
    <t>Ispitivanje separatora na vodonepropusnost po HRN EN 1508, komplet sa svim potrebnim radovima te izdavanje dokaza kvalitete.</t>
  </si>
  <si>
    <t>SEPARATOR ULJA UKUPNO</t>
  </si>
  <si>
    <t>VANJSKI PRIKLJUČCI</t>
  </si>
  <si>
    <t>7.01.</t>
  </si>
  <si>
    <t>Priključak na otvoreni jarak oborinske odvodnje</t>
  </si>
  <si>
    <t>Izrada ispusne građevine za ispust otpadnih voda prema detaljnom nacrtu. Građevina se betonira betonom klase C30/37, debljine dna 20cm i stijenki 30 cm. Dno i stijenke armirati obostrano armaturnom mrežom B500B Q-385 te u uglovima povezati U vilicama. U cijenu je uključena kompletna betonaža i izrada daščane oplate, armatura B500B te sav potreban rad i materijal za izradu građevine. Količina utrošenog betona cca 1.5m3.</t>
  </si>
  <si>
    <t>Stavka uključuje i oblaganje nizvodne površine kamenom oblogom kao zaštita od ispiranja materijala, prema grafičkom prilogu. Površina koja se oblaže 20 m2.</t>
  </si>
  <si>
    <t>7.02.</t>
  </si>
  <si>
    <t>Izrada ispusne građevine za ispust otpadnih voda prema detaljnom nacrtu. Građevina se betonira betonom klase C30/37, debljine dna 20cm i stijenki 30 cm. Dno i stijenke armirati obostrano armaturnom mrežom B500B Q-385 te u uglovima povezati U vilicama. U cijenu je uključena kompletna betonaža i izrada daščane oplate, armatura B500 te sav potreban rad i materijal za izradu građevine. Količina utrošenog betona cca 2 m3.</t>
  </si>
  <si>
    <t>VANJSKI PRIKLJUČCI UKUPNO</t>
  </si>
  <si>
    <t>REKAPITULACIJA</t>
  </si>
  <si>
    <t>D.VODOVOD I KANALIZACIJA SVEUKUPNO</t>
  </si>
  <si>
    <t>REKAPITULACIJA D. VODOVOD I KANALIZACIJA</t>
  </si>
  <si>
    <t>INSTALACIJA  TOPLE I HLADNE VODE I HIDRANTSKE 
MREŽE U ZGRADI UKUPNO</t>
  </si>
  <si>
    <t>VANJSKI TEMELJNI RAZVOD HLADNE VODE I
 HIDRANTSKE MREŽE UKUPNO</t>
  </si>
  <si>
    <t>E.</t>
  </si>
  <si>
    <t>ELEKTROINSTALATERSKI RADOVI</t>
  </si>
  <si>
    <t>F.</t>
  </si>
  <si>
    <t>G.</t>
  </si>
  <si>
    <t>STROJARSKI RADOVI</t>
  </si>
  <si>
    <t>NAPOMENA:</t>
  </si>
  <si>
    <t xml:space="preserve">U svaku stavku ove specifikacije treba uračunati dobavu, montažu i spajanje, komplet sa svim potrebnim spojnim i montažnim materijalom i radom. Instalaciju treba izvesti do pune pogonske gotovosti i funkcionalne ispravnosti.  Za svaki razvodni ormar mora biti uključeno: bakrene sabirnice, potrebni kanali, redne stezaljke, natpisne pločice, oznake upozorenja. </t>
  </si>
  <si>
    <t>A.</t>
  </si>
  <si>
    <t>UPRAVNA ZGRADA I PORTIRNICA</t>
  </si>
  <si>
    <t>RAZVODNI ORMARI</t>
  </si>
  <si>
    <t>RAZVODNI ORMAR RO-PRIZ.</t>
  </si>
  <si>
    <t>1.1.1.</t>
  </si>
  <si>
    <t>Dobava montaža i spajanje samostojećeg tipski testiranog niskonaponskog sklopnog bloka prema shemi "RO-PRIZ",nazivnog napona izolacije glavnih sabirnica do 900 V, stupnja zaštite IP31, Forma 2b, zaštićen sa polimer epoxy zaštitom u boji RAL 9001, sa punim vratima, dimenzija 1450×1830×250 mm (Š×V×D). Uvod kabela s donje strane. Razdjelnik je s postoljem od 90 mm. Razdjelnik opremiti bravicama na vratima, nosačem za dokumentaciju, nosačima i pokrovnim pločama komponenata,stranicama i ostalim potrebnim mehaničkim priborom. Predviđene su vertikalne i horizontalne sabirnce za napajanje aparata. U razdjelnik ugraditi slijedeću opremu prema jednopolnoj shemi</t>
  </si>
  <si>
    <t>kompl.</t>
  </si>
  <si>
    <t>1.1.2.</t>
  </si>
  <si>
    <t>odvodnik prenapona 3P+N, maksimalne struje odvoda Imax= 25kA, tip 2, izvedbe s ulošcima i indikacijom dotrajalosti</t>
  </si>
  <si>
    <t>1.1.3.</t>
  </si>
  <si>
    <t>Niskonaponski kompaktni zaštitni prekidač, nazivne struje tijela prekidača 150A, nazivnog napona Ue=690V, tropolni 3P, fiksne izvedbe, nazivne granične prekidne moći Icu=25kA kod 414V AC opremljen naponskim okidačem isklopka MX 230V AC, sa elektroničkom zaštitnom jedinicom 3P3D, In=150A, selektivnog tipa LSoI</t>
  </si>
  <si>
    <t>1.1.4.</t>
  </si>
  <si>
    <t>1.1.5.</t>
  </si>
  <si>
    <t xml:space="preserve">gljivasto tipkalo za nužni isklop, otpuštanje zakretom, metalne izvedbe promjera 22mm, CRVENE boje, kontakt 1 x NC + 1xNO </t>
  </si>
  <si>
    <t>1.1.6.</t>
  </si>
  <si>
    <t>tropolni osigurač-rastavljač 3P, sa vijčanim priključkom M8, nazivne struje Ie=150A u AC21B do 440V AC 50Hz, nazivnog napona Ue=690V AC 50Hz, za ugradnju visokoučinskih rastalnih osigurača tipa DIN NH000/NH00 do 150 A</t>
  </si>
  <si>
    <t>Patrone osigurača veličine 00, gG, 15A</t>
  </si>
  <si>
    <t>Patrone osigurača veličine 00, gG, 25A</t>
  </si>
  <si>
    <t>Patrone osigurača veličine 00, gG, 63A</t>
  </si>
  <si>
    <t>Patrone osigurača veličine 00, gG, 90A</t>
  </si>
  <si>
    <t>Patrone osigurača veličine 00, gG, 114A</t>
  </si>
  <si>
    <t>1.1.7.</t>
  </si>
  <si>
    <t>tropolni sklopnik 3P, Ie max=25A u AC-3 do 440V, sa pomoćnim kontaktima 1NO+1NC, te upravljačkim naponom svitka 230V AC 50/60Hz</t>
  </si>
  <si>
    <t>1.1.8.</t>
  </si>
  <si>
    <t>diferencijalna zaštitna sklopka, četveropolna 4P , nazivne struje 40A, osjetljivosti 30mA</t>
  </si>
  <si>
    <t>1.1.9.</t>
  </si>
  <si>
    <t>diferencijalna zaštitna sklopka, četveropolna 4P , nazivne struje 40A, osjetljivosti 300mA</t>
  </si>
  <si>
    <t>osiguračka rastavna sklopka, nazivnog napona Ui=400V AC, nazivne struje do In=63A u kategoriji AC-22A, podnosive struje kratkog spoja Isc=50kA, tropolna 3P, za D02 uloške</t>
  </si>
  <si>
    <t>Patrone osigurača tipa D02, gG, 32A</t>
  </si>
  <si>
    <t>1.1.10.</t>
  </si>
  <si>
    <t>1.1.11.</t>
  </si>
  <si>
    <t>Elektronski stubišni automat s opcijom produženja vremena. Kontrolni ulaz dopušta priključenje tipkala s ukupnim opterećenjem signalnih lampica do 90 mA i omogućuje primjenu u krugovima sa 3- ili 4-priključna vodiča. 0,5-30min, 230V, 15A, 50Hz</t>
  </si>
  <si>
    <t>1.1.12.</t>
  </si>
  <si>
    <t>1.1.13.</t>
  </si>
  <si>
    <t>sva potrebna montažna i spojna oprema potrebna za ugradnju specificirane opreme u ormare do njegove pune fukcionalnosti; Powerclip sabirnice, igličaste sabirnice, redne stezaljke, sabirnice nule i zemlje, spojni vodovi, plastične kanalice, označavanje, funkcionalno ispitivanje prije isporuke, atesti, ispitni protokol, korisnička dokumentacija te ostali potrebni sitni spojni i montažni materijal i pribor do pune funkcionalnosti ormara.</t>
  </si>
  <si>
    <t/>
  </si>
  <si>
    <t>Ukupno 1.1 -  RO-PRIZ  :</t>
  </si>
  <si>
    <t>RAZVODNI ORMAR RO-1.KAT</t>
  </si>
  <si>
    <t>1.2.1.</t>
  </si>
  <si>
    <t>Dobava montaža i spajanje samostojećeg tipski testiranog niskonaponskog sklopnog bloka prema shemi "RO-1.KAT", nazivnog napona izolacije glavnih sabirnica do 900 V, stupnja zaštite IP31, Forma 2b, zaštićen sa polimer epoxy zaštitom u boji RAL 9001, sa punim vratima, dimenzija 900×1830×250 mm (Š×V×D). Uvod kabela s donje strane. Razdjelnik je s postoljem od 90 mm. Razdjelnik opremiti bravicama na vratima, nosačem za dokumentaciju, nosačima i pokrovnim pločama komponenata,stranicama i ostalim potrebnim mehaničkim priborom. Predviđene su vertikalne i horizontalne sabirnce za napajanje aparata. U razdjelnik ugraditi slijedeću opremu prema jednopolnoj shemi</t>
  </si>
  <si>
    <t>1.2.2.</t>
  </si>
  <si>
    <t>1.2.3.</t>
  </si>
  <si>
    <t>Niskonaponski kompaktni zaštitni prekidač, nazivne struje tijela prekidača 150A, nazivnog napona Ue=690V, tropolni 3P, fiksne izvedbe, nazivne granične prekidne moći Icu=25kA kod 414V AC, opremljen naponskim okidačem isklopka MX 230V AC, sa elektroničkom zaštitnom jedinicom 3P3D, In=63A, selektivnog tipa LSoI</t>
  </si>
  <si>
    <t>1.2.4.</t>
  </si>
  <si>
    <t>Patrone osigurača tipa D02, gG, 35A</t>
  </si>
  <si>
    <t>1.2.5.</t>
  </si>
  <si>
    <t>1.2.6.</t>
  </si>
  <si>
    <t>1.2.7.</t>
  </si>
  <si>
    <t>1.2.8.</t>
  </si>
  <si>
    <t>1.2.9.</t>
  </si>
  <si>
    <t>1.2.10.</t>
  </si>
  <si>
    <t>sva potrebna montažna i spojna oprema potrebna za ugradnju specificirane opreme u ormare do njegove pune fukcionalnosti; Linergy sabirnice, igličaste sabirnice, redne stezaljke, sabirnice nule i zemlje, spojni vodovi, plastične kanalice, označavanje, funkcionalno ispitivanje prije isporuke, atesti, ispitni protokol, korisnička dokumentacija te ostali potrebni sitni spojni i montažni materijal i pribor do pune funkcionalnosti ormara.</t>
  </si>
  <si>
    <t>Ukupno 1.2 -  RO-1.KAT  :</t>
  </si>
  <si>
    <t>RAZVODNI ORMAR RO-2.KAT</t>
  </si>
  <si>
    <t>1.3.1.</t>
  </si>
  <si>
    <t>Dobava montaža i spajanje samostojećeg tipski testiranog niskonaponskog sklopnog bloka prema shemi "RO-2.KAT", u skladu sa standardom, nazivnog napona izolacije glavnih sabirnica do 900 V, stupnja zaštite IP31, Forma 2b, zaštićen sa polimer epoxy zaštitom u boji RAL 9001, sa punim vratima, dimenzija 900×1830×250 mm (Š×V×D). Uvod kabela s donje strane. Razdjelnik je s postoljem od 90 mm. Razdjelnik opremiti bravicama na vratima, nosačem za dokumentaciju, nosačima i pokrovnim pločama komponenata,stranicama i ostalim potrebnim mehaničkim priborom. Predviđene su vertikalne i horizontalne sabirnce za napajanje aparata. U razdjelnik ugraditi slijedeću opremu prema jednopolnoj shemi</t>
  </si>
  <si>
    <t>1.3.2.</t>
  </si>
  <si>
    <t>1.3.3.</t>
  </si>
  <si>
    <t>1.3.4.</t>
  </si>
  <si>
    <t>1.3.5.</t>
  </si>
  <si>
    <t>Patrone osigurača veličine 00, gG,50A</t>
  </si>
  <si>
    <t>1.3.6.</t>
  </si>
  <si>
    <t>1.3.7.</t>
  </si>
  <si>
    <t>1.3.8.</t>
  </si>
  <si>
    <t>1.3.9.</t>
  </si>
  <si>
    <t>1.3.10.</t>
  </si>
  <si>
    <t>Dobava, montaža i spajanje opreme u razvodnom ormaru za električno grijanje krova:</t>
  </si>
  <si>
    <t>elektronički termostat:                                                                                            - podesiva donja granična temperatura:   -9 do 0 °C
- podesiva gornja granična temperatura: 0 do +9 °C                         - NTC sonda 11kΩ                                                                             - napajanje: 230 V
 - izlazni relej: 15 A                                                                        - montaža: na DIN šinu</t>
  </si>
  <si>
    <t>osjetilo za temperaturu komplet s 50 m kabela</t>
  </si>
  <si>
    <t>spojne kutije komplet s spojnicama kabel/grijač                       (hladni spoj)</t>
  </si>
  <si>
    <t xml:space="preserve">ostali spojni i montažni pribor </t>
  </si>
  <si>
    <t xml:space="preserve">Vodovodna grla specificirana u troškovniku vodovoda i odvodnje s odgovarajućim grijačim elementima. </t>
  </si>
  <si>
    <t>1.3.11.</t>
  </si>
  <si>
    <t>1.3.12.</t>
  </si>
  <si>
    <t>1.3.13.</t>
  </si>
  <si>
    <t>jednopolna upravljačka sklopka 0-1, nazivne struje In=20A, nazivnog napona Un=250V AC, kategorije primjene AC22A</t>
  </si>
  <si>
    <t>1.3.14.</t>
  </si>
  <si>
    <t>1.3.15.</t>
  </si>
  <si>
    <t>1.3.16.</t>
  </si>
  <si>
    <t>1.3.17.</t>
  </si>
  <si>
    <t>1.3.18.</t>
  </si>
  <si>
    <t>Ukupno 1.3 -  RO-2.KAT  :</t>
  </si>
  <si>
    <t>RAZVODNI ORMAR RO-P</t>
  </si>
  <si>
    <t>1.4.1.</t>
  </si>
  <si>
    <t>Dobava montaža i spajanje samostojećeg tipski testiranog niskonaponskog sklopnog bloka prema shemi "RO-P", nazivnog napona izolacije glavnih sabirnica do 900 V, stupnja zaštite IP31, Forma 2b, zaštićen sa polimer epoxy zaštitom u boji RAL 9001, sa punim vratima, dimenzija 800×800×200 mm (Š×V×D). Uvod kabela s donje strane. Razdjelnik je s postoljem od 90 mm. Razdjelnik opremiti bravicama na vratima, nosačem za dokumentaciju, nosačima i pokrovnim pločama komponenata,stranicama i ostalim potrebnim mehaničkim priborom. Predviđene su vertikalne i horizontalne sabirnce za napajanje aparata. U razdjelnik ugraditi slijedeću opremu prema jednopolnoj shemi</t>
  </si>
  <si>
    <t>1.4.2.</t>
  </si>
  <si>
    <t>1.4.3.</t>
  </si>
  <si>
    <t>1.4.4.</t>
  </si>
  <si>
    <t>1.4.5.</t>
  </si>
  <si>
    <t>1.4.6.</t>
  </si>
  <si>
    <t>1.4.7.</t>
  </si>
  <si>
    <t>1.4.8.</t>
  </si>
  <si>
    <t>1.4.9.</t>
  </si>
  <si>
    <t>1.4.10.</t>
  </si>
  <si>
    <t>1.4.11.</t>
  </si>
  <si>
    <t>Ukupno 1.4 -  RO-P  :</t>
  </si>
  <si>
    <t>RASVJETA (unutarnja, sigurnosna)</t>
  </si>
  <si>
    <t>UNUTARNJA RASVJETA</t>
  </si>
  <si>
    <t>2.1.1.</t>
  </si>
  <si>
    <t>2.1.2.</t>
  </si>
  <si>
    <t>2.1.3.</t>
  </si>
  <si>
    <t>Nadgradna ili ovjesna svjetiljka s LED izvorima, slijedećih tehničkih karakteristika:
Snaga ≤ 40W
Efektivni svjetlosni tok ≥ 4900lm
Efikasnost  ≥ 112lm/W
Ograničeno bliještanje UGR ≤ 19
Boja svjetlosti: 4000K
Zaštita od prodora stranih tijela ≥ IP44
Oznaka na nacrtu: C1</t>
  </si>
  <si>
    <t>2.1.4.</t>
  </si>
  <si>
    <t>2.1.5.</t>
  </si>
  <si>
    <t>2.1.6.</t>
  </si>
  <si>
    <t>2.1.7.</t>
  </si>
  <si>
    <t>2.1.8.</t>
  </si>
  <si>
    <t>2.1.9.</t>
  </si>
  <si>
    <t>2.1.10.</t>
  </si>
  <si>
    <t>2.1.11.</t>
  </si>
  <si>
    <t>2.1.12.</t>
  </si>
  <si>
    <t xml:space="preserve">LED traka 9W/m, 2700-3000K, 24V D.C.
</t>
  </si>
  <si>
    <t>2.1.13.</t>
  </si>
  <si>
    <t xml:space="preserve">Aluminijski profil sa difuznim poklopcem za postavljanje LED trake.
</t>
  </si>
  <si>
    <t>2.1.14.</t>
  </si>
  <si>
    <t>Napojna jedinica za LED traku 180W, 230/24V D.C</t>
  </si>
  <si>
    <t>SIGURNOSNA RASVJETA</t>
  </si>
  <si>
    <t>2.2.1.</t>
  </si>
  <si>
    <t>2.2.2.</t>
  </si>
  <si>
    <t>INSTALACIJSKA OPREMA</t>
  </si>
  <si>
    <t>Dobava, ugradnja i montaža instalacijskih cijevi, kabelskih polica, kanala i kanalica, komplet s priborom za ovjes i montažu:</t>
  </si>
  <si>
    <t>LPE-1 Ø20mm - narančasta rebrasta</t>
  </si>
  <si>
    <t>LPE-1 Ø40mm - narančasta rebrasta</t>
  </si>
  <si>
    <t>PVC kabelskih kanalica komplet sa spojnim elementima, nosačima i poklopcima za trase jake i slabe struje:</t>
  </si>
  <si>
    <t>LHD 60x40HF</t>
  </si>
  <si>
    <t>Dobava, polaganje (provlačenje) i spajanje kabela i vodiča:</t>
  </si>
  <si>
    <t xml:space="preserve">NYY-J 3×2,5 mm² </t>
  </si>
  <si>
    <t xml:space="preserve">NYY-J 5×9 mm² </t>
  </si>
  <si>
    <t xml:space="preserve">NYY-J 5×15 mm² </t>
  </si>
  <si>
    <t xml:space="preserve">NHXMH-J 3×1,5 mm² </t>
  </si>
  <si>
    <t xml:space="preserve">NYM-J 3×1,5 mm² </t>
  </si>
  <si>
    <t xml:space="preserve">NYM-J 3×2,5 mm² </t>
  </si>
  <si>
    <t>Dobava i montaža instalacijskih i razvodnih kutija:</t>
  </si>
  <si>
    <t>razvodna P/Ž kutija 110×90mm</t>
  </si>
  <si>
    <t>razvodna P/Ž kutija 80×80mm</t>
  </si>
  <si>
    <t>razvodna N/Ž kutija 110×90mm</t>
  </si>
  <si>
    <t>Parapetni DLP prilagodljivi kanalni sustav dimenzije (š×v×d)  s poklopcem, držačem kabela i završnim poklopcima u koje se montiraju utičnice jake i slabe struje</t>
  </si>
  <si>
    <t>85×50×1400 mm</t>
  </si>
  <si>
    <t>85×50×2000 mm</t>
  </si>
  <si>
    <t xml:space="preserve">Inatalacijske podne metalne kutije, pravokutne, kapaciteta od 8 modula, IP 20 dimenzija: </t>
  </si>
  <si>
    <t>199×276×82 mm</t>
  </si>
  <si>
    <t>Dobava, montaža i spajanje prekidača i tipkala (komplet s priključnim kutijama, okvirima):</t>
  </si>
  <si>
    <t>Prekidači:</t>
  </si>
  <si>
    <t>prekidač P/Ž serijski</t>
  </si>
  <si>
    <t>Tipkala:</t>
  </si>
  <si>
    <t>Senzori:</t>
  </si>
  <si>
    <t>Ugradni stropni senzor pokreta; kut detekcije 360°, dijametar detekcije 8 m pri montaži na visinu 3 m</t>
  </si>
  <si>
    <t>Nadgradni pokreta (PIR) prostor detekcije 9m (za polukružni doseg), kut detekcije 90°, pri montaži na visinu 2,1m, brzina detekcija 1.0 m/s, dimenzije 72 x 26 mm (∅xV)</t>
  </si>
  <si>
    <t>Dobava, montaža i spajanje utičnica (komplet s priključnim kutijama, okvirima):</t>
  </si>
  <si>
    <t>priključnica za izjednačenje potencijala (2 priključka) za montažu u parapetni DLP kanal</t>
  </si>
  <si>
    <t>Izvedba i spajanje priključaka za trošila u stalnom spoju (podni ventilo-konvektori, el.bojleri, el.aparati, i sl., komplet s priključnim kutijama):</t>
  </si>
  <si>
    <t>- trofazni izvod za priključak trošila u stalnom spoju</t>
  </si>
  <si>
    <t>- jednofazni izvod za priključak trošila u stalnom spoju</t>
  </si>
  <si>
    <t>Dobava materijala i izvedba instalacije za izjednačenje potencijala:</t>
  </si>
  <si>
    <t>kutija za izjednačenje potencijala sa sabirnicom u četri razdvojena polja za spajanje do četri vodiča širine do 4 mm2</t>
  </si>
  <si>
    <t>set</t>
  </si>
  <si>
    <r>
      <t>P/F z/ž 4 mm</t>
    </r>
    <r>
      <rPr>
        <vertAlign val="superscript"/>
        <sz val="11"/>
        <rFont val="Arial"/>
        <family val="2"/>
        <charset val="238"/>
      </rPr>
      <t>2</t>
    </r>
    <r>
      <rPr>
        <sz val="11"/>
        <rFont val="Arial"/>
        <family val="2"/>
        <charset val="238"/>
      </rPr>
      <t>, za povezivanje kutija za izjednačenja potencijala na uzemljenje. (dobava, polaganje, komplet sa potrošnim materijalom za učvrščenje i spajanje i ostalo sve do pune funkcionalnosti)</t>
    </r>
  </si>
  <si>
    <r>
      <t>P/F z/ž 6 mm</t>
    </r>
    <r>
      <rPr>
        <vertAlign val="superscript"/>
        <sz val="11"/>
        <rFont val="Arial"/>
        <family val="2"/>
        <charset val="238"/>
      </rPr>
      <t>2</t>
    </r>
    <r>
      <rPr>
        <sz val="11"/>
        <rFont val="Arial"/>
        <family val="2"/>
        <charset val="238"/>
      </rPr>
      <t xml:space="preserve"> za povezivanje kutija s PE sabirnicom razvodnih ormara (dobava, polaganje, komplet sa potrebnim dubljenjem/bušenjem zidova i stropa, potrošnim materijalom za učvrščenje i spajanje i ostalo sve do pune funkcionalnosti)</t>
    </r>
  </si>
  <si>
    <t>spojni i montažni materijal</t>
  </si>
  <si>
    <t xml:space="preserve">Brtvljenje na mjestima gdje kabel prolazi kroz zid između dva požarna sektora (prolaz kabelske police kroz zid). Brtvljenje prodora dimenzija ca. 250x140mm (debljina zida do cm). Stavka uključuje dobavu i postavljanje protupožarnih ploča i/ili vrećica ili drugog odgovarajućeg materijala, popunjavanje razmaka sredstvom za protupožarno brtvljenje i protupožarni premaz za instalacije F90 i označiti u skladu s propisima.
- slobodni presjek prodora koji treba brtviti 200cm2
</t>
  </si>
  <si>
    <t>Dobava, montaža i spajanje grijače opreme za odvodne cijevi upravne zgrade:</t>
  </si>
  <si>
    <t xml:space="preserve"> - samoregulirajući grijači kabel 230V, 20W/m</t>
  </si>
  <si>
    <t xml:space="preserve"> - spojna (razvodna) kutija</t>
  </si>
  <si>
    <t xml:space="preserve"> - mjerno osjetilo za temperaturu zraka</t>
  </si>
  <si>
    <t xml:space="preserve"> - mjerno osjetilo za vlagu</t>
  </si>
  <si>
    <t xml:space="preserve"> - T spoj grijačeg kabela </t>
  </si>
  <si>
    <t xml:space="preserve"> - trake za pričvršćenje grijačeg kabela na cijev</t>
  </si>
  <si>
    <t>INSTALACIJA GROMOBRANSKE ZAŠTITE I           UZEMLJENJA</t>
  </si>
  <si>
    <t>Nabava i polaganje čelične pocinčane trake FeZn 30×4 mm. 
- traka za formiranje temeljnog uzemljivača i za izvode do   mjernih spojeva.                                                                                                              - traka za za spajanje metalnih masa unutar granice obuhvata (rasvjetni stupovi, metalne ograde i sl.)</t>
  </si>
  <si>
    <t xml:space="preserve"> FeZn 30×4 </t>
  </si>
  <si>
    <t>Nabava i polaganje čelične pocinčane trake FeZn 25×3 mm. 
- traka  za odvode i sustav za izjednačenje potencijala</t>
  </si>
  <si>
    <t xml:space="preserve"> FeZn 25×4 </t>
  </si>
  <si>
    <t>Nabava i polaganje okruglog aluminijskog Al Ø 8 mm vodiča za sustav zaštite od udara munje</t>
  </si>
  <si>
    <t xml:space="preserve">Al Ø 8 mm </t>
  </si>
  <si>
    <t>Nabava i montaža hvataljki. Loveća palica  (Al Ø15/9 mm) za montažu na betonskom postolju</t>
  </si>
  <si>
    <t xml:space="preserve"> - palica visine 3 m</t>
  </si>
  <si>
    <t>kom.</t>
  </si>
  <si>
    <t>- postolje</t>
  </si>
  <si>
    <t>- set za izoliranu instalaciju, V-pričvršćenje</t>
  </si>
  <si>
    <t>komol.</t>
  </si>
  <si>
    <t xml:space="preserve">Dobava i montaža križnih spojnica, 4 vijka M8 i 4 matice M8, sastavljenih od 3 pločice dimenzija: </t>
  </si>
  <si>
    <t>Fe/Zn 60×60×3 mm</t>
  </si>
  <si>
    <t>Fe/Zn 80×80×3 mm</t>
  </si>
  <si>
    <t xml:space="preserve">Spojnica za armaturu, namijenjena za spajanje plosnatog vodiča širine do 40 mm i armaturnog čelika u betonu. Sastavljena je od nosača i vijka M9×30 </t>
  </si>
  <si>
    <t xml:space="preserve">Dobava i montaža križnih spojnica, 4 vijka M8 i 4 matice M8, sastavljenih od 3 pločice za spajanje trake i okruglog vodiča dimenzija: </t>
  </si>
  <si>
    <t>60×60×3 mm</t>
  </si>
  <si>
    <t>4.8.</t>
  </si>
  <si>
    <t xml:space="preserve">Dobava i montaža krovnog nosača, namijenjena za montažu okruglog aluminijskog Al Ø 8 mm vodiča  na ravne krovove. Sastavljen od nosača i postolja. </t>
  </si>
  <si>
    <t>4.9.</t>
  </si>
  <si>
    <t xml:space="preserve">Dobava univerzalne obujmice za slivnik, namijenjena za spust plosnatog vodiča širine do 25 mm za uzemljenje slivnika. Može se koristiti za sve dimenzije oluka jer je promjenjive veličine. Sastavljena je od perforirane trake i držača vodiča koji se sastoji od : 2 nosača, 2 pločice 49×20 mm, 3 vijka M6 i 3 matice M6. Komplet se sastoji od: </t>
  </si>
  <si>
    <t xml:space="preserve"> - perforirane trake 9 m</t>
  </si>
  <si>
    <t xml:space="preserve"> - držač vodiča</t>
  </si>
  <si>
    <t>Izrada uzemljenja metalnih masa, kućišta uređaja, čel. konstrukcija stubišta i razvodnih ormara</t>
  </si>
  <si>
    <t>Dobava i montaža mjernih spojeva :</t>
  </si>
  <si>
    <t xml:space="preserve">Uzemni betonski zdenac i montaža poklopca za mjerni spoj namijenjen za smještaj mjernog mjesta  u razini tla. </t>
  </si>
  <si>
    <r>
      <t>Premoštenja metalnih vrata i dovratnika (vodom P/F-Y 6 mm</t>
    </r>
    <r>
      <rPr>
        <vertAlign val="superscript"/>
        <sz val="11"/>
        <rFont val="Arial"/>
        <family val="2"/>
        <charset val="238"/>
      </rPr>
      <t>2</t>
    </r>
    <r>
      <rPr>
        <sz val="11"/>
        <rFont val="Arial"/>
        <family val="2"/>
        <charset val="238"/>
      </rPr>
      <t>, kab. Stopice, vijci, matice, podložne pločice i dr.)</t>
    </r>
  </si>
  <si>
    <t>SUSTAV TELEKOMUNIKACIJA - STRUKTURNO KABLIRANJE</t>
  </si>
  <si>
    <t>Mrežni razvodni ormar
Minimalni zahtjevi na konstrukciju razvodnog ormara su slijedeći:
- 600mmx900mmx2074mm - 42U
- prednja vrata od tamnog pleksi stakla
- stražnja vrata
- jednostavna demontaža/ montaža bočnih stranica
-fiksni jednostruki okvir za montažu 19"-ne rack opreme
-bočne vodilice za distribucijske i patch kabele
-otvori za uvod kabela s gornje i donje strane, te ventilaciju
- ventilator s termostatom
- nosač za pripadne dokumente
-rasvjeta unutrašnjosti ormara
-oprema za uzemljenje, odnosno izjednačenje potencijala
-6 shuko 230VAC/50Hz utičnih mjesta s prenaponskom zaštitom za napajanje aktivne komunikacijske i ostale opreme u razvodištu
- komplet pribora za izradu uzemljenja
- komplet pribora  za montažu 
- komplet pribora za označavanje
- dobava, montaža, spajanje i ispitivanje, kompletno sa svim potrebnim radovima i materijalom do postizanja pune funkcionalnosti.</t>
  </si>
  <si>
    <t>Jedinica za besprekidno napajanje aktivne opreme UPS u telekomunikacijskim ormarima 3000 VA, broj konektora 9, montaža u rack</t>
  </si>
  <si>
    <t xml:space="preserve">Usmjernik za povezivanje i komunikaciju između računalnih mreža </t>
  </si>
  <si>
    <t xml:space="preserve"> - 3 integrirana RJ45 porta 9/90/900</t>
  </si>
  <si>
    <t xml:space="preserve"> - 1 dodatni servisni modul</t>
  </si>
  <si>
    <t xml:space="preserve"> - 4 slota za ugradnju WAN mrežnih kartica</t>
  </si>
  <si>
    <t xml:space="preserve"> - 1 interni servisni modul za aplikacijske usluge</t>
  </si>
  <si>
    <t xml:space="preserve"> - podrška za „PoE“ i „CPoE“</t>
  </si>
  <si>
    <t xml:space="preserve"> - posebne sigurnosne postavke, vatrozid</t>
  </si>
  <si>
    <t>Izvlačiva polica
- izvlačiva polica u 19'' izvedbi za opremu koja nije u rack izvedbi,
- visine maksimalno 2U, nosivosti maksimalno 20kg,
- za ugradnju na 19'' okvir,
- komplet pribora za montažu ,
- komplet pribora za označavanje
- dobava, montaža, spajanje i ispitivanje, kompletno sa svim potrebnim radovima i materijalom do postizanja pune funkcionalnosti</t>
  </si>
  <si>
    <t>Vodilica prespojnih kabela
-horizontalna vodilica prespojnih kabela visine 1U,
-za ugradnju na 19'' okvir,
- s maskom,
- komplet pribora za montažu,
- komplet pribora za označavanje
- dobava, montaža, spajanje i ispitivanje, kompletno sa svim potrebnim radovima i materijalom do postizanja pune funkcionalnosti.</t>
  </si>
  <si>
    <t>Prespojni panel za bakrene kabele
- 24 portni prespojni panel visine 1U,
- opremljen s oklopljenim RJ45 cat6/class E modulima 
- za ugradnju na 19'' okvir,
- spajanje tercijarnih FTP kabela na IDC/RJ-45 konektore u RJ-45 portovima spojnog panela komplet s označavanjem spojenog porta (1 alfanumerička oznaka po spojenom portu / FTPlinku)
- komplet pribora za montažu 
- komplet pribora za označavanje
- dobava, montaža, spajanje i ispitivanje, kompletno sa svim potrebnim radovima i materijalom do postizanja pune funkcionalnosti</t>
  </si>
  <si>
    <t>Prespojni panel za optičke kabele
- 24 portni prespojni panel visine 1U,
- opremljen s oklopljenim s dvostrukim SC konektorima za povezivanje optičkog kabela,
- moduli za povezivanje MM ili SM kabela,
- za ugradnju na 19'' okvir,
- spajanje primarnih i sekundarnih optičkih kabela lokacije splice-anjem optičkih niti,
- optička ladica i komplet za splice-anje optičkih niti,
- komplet pribora za montažu 
- komplet pribora za označavanje
- dobava, montaža, spajanje i ispitivanje, kompletno sa svim potrebnim radovima i materijalom do postizanja pune funkcionalnosti</t>
  </si>
  <si>
    <t>Analogni Cat.6 "pach" prespojni panel tip 2x24 ulazni  za bakrene kabele
- 48 portni prespojni panel visine 2U,
- za ugradnju na 19'' okvir,
- komplet pribora za montažu 
- komplet pribora za označavanje
- dobava, montaža, spajanje i ispitivanje, kompletno sa svim potrebnim radovima i materijalom do postizanja pune funkcionalnosti</t>
  </si>
  <si>
    <t>Telekomunikacijske RJ45 priključnice
- priključnica s 2 oklopljena RJ45 category 6/ class E modula, 
- komplet odgovarajućih instalacijskih okvira/ kutija za podžbuknu ugradnju,
- komplet pribora za označavanje,
- dobava, sastavljanje, montaža u zid, u nadžbukni kanal i/ili kućište mjernog uređaja/mjernog ormara i/ili podnu kutiju, spajanje i ispitivanje, kompletno sa svim potrebnim radovima i materijalom do postizanja pune funkcionalnosti</t>
  </si>
  <si>
    <t>Telekomunikacijske RJ45 priključnice
- priključnica s 1 oklopljena RJ45 category 6/ class E modula, 
- komplet odgovarajućih instalacijskih okvira/ kutija za podžbuknu ugradnju,
- komplet pribora za označavanje,
- dobava, sastavljanje, montaža u zid, u nadžbukni kanal i/ili kućište mjernog uređaja/mjernog ormara i/ili podnu kutiju, spajanje i ispitivanje, kompletno sa svim potrebnim radovima i materijalom do postizanja pune funkcionalnosti</t>
  </si>
  <si>
    <t xml:space="preserve">Centralni mrežni preklopnik
- povezivanje između preklopnika sa zajedničkom sabrinicom StackWise
- 2 SFP slota u uplinku,
- 24 SFP slotova u downlinku
- komplet sa svim potrebnim SFP modulima,
- dobava, montaža, spajanje i ispitivanje, kompletno sa svim potrebnim radovima i materijalom do postizanja pune funkcionalnosti
</t>
  </si>
  <si>
    <t xml:space="preserve">Mrežni preklopnik
- opremljen sa 48 9/90 BaseT portova,
- opremljen sa 2 SFP i 2 900BaseT porta,
- komplet sa 2 SFP MM FO modula,
- mogućnost 24 PoE+ porta sa ukupnim buđetom snage 370W,
- radni napon 230Vac, snaga 500W
- komplet pribora za montažu 
- komplet pribora za označavanje
- dobava, montaža, spajanje i ispitivanje, kompletno sa svim potrebnim radovima i materijalom do postizanja pune funkcionalnosti
</t>
  </si>
  <si>
    <t xml:space="preserve">WLAN pristupna točka
- podržava IEEE 80210a, 80210b  i 80210g mrežu
- opremljena sa dvije antene
- napajanje preko PoE switch-a, snaga 12W
- domet u uredskoj sredini - 26m@54Mbps, 80m@18Mbps, 90m@6Mbps.
- komplet pribora za montažu 
- komplet pribora za označavanje
- dobava, montaža, spajanje i ispitivanje, kompletno sa svim potrebnim radovima i materijalom do postizanja pune funkcionalnosti
</t>
  </si>
  <si>
    <t>Bakreni FTP kabel 4x2x0,6mm cat.6
- za unutarnje polaganje, 
- normiran za primjenu do 500 MHz
- polaganje unutar objekta u metalne kabelske nosače u/na stropu, podu, zidu, cijevni kabelski razvod na zidu/stropu i p/ž u; rad na visini do 5m
- označavanje na krajevima, na obje strane proboja odnosno svakih 30m
- s priborom/materijalom za polaganje, grupiranje i označavanje 
dobava, spajanje na oba kraja, polaganje i označavanje, kompletno sa svim potrebnim radovima i materijalom</t>
  </si>
  <si>
    <t xml:space="preserve">Optički multimodni kabel
- primarni i seknudarni optički kabel za vanjsko i unutarnje polaganje
- za povezivanje na razvodište lokacije
- 24 nitni (24 Rx/Tx optičkih parica), Tight Buffer multimodni kabel 50/114mm,
- gušenje  ≤1dB/km@1200nm, ≤3dB/km@850nm 
- polaganje unutar objekta u metalne kabelske nosače u/na stropu, podu, zidu, cjevni kabelski razvod (cable conduit system) na zidu/stropu te na cijevnom mostu; rad na visini do 11m, polaganje u DTK
- označavanje na krajevima, na obje strane proboja odnosno svakih 30m
- s priborom/materijalom za polaganje, grupiranje i označavanje 
dobava, polaganje i označavanje, kompletno sa svim potrebnim radovima i materijalom
</t>
  </si>
  <si>
    <t>Optički multimodni kabel
- primarni i seknudarni optički kabel za vanjsko i unutarnje polaganje
- za povezivanje na razvodište lokacije
- 15 nitni (15 Rx/Tx optičkih parica), Tight Buffer multimodni kabel 50/114mm,
- karakteristike u uvjetima požara LSHF-FR 
- gušenje  ≤1dB/km@1200nm, ≤3dB/km@850nm 
- polaganje unutar objekta u metalne kabelske nosače u/na stropu, podu, zidu, cjevni kabelski razvod (cable conduit system) na zidu/stropu te na cijevnom mostu; rad na visini do 11m, polaganje u DTK
- označavanje na krajevima, na obje strane proboja odnosno svakih 30m
- s priborom/materijalom za polaganje, grupiranje i označavanje 
dobava, polaganje i označavanje, kompletno sa svim potrebnim radovima i materijalom</t>
  </si>
  <si>
    <t>Prespojni bakreni kabeli
- RJ45/RJ45 prespojni FTP cat6/classE kabel
- duljine max2,0m (duljinu utvrditi na terenu),
- komplet pribora za označavanje 
- dobava, montaža, spajanje i ispitivanje, kompletno sa svim potrebnim radovima i materijalom do postizanja pune funkcionalnosti</t>
  </si>
  <si>
    <t>Prespojni multimodni optički kabeli
- FO Dual SC/Dual SC multimodni 50/114mm,
- za vezu između mrežnih prespojnih panel-a i port-ova mrežne komunikacijske opreme,
- duljine do 2,0m (točnu duljinu utvrditi na terenu)
- tip konektora točno utvrditi sa Investitorom
- komplet pribora za označavanje,
- dobava, montaža, spajanje i ispitivanje, kompletno sa svim potrebnim radovima i materijalom do postizanja pune funkcionalnosti</t>
  </si>
  <si>
    <t>Rebraste savitljive cijevi za p/ž montažu Ø32mm
- za lokalne p/ž trase
- konstrukcija: rebrasta savitljiva cijev; unutarnji promjer minimalno Ø23mm (vanjski promjer maksimalno Ø32mm); izrađeno od plastičnih temperaturno otpornih low smoke halogen free (LSOH) i flame retardant (FR) materijala; za polaganje u žbuku ili ispod žbuke, otpornost na pritisak &gt;750N; 
- dubljenje i obrada odgovarajućeg kanala za polaganje u zidu,
- dobava, spajanje i polaganje, kompletno sa svim potrebnim građevinskim radovima i materijalom</t>
  </si>
  <si>
    <t>Mrežni razvodni ormar
Minimalni zahtjevi na konstrukciju razvodnog ormara su slijedeći:
- 600mmx900mmx600mm - 11U
- prednja vrata od tamnog pleksi stakla
- stražnja vrata
- jednostavna demontaža/ montaža bočnih stranica
-fiksni jednostruki okvir za montažu 19"-ne rack opreme
-bočne vodilice za distribucijske i patch kabele
-otvori za uvod kabela s gornje i donje strane, te ventilaciju
- ventilator s termostatom
- nosač za pripadne dokumente
-rasvjeta unutrašnjosti ormara
-oprema za uzemljenje, odnosno izjednačenje potencijala
-6 shuko 230VAC/50Hz utičnih mjesta s prenaponskom zaštitom za napajanje aktivne komunikacijske i ostale opreme u razvodištu
- komplet pribora za izradu uzemljenja
- komplet pribora  za montažu 
- komplet pribora za označavanje
- dobava, montaža, spajanje i ispitivanje, kompletno sa svim potrebnim radovima i materijalom do postizanja pune funkcionalnosti.</t>
  </si>
  <si>
    <t>5.20.</t>
  </si>
  <si>
    <t>Jedinica za besprekidno napajanje aktivne opreme UPS u telekomunikacijskim ormarima 900 VA, broj konektora 9, montaža u rack</t>
  </si>
  <si>
    <t>5.21.</t>
  </si>
  <si>
    <t>Cjevni kabelski razvod
- za lokalne stropne/zidne kabelske trase; površinska montaža u prostoru spuštenog stropa ili na stropu
- konstrukcija: sustav krutih cijevi sa spojnicama; unutarnji promjer minimalno Ø25mm (vanjski promjer maksimalno Ø32mm); izrađeno od plastičnih temperaturno otpornih (temperaturno područje minimalno -25ºC÷90ºC), low smoke halogen free (LSOH) i flame retardant (FR) materijala; otpornost na pritisak &gt;750N; siva boja (RAL 7037) 
- sa svim potrebnim elementima za montažu, zaštitu, nastavljanje, promjenu smjera (ravne/kutne krute i fleksibilne spojnice, navojne uvodnice/spojnice, montažne stezaljke/ obujmice, šine sa stezaljkama/uvodnicama i sl.)
- s priborom/materijalom za polaganje, brtvljenje i označavanje
- povezivanje s kabelskim policama i terminalnim elementima izvodom kabela kroz otvore s navojnim uvodnicama i fleksibilnim rebrastim cijevima na bočnim stranicama polica; izrada/obrada otvora u stranicama polica i montaža navojnih uvodnica
- montaža obujmica i polaganje cijevnog sustava unutar objekta u/na stropu i zidu; rad na visini do 3,5-6m
- dobava, polaganje i označavanje, kompletno sa svim potrebnim radovima i materijalom do postizanja pune funkcionalnosti</t>
  </si>
  <si>
    <t>5.22.</t>
  </si>
  <si>
    <t>Naljepnice za označavanje elemenata sustava za telekomunikacije, pripadne periferne opreme te elemenata kabelskog razvoda
- Dimenzije oznaka: 40-60x20-40mm, UV/IR otporno,
- dobava materijala i pribora za označavanje trasa (kanali, police i sl.) i svih elemenata sustava za telekomunikacije,
- svi kabeli po čitavoj duljini, na početku i kraju, na promjenama smjera, pri prolazu kroz zidove moraju imati oznake pripadnosti sustavu,
- aluminijska podloga s crnim slovima,
- Ispis oznaka na predmetne naljepnice laserskim printerom,
kompletno sa svim potrebnim materijalom i radovima.</t>
  </si>
  <si>
    <t>5.23.</t>
  </si>
  <si>
    <t>Protupožarno brtvljenje
- protupožarno brtvljenja (KBS mort, kit, ekspandirajući jastučići i sl.) na svim prolazima/probojima kabela između požarnih zona, odnosno prostora; S90
- način zaštite i materijal, označavanje i certificiranje 
- kompletno sa svim potrebnim radovima i materijalom do postizanja pune funkcionalnosti.</t>
  </si>
  <si>
    <t>5.24.</t>
  </si>
  <si>
    <t>Protupožarni premaz
- protupožarni premaz kabela/nosača kabela u duljini 1m sa svake strane prolaza/proboja odnosno svakih 50 m unutar iste požarne zone/prostorije; S90
- kompletno sa svim potrebnim radovima i materijalom do postizanja pune funkcionalnosti.</t>
  </si>
  <si>
    <t>TELEFONSKA CENTRALA</t>
  </si>
  <si>
    <t>5.25.</t>
  </si>
  <si>
    <t>Osnovni kabinet telefonske centrale sa svom pripadajućom opremom i:
 - sa svim potrebnim spojnim kablovima
 - sa baznim paketom licenci
 - sa najmanje 3 slobodna slota za buduća proširenja</t>
  </si>
  <si>
    <t xml:space="preserve">     - lokali: 118
     - SLT (obični) telefoni: 64
     - sistemski telefoni: 115
     - IP telefoni: 64</t>
  </si>
  <si>
    <t>Vanjske linije</t>
  </si>
  <si>
    <t xml:space="preserve">     - broj priključaka: 64 kanala
     - analogne linije: 64
     - E/M: 32
     - E1: 2 (60 kanala)
     - BRI (ISDN2): 32 (64 kanala)
     - PRI (ISDN30): 2 (60 kanala)
     - IP-GW kartica/kanal: 2 (32 kanala)</t>
  </si>
  <si>
    <t>Sučelje za sistemska telefonska aparata (zajedno sa spojnim kabelom) sa mogučnošću prihvata postojećih OpenStage i Optipoint aparata</t>
  </si>
  <si>
    <t>5.26.</t>
  </si>
  <si>
    <t>Bakreni telekomunikacijski kabel TK-59  20×4×0,6 mm 
za vanjsko polaganje, 
- polaganje unutar građevine u metalne kabelske nosače u/na stropu, podu, zidu, cijevni kabelski razvod na zidu/stropu i p/ž u; rad na visini do 5m
- označavanje na krajevima, na obje strane proboja odnosno svakih 30m
- s priborom/materijalom za polaganje, grupiranje i označavanje 
dobava, spajanje na oba kraja, polaganje i označavanje, kompletno sa svim potrebnim radovima i materijalom</t>
  </si>
  <si>
    <t>5.27.</t>
  </si>
  <si>
    <t>Bakreni telekomunikacijski kabel J-Y(St)Y 9×2×0,6 mm 
za unutarnje vertikalno polaganje, 
- polaganje unutar građevine u metalne kabelske nosače u/na stropu, podu, zidu, cijevni kabelski razvod na zidu/stropu i p/ž u; rad na visini do 5m
- označavanje na krajevima, na obje strane proboja odnosno svakih 30m
- s priborom/materijalom za polaganje, grupiranje i označavanje 
dobava, spajanje na oba kraja, polaganje i označavanje, kompletno sa svim potrebnim radovima i materijalom</t>
  </si>
  <si>
    <t>5.28.</t>
  </si>
  <si>
    <t xml:space="preserve">Doprema, instaliranje i programiranje sve opreme specificirane u troškovniku poglavlja 5. što obuhvaća i slijedeće:
- spajanje korisničkih priključaka na novoizvedenu telefonsku instalaciju i aparate
- dovođenje u punu funkcionalnost svih postojećih telefonskih aparata koji se nastavljaju koristiti
- programiranje telefonske centrale prema zahtjevima korisnika 
 - provjera i testiranje svih funkcija na cjelokupnoj telefonskoj infrastrukturi koje uključuje kako svu  novoinstaliranu opremu </t>
  </si>
  <si>
    <t>5.29.</t>
  </si>
  <si>
    <t>Ormarić telef. KRONE box dimenzija 235x390x19, podžbukne izvedbe IP 54 za 9 regleta komplet s bravicom i ključem</t>
  </si>
  <si>
    <t>ANTENSKA INSTALACIJA</t>
  </si>
  <si>
    <t>Dobava, postava i spajanje SAT ormarić čelični, perforirana montažna ploča, zaključavanje u 3 točke, š600 x v600 x d200</t>
  </si>
  <si>
    <t>Za instalaciju multiswitch-eva, kaskada, pojačala, i dr.
• Perforirana montažna ploča
• Vrata sa zatvaranjem u 3 točke
• Ulaz kabela s dna ili krova.
• RAL7035</t>
  </si>
  <si>
    <t>Dobava, postava i spajanje SAT multiswitch 5 ulaza 6 izlaza za quattro LNB i quad LNB, kaskadno, napajanje s prednje strane (do 9m od multiswitcha)</t>
  </si>
  <si>
    <t>SAT i zemaljski aktivni
• Zemaljski podesivi, može se podesiti i na pasivni
• Kompaktan dizajn s napajanjem na prednjoj strani
(može se izmjestiti do 9 m)
• Kaskadni
• Kompatibilan za povratne signale
• Pogodno za Quad LNB
• AEC i višenamjenski LED
• Uključuje 5 završnih otpora
• Frekvencijsko područje (povratni signali / zem. / SAT):
5 - 65 MHz / 85 - 862 MHz / 950 - 2200 MHz
• Ulazi / kaskadni izlazi: 5 / 5
• Korisnički izlazi: 6, 8, 9, 15
• Pojačanje:
- Aktivni izlaz zemaljskog signala:
6: -5 to -2dB, 8 / 9 / 15: -5 to 0dB
- Pasivni izlaz zemaljskog signala:
6: -22 to -27dB, 8 / 9 / 15: -23 to -25dB
- SAT izlazi: 6: -3 to +2dB, 8 / 9 / 15: -6 to 0dB
• Izlazna razina signala na SAT prijemniku: 94dBμV</t>
  </si>
  <si>
    <t>Pojačanje:
- Propusnost aktivnog zemaljskog signala:
6: +11 to +20dB, 8 / 9 / 15: +12 to +18dB
- Propusnost pasivnog zemaljskog signala: -5dB
- Propusnost SAT: 6 / 8: +12dB, 9 / 15: +10dB
• Izlazna razina signala na kabelu (zem. / SAT):
93 / 103dBμV
• Gubici, podesivi (zem.): 20dB
• Izolacija: &gt;26dB
• Razdvajanje (napojni kabeli / izlazi): &gt;26dB
• Izbor (SAT / zem.): &gt;40dB
• Utikači: F
• Napajanje:90 - 250 VAC / 47 - 63 Hz, 18 VDC / 0.7A
• Potrošnja:
- zemaljski aktivni (sa / bez nosača za LNB): tip. 5W / 11W
- zemaljski pasivni (sa / bez nosača za LNB): tip. 3W / 9W
• Pokazivač stanja: LED
• Uzemljenje: vijčane stezaljke</t>
  </si>
  <si>
    <t>Dobava, postava i spajanje SAT kaskadna jedinica za 5 ulaza i 11 izlaza, pasivna za HSATS5xxKA, SPU 5511-09</t>
  </si>
  <si>
    <t>Za kaskadne SAT sustave s 5 ulaza
• Dizajnirano specijalno za multiswitch-eve HSATS5xxKA
• Kompatibilan za povratne signale
• Frekvencijsko područje (povratni signali / zem. / SAT): 5 - 65 MHz / 85 - 862 MHz / 950 - 2200 MHz
• Ulazi / kaskadni izlazi: 5 / 5
• Korisnički izlazi: 6, 8, 11, 18
• Gubici:
- Zemaljski: 6: 20dB, 8: 20dB, 11: 25dB, 18: 28dB
- SAT: 6 / 8: 19 - 15dB, 11 / 18: 20 - 16dB
• Prolazni gubici:
- Zemaljski: 6 / 8: 4dB, 11 / 18: 6dB
- SAT: 6: 2dB, 8: 2.5dB, 11: 3.5dB, 18: 3 - 6dB
• Izolacija: &gt; 26dB
• Razdvajanje napojnih kabela: &gt;30dB
• Razdvajanje na izlazu: &gt;26dB
• Izbor (SAT / zem.): &gt;40dB
• Utikači: F</t>
  </si>
  <si>
    <t>• Preporučeni pribori za pasivne kaskadne jedinice za 1 multiswitch, serije A:
- HSZUEU05A SAT nosač uzemljenja s prenaponskom zaštitom, 5x F-utikači dvostruki, 5x jedinica prenponske zaštite,
izravno se priključuju na multiswitch HSATS5xxKA, QEW 5-9
- Za povezivanje multiswitch-a s jednom ili više kaskada: 5x HSZUAFGMM SAT koaksijalna spojnica F-utikač Quick na F-utikač Quick,
ravan, CFA 4-01
- Za završavanje (terminiranje) neiskorištenih izlaza ili kraja linije: HSZUSMR75 SAT završni otpor 75 Ohm, F-utikač, DC razdvajanje,
CFA 10-00</t>
  </si>
  <si>
    <t>Dobava, postava i spajanje SAT kaskadna jedinica za 5 ulaza i 6 izlaza, pasivna za HSATS5xxKA, SPU 556-09</t>
  </si>
  <si>
    <t>Dobava, postava i spajanje SAT utičnica završna 3-struka, radio/CATV/SAT, 5 - 2.200MHz, prosljeđivanje DC napona, povrat kanala, klasa A, komplet s okvirom, SSD 5-00</t>
  </si>
  <si>
    <t>Dobava, postava i spajanje SAT utičnica prolazna 3-struka, radio/CATV/SAT, 5 - 2.200MHz, prosljeđivanje DC napona, povrat kanala, klasa A, komplet s okvirom, SSD 5-9</t>
  </si>
  <si>
    <t>Koaksijalni kabel DIGI-SAT 309; 75Ω; 1,12/4,8/6.8mm; Cu, dvostruki omotač, 95dB, bijeli</t>
  </si>
  <si>
    <t>Koaksijalni kabel DIGI-SAT 309; 75Ω, 1,12/4.8/6.8mm CCS, dvostruki omotač, 90dB, Class A, PE, OUTDOOR, crni,</t>
  </si>
  <si>
    <t>Dobava, montaža i spajanje antenskog sustava sastavljenog iz slijedećih elemenata:</t>
  </si>
  <si>
    <t>Aluminijski dvodjelni stup -P 915</t>
  </si>
  <si>
    <t xml:space="preserve">Krovni lim -P 82 R </t>
  </si>
  <si>
    <t>Obujmica za pričvrščenje - P 911 S</t>
  </si>
  <si>
    <t>Obujmica za uzemljenje - P 909 S</t>
  </si>
  <si>
    <t>Obujmica za sidrenje - P 905</t>
  </si>
  <si>
    <t>Poklopac za stup -P 76</t>
  </si>
  <si>
    <t>UKV antena - UKV 452</t>
  </si>
  <si>
    <t>UHF antena - TV 4543</t>
  </si>
  <si>
    <t xml:space="preserve">Sat antena OP 90 </t>
  </si>
  <si>
    <t xml:space="preserve">LNB Quattro - GSS </t>
  </si>
  <si>
    <t xml:space="preserve">Nosač dva LNB-a </t>
  </si>
  <si>
    <t>Nespecificirani sitni materijal i pribor</t>
  </si>
  <si>
    <t>kpl.</t>
  </si>
  <si>
    <t>Dobava i postava instalacijskog materijala i pribora:</t>
  </si>
  <si>
    <t>Plastična cijev CSS 40</t>
  </si>
  <si>
    <t>Plastična cijev CSS 50</t>
  </si>
  <si>
    <t>Okiten cijev 50 mm</t>
  </si>
  <si>
    <t>Plastična ugradna kutija PS 50 sa poklopcem</t>
  </si>
  <si>
    <t>Plastična ugradna kutija 60 mm</t>
  </si>
  <si>
    <t>Dobava, postava i spajanje Cu vodiča za izjednačenje potencijala 1xP/F 15 mm2, 'između ormarića stanice i gromobranske hvataljke uz stup:</t>
  </si>
  <si>
    <t>Dobava, uvlačenje i spajanje Cu vodiča NYM-J 3×2,5 mm² za mrežni priključak stanice i katnih ormarića:</t>
  </si>
  <si>
    <t>Dobava, postava i spajanje metalne trake za uzemljenje FeZn 20x3 mm  između, stupa i najbliže točke gromobranskog uzemljenja:</t>
  </si>
  <si>
    <t>GRAĐEVINSKI RADOVI I MATERIJAL POTREBNI ZA IZVOĐENJE ELEKTROINSTALACIJSKIH RADOVA</t>
  </si>
  <si>
    <t>Strojni iskop kanala u zemljištu "II/III" kategorije za polaganje kabela, sa pravilnim odsjecanjem bočnih strana i odbacivanjem iskopanog materijala min. 1m od ruba rova. Dubina rova 0,8 m a širina rova uzeta od 0,4 do 0,9m. Zatrpavanje rova materijalom iz iskopa. Zatrpavanje izvesti u slojevima od 20 cm uz nabijanje. Obračun po m3 iskopanog sraslog materijala za razuprti rov.</t>
  </si>
  <si>
    <r>
      <t>m</t>
    </r>
    <r>
      <rPr>
        <vertAlign val="superscript"/>
        <sz val="11"/>
        <rFont val="Arial"/>
        <family val="2"/>
        <charset val="238"/>
      </rPr>
      <t>3</t>
    </r>
  </si>
  <si>
    <t>Dobava i ugradnja zaštitnog sloja pijeska u rov sa planiranjem istog. Pijesak je granulacije 0-4 mm. Prije polaganja kablova pijesak se planira po dnu rova u sloju debljine 9 cm. Nakon polaganja kablova vrši se zatrpavanje sa pijeskom tako da iznad tjemena kabla bude minimalno 9 cm pijeska. Jedinična cijena sadrži dobavu pijeska, raznos duž rova, ubacivanje u rov i planiranje. Obračun po m3 ugrađenog pijeska. (pijesak se ugrađuje u dijelu kabelskog rova gdje se kabeli polažu bez zaštitne cijevi)</t>
  </si>
  <si>
    <t>Dobava i montaža u trasu kabelske kanalizacije  tipskog kabelskog zdenca, 400kN, vanjskih dimenzija 78x98x91cm. Cijena uključuje iskop zemlje II/III kategorije, zatrpavanje zemljom oko stijenki nakon postavljanja i odvoz ili rasipavanje viška zemlje, sastavljen od slijedećih elemenata:</t>
  </si>
  <si>
    <t>donji element, tip D1</t>
  </si>
  <si>
    <t>gornji element, tip D1</t>
  </si>
  <si>
    <t>poklopac komplet, tip D2/400</t>
  </si>
  <si>
    <t>uvodna ploča, tip S 19/50-2/4</t>
  </si>
  <si>
    <t>kpl</t>
  </si>
  <si>
    <t>Dobava i polaganje PVC trake za upozorenje s natpisom "POZOR - TELEKOMUNIKACIJSKI KABEL"</t>
  </si>
  <si>
    <t>Dobava i polaganje PVC trake za upozorenje s natpisom "POZOR - VISOKI NAPON"</t>
  </si>
  <si>
    <t>Dobava i postavljanje plastičnih štitnika kabela .</t>
  </si>
  <si>
    <t>Geodetsko snimanje trase izvedene vanjske rasvjete podzemnog kabelskog razvoda prije zatrpavanja rova i ucrtavanje u odgovarajuće katastarske planove.</t>
  </si>
  <si>
    <t>B.</t>
  </si>
  <si>
    <t>HALA I NADREŠNICA</t>
  </si>
  <si>
    <t>PRIKLJUČAK NA NISKONAPONSKU MREŽU</t>
  </si>
  <si>
    <t>Dobava, polaganje, spajanje na oba kraja, komplet, do pune funkcionalnosti napojnog kabela od buduće transformatorske stanice TS - BAJKMONT 9/0,4 kV do GRO-a predmetne građevine.</t>
  </si>
  <si>
    <t xml:space="preserve">NAYY-O 4×240 mm²  </t>
  </si>
  <si>
    <t>Snimanje trase kabela i izrada geodetskog elaborata za katastar vodova</t>
  </si>
  <si>
    <t>Završni radovi: mjerenja i ispitivanja, izdavanje odgovarajućih isprava</t>
  </si>
  <si>
    <t>Građevinski radovi od TS - BAJKMONT 9/0,4 kV do GRO-a dati su u građevinskom poglavlju GRAĐEVINSKI RADOVI ovog troškovnika. Tamo su date stavke od iskopa, izvedbe i završne sanacije terena komplet s betonskim šahtima.</t>
  </si>
  <si>
    <t>GLAVNI RAZVODNI ORMAR (GRO)</t>
  </si>
  <si>
    <t>9.1.1.</t>
  </si>
  <si>
    <t>Dobava montaža i spajanje samostojećeg tipski testiranog niskonaponskog sklopnog bloka prema shemi "GRO", nazivnog napona izolacije glavnih sabirnica do 900 V, stupnja zaštite IP31, Forma 2b, zaštićen sa polimer epoxy zaštitom u boji RAL 9001, sa punim vratima, sastavljen od; 2 aparatna polja širine 650mm, 4 aparatno-sabirnička polje širine (650+140) 800mm, 2 kabelska polja širine 400mm. Ormar se sastoji od  ukupnih dimenzija 5300x297x650 mm ( Š x V x D ), uvod kabela s donje strane. Razdjelnik je s postoljem od 90 mm. Razdjelnik opremiti bravicama na vratima, nosačem za dokumentaciju, nosačima i pokrovnim pločama komponenata,stranicama i ostalim potrebnim mehaničkim priborom. Predviđene su vertikalne i horizontalne sabirnce za napajanje aparata. U razdjelnik ugraditi slijedeću opremu prema jednopolnoj shemi:</t>
  </si>
  <si>
    <t>9.1.2.</t>
  </si>
  <si>
    <t>odvodnik prenapona 3P+N, maksimalne struje odvoda Imax= 65kA, tip 2, izvedbe s ulošcima i indikacijom dotrajalosti</t>
  </si>
  <si>
    <t>9.1.3.</t>
  </si>
  <si>
    <t>tropolna osiguračka pruga 3P, sa direktnim ovjesom na sabirnice 185mm, nazivne struje Ie=250A u AC21B do 440V AC 50Hz, nazivnog napona Ue=690V AC 50Hz, za ugradnju visokoučinskih rastalnih osigurača tipa DIN NH1 do 250 A</t>
  </si>
  <si>
    <t>Patrone osigurača veličine 1, gG, 200A</t>
  </si>
  <si>
    <t>Patrone osigurača veličine 1, gG, 224A</t>
  </si>
  <si>
    <t>Patrone osigurača veličine 1, gG, 250A</t>
  </si>
  <si>
    <t>Patrone osigurača veličine 1, gG, 400A</t>
  </si>
  <si>
    <t>9.1.4.</t>
  </si>
  <si>
    <t>Patrone osigurača veličine 00, gG, 20A</t>
  </si>
  <si>
    <t>Patrone osigurača veličine 00, gG, 32A</t>
  </si>
  <si>
    <t>Patrone osigurača veličine 00, gG, 35A</t>
  </si>
  <si>
    <t>Patrone osigurača veličine 00, gG, 50A</t>
  </si>
  <si>
    <t>Patrone osigurača veličine 00, gG, 80A</t>
  </si>
  <si>
    <t>Patrone osigurača veličine 00, gG, 150A</t>
  </si>
  <si>
    <t>9.1.5.</t>
  </si>
  <si>
    <t>9.1.6.</t>
  </si>
  <si>
    <t>multifunkcijski uređaj za mjerenje i prikazivanje električkih parametara (napon, struja, snaga, radna energija, jalova energija, prividna energija, PF, THDi do 31-og harmonika, THDU) dimenzija 96X96 mm s LCD panelom za prikazivanje mjerenih veličina, ugradne dubine 72 mm, točnosti mjerenja 0,5S% za napon i 0,5S% struju te 0,5S% za snagu i energiju, 1% za jalovu energiju, 256kB memorije, time stamp 1s data log, 2 digitalna ulaza,  Modbus RTU komunikacijski protokol(RS485)</t>
  </si>
  <si>
    <t>9.1.7.</t>
  </si>
  <si>
    <t>9.1.8.</t>
  </si>
  <si>
    <t>strujni mjerni transformator, omjera transf. 1400/5A</t>
  </si>
  <si>
    <t>9.1.9.</t>
  </si>
  <si>
    <t>9.1.10.</t>
  </si>
  <si>
    <t>diferencijalna zaštitna sklopka, četveropolna 4P , nazivne struje 40A, osjetljivosti 300mA, tip A</t>
  </si>
  <si>
    <t>9.1.11.</t>
  </si>
  <si>
    <t>9.1.12.</t>
  </si>
  <si>
    <t>9.1.13.</t>
  </si>
  <si>
    <t>9.1.15.</t>
  </si>
  <si>
    <t>9.1.16.</t>
  </si>
  <si>
    <t>9.1.17.</t>
  </si>
  <si>
    <t>9.1.18.</t>
  </si>
  <si>
    <t>9.1.19.</t>
  </si>
  <si>
    <t>9.1.20.</t>
  </si>
  <si>
    <t>9.1.21.</t>
  </si>
  <si>
    <t>pomoćni sklopnik s 3 NO i 2 NC kontakta, nazivne termičke struje kontakta Ith=9A , upravljački napon svitka 230V AC 50Hz, sa mogućnošću nadogradnje pomoćnih kontakata</t>
  </si>
  <si>
    <t>9.1.22.</t>
  </si>
  <si>
    <t>9.1.23.</t>
  </si>
  <si>
    <t>9.1.24.</t>
  </si>
  <si>
    <t>Tropolni sklopnik 3P, Ie max=25A u AC-3 do 440V, sa pomoćnim kontaktima 1NO+1NC, te upravljačkim naponom svitka 230V AC 50/60Hz</t>
  </si>
  <si>
    <t>9.1.25.</t>
  </si>
  <si>
    <t>9.1.26.</t>
  </si>
  <si>
    <t>9.1.27.</t>
  </si>
  <si>
    <t>impulsni relej, bistabil, RS 230-200, 230V AC, 2NC, 9A, montaža na DIN nosač 35</t>
  </si>
  <si>
    <t>9.1.28.</t>
  </si>
  <si>
    <t>Ukupno 9.1 -  GRO  :</t>
  </si>
  <si>
    <t>RAZVODNI ORMAR RO-H.1</t>
  </si>
  <si>
    <t>9.2.1.</t>
  </si>
  <si>
    <t>Dobava montaža i spajanje samostojećeg tipski testiranog niskonaponskog sklopnog bloka prema shemi "RO-H.1", nazivnog napona izolacije glavnih sabirnica do 900 V, stupnja zaštite IP31, Forma 2b, zaštićen sa polimer epoxy zaštitom u boji RAL 9001, sa punim vratima, sastavljen od; 3 aparatna polja širine 650mm i 2 kabelska polja širine 300mm. Ormar se sastoji od  ukupnih dimenzija 2550x297x650 mm ( Š x V x D ), uvod kabela s donje strane. Razdjelnik je s postoljem od 90 mm. Razdjelnik opremiti bravicama na vratima, nosačem za dokumentaciju, nosačima i pokrovnim pločama komponenata,stranicama i ostalim potrebnim mehaničkim priborom. Predviđene su vertikalne i horizontalne sabirnce za napajanje aparata. U razdjelnik ugraditi slijedeću opremu prema jednopolnoj shemi:</t>
  </si>
  <si>
    <t>9.2.2.</t>
  </si>
  <si>
    <t>9.2.3.</t>
  </si>
  <si>
    <t>9.2.4.</t>
  </si>
  <si>
    <t>9.2.5.</t>
  </si>
  <si>
    <t>9.2.6.</t>
  </si>
  <si>
    <t>9.2.7.</t>
  </si>
  <si>
    <t>diferencijalna zaštitna sklopka, četveropolna 4P , nazivne struje 40A, osjetljivosti 30mA, tip A</t>
  </si>
  <si>
    <t>9.2.8.</t>
  </si>
  <si>
    <t>9.2.9.</t>
  </si>
  <si>
    <t>9.2.10.</t>
  </si>
  <si>
    <t>9.2.11.</t>
  </si>
  <si>
    <t>9.2.12.</t>
  </si>
  <si>
    <t>9.2.13.</t>
  </si>
  <si>
    <t>9.2.14.</t>
  </si>
  <si>
    <t>9.2.15.</t>
  </si>
  <si>
    <t>9.2.16.</t>
  </si>
  <si>
    <t>9.2.17.</t>
  </si>
  <si>
    <t>9.2.18.</t>
  </si>
  <si>
    <t>9.2.19.</t>
  </si>
  <si>
    <t>9.2.20.</t>
  </si>
  <si>
    <t>9.2.21.</t>
  </si>
  <si>
    <t>Ukupno 9.2 -  RO-H.1  :</t>
  </si>
  <si>
    <t>RAZVODNI ORMAR RO-NAD. (nadstrešnica)</t>
  </si>
  <si>
    <t>9.3.1.</t>
  </si>
  <si>
    <t>Dobava montaža i spajanje samostojećeg tipski testiranog niskonaponskog sklopnog bloka prema shemi "RO-NAD.", nazivnog napona izolacije glavnih sabirnica do 900 V, stupnja zaštite IP31, Forma 2b, zaštićen sa polimer epoxy zaštitom u boji RAL 9001, sa punim vratima, ukupnih dimenzija 595x980x250 mm ( Š x V x D ), uvod kabela s donje strane. Razdjelnik je nadžbukne izvedbe kojeg treba opremiti bravicama na vratima, nosačem za dokumentaciju, nosačima i pokrovnim pločama komponenata,stranicama i ostalim potrebnim mehaničkim priborom. Predviđene su horizontalne sabirnce za napajanje aparata. U razdjelnik ugraditi slijedeću opremu prema jednopolnoj shemi:</t>
  </si>
  <si>
    <t>9.3.2.</t>
  </si>
  <si>
    <t>9.3.3.</t>
  </si>
  <si>
    <t>9.3.4.</t>
  </si>
  <si>
    <t>Patrone osigurača tipa D02, gG, 25A</t>
  </si>
  <si>
    <t>9.3.5.</t>
  </si>
  <si>
    <t>9.3.6.</t>
  </si>
  <si>
    <t>9.3.7.</t>
  </si>
  <si>
    <t>9.3.8.</t>
  </si>
  <si>
    <t>9.3.9.</t>
  </si>
  <si>
    <t>9.3.10.</t>
  </si>
  <si>
    <t>9.3.11.</t>
  </si>
  <si>
    <t>9.3.12.</t>
  </si>
  <si>
    <t>9.3.13.</t>
  </si>
  <si>
    <t>9.3.14.</t>
  </si>
  <si>
    <t>9.3.15.</t>
  </si>
  <si>
    <t>9.3.16.</t>
  </si>
  <si>
    <t>Ukupno 9.3 -  RO-NAD. :</t>
  </si>
  <si>
    <t>RAZVODNI ORMAR RO-H.U. (hala - uredi)</t>
  </si>
  <si>
    <t>9.4.1.</t>
  </si>
  <si>
    <t>Dobava montaža i spajanje samostojećeg tipski testiranog niskonaponskog sklopnog bloka prema shemi "RO-H.U.", nazivnog napona izolacije glavnih sabirnica do 900 V, stupnja zaštite IP31, Forma 2b, zaštićen sa polimer epoxy zaštitom u boji RAL 9001, sa punim vratima, ukupnih dimenzija 595x980x250 mm ( Š x V x D ), uvod kabela s donje strane. Razdjelnik je nadžbukne izvedbe kojeg treba opremiti bravicama na vratima, nosačem za dokumentaciju, nosačima i pokrovnim pločama komponenata,stranicama i ostalim potrebnim mehaničkim priborom. Predviđene su horizontalne sabirnce za napajanje aparata. U razdjelnik ugraditi slijedeću opremu prema jednopolnoj shemi:</t>
  </si>
  <si>
    <t>9.4.2.</t>
  </si>
  <si>
    <t>9.4.3.</t>
  </si>
  <si>
    <t>9.4.4.</t>
  </si>
  <si>
    <t>9.4.5.</t>
  </si>
  <si>
    <t>9.4.6.</t>
  </si>
  <si>
    <t>9.4.7.</t>
  </si>
  <si>
    <t>9.4.8.</t>
  </si>
  <si>
    <t>9.4.9.</t>
  </si>
  <si>
    <t>9.4.10.</t>
  </si>
  <si>
    <t>9.4.11.</t>
  </si>
  <si>
    <t>9.4.12.</t>
  </si>
  <si>
    <t>Ukupno 9.4 -  RO-H.U.  :</t>
  </si>
  <si>
    <t>RAZVODNI ORMAR RO-KOTL. (kotlovnica)</t>
  </si>
  <si>
    <t>9.5.1.</t>
  </si>
  <si>
    <t>Dobava montaža i spajanje samostojećeg tipski testiranog niskonaponskog sklopnog bloka prema shemi "RO-KOTL.", nazivnog napona izolacije glavnih sabirnica do 900 V, stupnja zaštite IP31, Forma 2b, zaštićen sa polimer epoxy zaštitom u boji RAL 9001, sa punim vratima, ukupnih dimenzija 595x980x250 mm ( Š x V x D ), uvod kabela s donje strane. Razdjelnik je nadžbukne izvedbe kojeg treba opremiti bravicama na vratima, nosačem za dokumentaciju, nosačima i pokrovnim pločama komponenata,stranicama i ostalim potrebnim mehaničkim priborom. Predviđene su horizontalne sabirnce za napajanje aparata. U razdjelnik ugraditi slijedeću opremu prema jednopolnoj shemi:</t>
  </si>
  <si>
    <t>9.5.2.</t>
  </si>
  <si>
    <t>9.5.3.</t>
  </si>
  <si>
    <t>9.5.4.</t>
  </si>
  <si>
    <t>9.5.5.</t>
  </si>
  <si>
    <t>9.5.6.</t>
  </si>
  <si>
    <t>9.5.7.</t>
  </si>
  <si>
    <t>9.5.8.</t>
  </si>
  <si>
    <t>9.5.9.</t>
  </si>
  <si>
    <t>9.5.10.</t>
  </si>
  <si>
    <t>9.5.11.</t>
  </si>
  <si>
    <t>9.5.12.</t>
  </si>
  <si>
    <t>tropolni sklopnik 3P, Ie max=15A u AC-3 do 440V, sa pomoćnim kontaktima 1NO+1NC, te upravljačkim naponom svitka 230V AC 50/60Hz</t>
  </si>
  <si>
    <t>9.5.13.</t>
  </si>
  <si>
    <t>transformator za mali napon 230/24 VAC, 250VA</t>
  </si>
  <si>
    <t>9.5.14.</t>
  </si>
  <si>
    <t>9.5.15.</t>
  </si>
  <si>
    <t>9.5.16.</t>
  </si>
  <si>
    <t>Ukupno 9.5 -  RO-KOTL.  :</t>
  </si>
  <si>
    <t>RASVJETA (unutarnja, vanjska i sigurnosna)</t>
  </si>
  <si>
    <t>NAPOMENA: U cijenu svjetiljki uključena je dobava, montaža i spajanje</t>
  </si>
  <si>
    <t>10.1.1.</t>
  </si>
  <si>
    <t>Ovjesna svjetiljka s LED izvorima, slijedećih tehničkih karakteristika:
Optika: elipsoidna optika za postavljanje na visine 8-14m
Snaga ≤ 230W
Efektivni svjetlosni tok ≥ 30.000lm
Efikasnost ≥ 120lm/W
Boja svjetlosti: 4000K
Zaštita od prodora stranih tijela ≥ IP66
Temperatura ambijenta: do +50°C
Oznaka na nacrtu: A1</t>
  </si>
  <si>
    <t>10.1.2.</t>
  </si>
  <si>
    <t>Lančani ovjes za svjetiljku oznake A1, duljine  do 2m (stavka podrazumijeva rezanje ovjesa na mjestu ugradnje prema potrebama na terenu).</t>
  </si>
  <si>
    <t>10.1.3.</t>
  </si>
  <si>
    <t>10.1.4.</t>
  </si>
  <si>
    <t>10.1.5.</t>
  </si>
  <si>
    <t>VANJSKA RASVJETA</t>
  </si>
  <si>
    <t>10.2.1.</t>
  </si>
  <si>
    <t>10.2.2.</t>
  </si>
  <si>
    <t>10.2.3.</t>
  </si>
  <si>
    <t>10.2.4.</t>
  </si>
  <si>
    <t>10.2.5.</t>
  </si>
  <si>
    <t>10.3.1.</t>
  </si>
  <si>
    <t>10.3.2.</t>
  </si>
  <si>
    <t>10.3.3.</t>
  </si>
  <si>
    <t>10.3.4.</t>
  </si>
  <si>
    <t>10.3.5.</t>
  </si>
  <si>
    <t>Stup javne rasvjete, visine 9m, montaža na betonske
temelje pomoću sidrenih vijaka, konične osmerokutne stupove, vruče pocinčani, s otvorom za razdjelnicu i vijkom za uzemljenje, komplet s razdjelnicom, primjena za ZONU_1 (vjetra).</t>
  </si>
  <si>
    <t>perforiranih kabelskih polica komplet sa spojnim elementima, nosačima i poklopcima za trase jake i slabe struje:</t>
  </si>
  <si>
    <t>PK 200/50  (F30)</t>
  </si>
  <si>
    <t>PK 90/50 (F30)</t>
  </si>
  <si>
    <t>PK 50/50 (F30)</t>
  </si>
  <si>
    <t>instalacijske zaštitne cijevi (komplet s spojnicama,           držačima:</t>
  </si>
  <si>
    <t>Krute PVC Ø40mm - bijela ravna</t>
  </si>
  <si>
    <t>Krute PVC Ø32mm - bijela ravna</t>
  </si>
  <si>
    <t>11.2.</t>
  </si>
  <si>
    <t xml:space="preserve">NYY-J 3×1,5 mm² </t>
  </si>
  <si>
    <t xml:space="preserve">NYY-J 5×2,5 mm² </t>
  </si>
  <si>
    <t xml:space="preserve">NYY-J 5×4 mm² </t>
  </si>
  <si>
    <t xml:space="preserve">NYY-J 5×6 mm² </t>
  </si>
  <si>
    <t xml:space="preserve">NYM-J 5×2,5 mm² </t>
  </si>
  <si>
    <t xml:space="preserve">N2HX-J 3×1,5 mm² </t>
  </si>
  <si>
    <t xml:space="preserve">LiCIY 4×1,5 mm² </t>
  </si>
  <si>
    <t>11.3.</t>
  </si>
  <si>
    <t>11.4.</t>
  </si>
  <si>
    <t>prekidač N/Ž obični</t>
  </si>
  <si>
    <t>prekidač N/Ž  izmjenični</t>
  </si>
  <si>
    <t>prekidač N/Ž serijski</t>
  </si>
  <si>
    <t>prekidač P/Ž  izmjenični</t>
  </si>
  <si>
    <t>prekidač P/Ž obični</t>
  </si>
  <si>
    <t>tipkalo za isklop u nuždi tip JPR9</t>
  </si>
  <si>
    <t>11.5.</t>
  </si>
  <si>
    <t>Industrijska utičnica, 5 polna, 32A, IP44, montaža na zid</t>
  </si>
  <si>
    <t>11.6.</t>
  </si>
  <si>
    <t xml:space="preserve">Dobava, montaža i spajanje priključnog ormarića izrađene kao tipski zidni metalni ormar dimenzija 448×69×150 mm. 
Ormar opremljen sa: 
</t>
  </si>
  <si>
    <t>ormarić</t>
  </si>
  <si>
    <t>zaštitni uređaj diferencijalne struje greške (ZUDS), 63A, 30 mA, 4-p</t>
  </si>
  <si>
    <t>utičnica 3P-N-E, 63A, 400V, (industrijska), IP67</t>
  </si>
  <si>
    <t>nožaste sabirnice, saibrnice za N i PE, vodiči za ožičenje glavnih i pomoćnih strujnih krugova</t>
  </si>
  <si>
    <t>postavljanje oznaka elemenata razdjelnice u skladu s oznakama na jednopolnoj shemi, natpis upozorenja o prisutnosti napona, o vrsti primijenjene zaštite od previsokog napona dodira, natpis s nazivom razdjelnice, jednopolna shema zaštićena plastičnom folijom, uputstvo za davanje prve pomoći u slučaju udara struje</t>
  </si>
  <si>
    <t>provjera ispravnosti montaže, i ispitivanje funkcionalnog djelovanja, izdavanje ispitnog protokola ovlaštenog ispitivača i svih potrebnih certifikata i atesta</t>
  </si>
  <si>
    <t>11.7.</t>
  </si>
  <si>
    <t>Izvedba i spajanje priključaka za trošila u stalnom spoju (radni strojevi, aparati za zavarivanje, rolo vrata, toplovodni kalorifer i sl., komplet s priključnim kutijama):</t>
  </si>
  <si>
    <t>11.8.</t>
  </si>
  <si>
    <t>11.9.</t>
  </si>
  <si>
    <t>Izrada protupožarnih pregrada kod prolaza kabela kroz zid. Pregrade treba izraditi iz protupožarnog materijala, prema uputama proizvođača, komplet s montažnim priborom:</t>
  </si>
  <si>
    <t>kabelski brtveni sustav HSI 140:</t>
  </si>
  <si>
    <t xml:space="preserve"> - kabelske dvostruke brtvene uvodnice HSI 140</t>
  </si>
  <si>
    <t xml:space="preserve"> - brtveni elementi; 1 uvod</t>
  </si>
  <si>
    <t xml:space="preserve"> - brtveni elementi; 3 uvoda</t>
  </si>
  <si>
    <t xml:space="preserve"> - brtveni elementi; 6 uvoda</t>
  </si>
  <si>
    <t xml:space="preserve"> - brtveni elementi; SEGMENTO (EG 8/14 (5-14mm), SEG 6/21(14-21mm), SEG 3/26 (20-26mm)</t>
  </si>
  <si>
    <t xml:space="preserve">vatrootporni jastučići klase otpornosti S90 za četvrtaste otvore i krunske provrte </t>
  </si>
  <si>
    <t xml:space="preserve"> - tip 60</t>
  </si>
  <si>
    <t xml:space="preserve"> - tip 250</t>
  </si>
  <si>
    <t xml:space="preserve"> - tip 400</t>
  </si>
  <si>
    <t xml:space="preserve"> - tip 720</t>
  </si>
  <si>
    <t xml:space="preserve"> - dvokomponentna protupožarna pjena S90 za sve vrste kabela, tip kao PYROSIT NG</t>
  </si>
  <si>
    <t xml:space="preserve"> - suha gotova žbuka za protupožarno brtvljenje</t>
  </si>
  <si>
    <t>11.10.</t>
  </si>
  <si>
    <t>Dobava, montaža i spajanje grijače opreme za slavinu na vanjskom dijelu hale:</t>
  </si>
  <si>
    <t>12.3.</t>
  </si>
  <si>
    <t>12.4.</t>
  </si>
  <si>
    <t>12.5.</t>
  </si>
  <si>
    <t>12.6.</t>
  </si>
  <si>
    <t>12.7.</t>
  </si>
  <si>
    <t>12.8.</t>
  </si>
  <si>
    <t>12.9.</t>
  </si>
  <si>
    <t>12.10.</t>
  </si>
  <si>
    <t>KOMPENZACIJA JALOVE SNAGE</t>
  </si>
  <si>
    <t xml:space="preserve">Dobava, montaža, spajanje i puštanje u rad </t>
  </si>
  <si>
    <t>automatskog neprigušenog uređaja za</t>
  </si>
  <si>
    <t>kompenzaciju jalove snage, izveden prema shemi</t>
  </si>
  <si>
    <t xml:space="preserve">u prilogu, za primjenu u mrežama s udjelom </t>
  </si>
  <si>
    <t>nelinearnih potrošača ispod 20%</t>
  </si>
  <si>
    <t>Qn=165 kvar (25+3x50), Un=400V, fn=50Hz,</t>
  </si>
  <si>
    <t>sekvenca 1:2:2:2 (7 stupnjeva regulacije)</t>
  </si>
  <si>
    <t>Uređaj se sastoji od sljedeće opreme:</t>
  </si>
  <si>
    <t>• limeni samostojeći ormar, boje RAL7035</t>
  </si>
  <si>
    <t>dim.600x290x400(600)mm (šxvxd)</t>
  </si>
  <si>
    <t>• inteligentni regulator faktora snage 6-stupanjski</t>
  </si>
  <si>
    <t xml:space="preserve">• tropolne izolirane rastavne pruge NH00 </t>
  </si>
  <si>
    <t>sa osiguračima 63 A velike prekidne moči</t>
  </si>
  <si>
    <t>sa osiguračima 114 A velike prekidne moči</t>
  </si>
  <si>
    <t xml:space="preserve">• trofazne kondenzatorske baterije 25 kvar, 400 V, </t>
  </si>
  <si>
    <t>50 Hz, suhi tip s negorivim impregnatom (dušikom)</t>
  </si>
  <si>
    <t xml:space="preserve">i nadtlačnim osiguračem u sve tri faze, MKK </t>
  </si>
  <si>
    <t>koncentrična tehnologija namatanja, sa svojstvom</t>
  </si>
  <si>
    <t>samoozdravljenja</t>
  </si>
  <si>
    <t xml:space="preserve">• kondenzatorski sklopnik s pretkontaktima za </t>
  </si>
  <si>
    <t>smanjenje uklopne struje; za sklapanje</t>
  </si>
  <si>
    <t>kondenzatora snage 25 kvar, 400 V</t>
  </si>
  <si>
    <t>kondenzatora snage 50 kvar, 400 V</t>
  </si>
  <si>
    <t>• sklopka za trenutačno isključenje svih</t>
  </si>
  <si>
    <t>kondenzatorskih stupnjeva u slučaju nužde</t>
  </si>
  <si>
    <t>• ostala zaštitna, spojna i montažna oprema</t>
  </si>
  <si>
    <t>14.</t>
  </si>
  <si>
    <t>14.1.</t>
  </si>
  <si>
    <t>Mrežni razvodni ormar
Minimalni zahtjevi na konstrukciju razvodnog ormara su slijedeći:
- 600mmx900mmx600mm - 18U
- prednja vrata od tamnog pleksi stakla
- stražnja vrata
- jednostavna demontaža/ montaža bočnih stranica
-fiksni jednostruki okvir za montažu 19"-ne rack opreme
-bočne vodilice za distribucijske i patch kabele
-otvori za uvod kabela s gornje i donje strane, te ventilaciju
- ventilator s termostatom
- nosač za pripadne dokumente
-rasvjeta unutrašnjosti ormara
-oprema za uzemljenje, odnosno izjednačenje potencijala
-6 shuko 230VAC/50Hz utičnih mjesta s prenaponskom zaštitom za napajanje aktivne komunikacijske i ostale opreme u razvodištu
- komplet pribora za izradu uzemljenja
- komplet pribora  za montažu 
- komplet pribora za označavanje
- dobava, montaža, spajanje i ispitivanje, kompletno sa svim potrebnim radovima i materijalom do postizanja pune funkcionalnosti.</t>
  </si>
  <si>
    <t>14.2.</t>
  </si>
  <si>
    <t>14.4.</t>
  </si>
  <si>
    <t>14.5.</t>
  </si>
  <si>
    <t>14.6.</t>
  </si>
  <si>
    <t>14.7.</t>
  </si>
  <si>
    <t>14.8.</t>
  </si>
  <si>
    <t>Telekomunikacijske RJ45 priključnice
- priključnica s 1 oklopljena RJ45 category 6/ class E modula, 
- moduli kodirani za EIA 568B ožičenje
- komplet odgovarajućih instalacijskih okvira/ kutija za podžbuknu ugradnju,
- komplet pribora za označavanje,
- dobava, sastavljanje, montaža u zid, u nadžbukni kanal i/ili kućište mjernog uređaja/mjernog ormara i/ili podnu kutiju, spajanje i ispitivanje, kompletno sa svim potrebnim radovima i materijalom do postizanja pune funkcionalnosti</t>
  </si>
  <si>
    <t>14.9.</t>
  </si>
  <si>
    <t>14.10.</t>
  </si>
  <si>
    <t>14.11.</t>
  </si>
  <si>
    <t>14.12.</t>
  </si>
  <si>
    <t>14.13.</t>
  </si>
  <si>
    <t>14.14.</t>
  </si>
  <si>
    <t>14.15.</t>
  </si>
  <si>
    <t>Dobava, ugradnja i montaža instalacijskih cijevi, kabelskih polica, kanala i kanalica, komplet s priborom za ovjes i montažu:perforiranih kabelskih polica komplet sa spojnim elementima, nosačima i poklopcima za trase jake i slabe struje:PK 90/50 (F30)</t>
  </si>
  <si>
    <t>14.16.</t>
  </si>
  <si>
    <t>14.17.</t>
  </si>
  <si>
    <t>14.18.</t>
  </si>
  <si>
    <t>15.</t>
  </si>
  <si>
    <t>15.1.</t>
  </si>
  <si>
    <t>Iskolčenje trase kabela te položaja stupova vanjske rasvjete. Duljina trase:</t>
  </si>
  <si>
    <t>15.2.</t>
  </si>
  <si>
    <t>15.3.</t>
  </si>
  <si>
    <t>Zatrpavanje rova zemljom i materijalom iz iskopa, nabijanje tla motornim nabijačem u slojevima od 40 cm</t>
  </si>
  <si>
    <t>15.4.</t>
  </si>
  <si>
    <t>Odvoz viška zemlje na gradilišni deponij.</t>
  </si>
  <si>
    <t>15.5.</t>
  </si>
  <si>
    <t>Izvođenje završnog sloja sa betonom C 11/14 uz nabijanje sa motornim nabijačem ispod kolničkih površina. Debljina betona mora biti 9 cm, s time da gornja kota betona bude u visini donje kote budućeg asfalta.</t>
  </si>
  <si>
    <r>
      <t>m</t>
    </r>
    <r>
      <rPr>
        <vertAlign val="superscript"/>
        <sz val="11"/>
        <rFont val="Arial"/>
        <family val="2"/>
        <charset val="238"/>
      </rPr>
      <t>2</t>
    </r>
  </si>
  <si>
    <t>15.6.</t>
  </si>
  <si>
    <t>Iskop rupe za temelj konusnog okruglog stupa vanjske rasvjete visine H = 9,0 m u nabijenom tlu dimenzija: Dužina :1,1 m Širina: 1,1 m Dubina: 1,1 m Volumen iskopa : 1,33 m3 Nakon izrade temelja tlo nabiti motornim nabijačem, i odvesti višak zemlje.</t>
  </si>
  <si>
    <t>15.7.</t>
  </si>
  <si>
    <t>Izrada tipskog temelja za stup visine H = 9 m iz betona kvalitete C 15/20 bez uporabe oplate prema statičkom proračunu (daje isporučitelj stupa !) i nacrtu u nastavku projekta. Ugradnja sidrenih vijaka pomoću šablone, ugradnja 2 ili 3 komada PVC cijevi 0 63 mm x 1,5 m u temelj, te niveliranje gornje plohe temelja cementnim mortom. Temelj treba izvesti iz jednog dijela na način da gornja ploha viri iznad okolnog tla - 9 cm kod montaže istog u zelene površine, odnosno gornja kota temelja mora biti 9 cm ispod razine projektiranog asfalta kod montaže istih u asfaltirane površine. Izrada "češke" glazure na svim vidljivim plohama temelja Dimenzije temelja: 1x1x1 m Volumen temelja: 1 m3</t>
  </si>
  <si>
    <t>15.8.</t>
  </si>
  <si>
    <t>Nabava i prijevoz PVC štitnika za zaštitu kabela dužine 900 mm.</t>
  </si>
  <si>
    <t>15.9.</t>
  </si>
  <si>
    <t>Nabava i prijevoz PVC trake za upozorenje širine 90 mm s natpisom " POZOR KABEL 0,4 kV".</t>
  </si>
  <si>
    <t>15.10.</t>
  </si>
  <si>
    <t>Dobava i montaža gotovih betonskih šahtova za energetske kabele, s čeličnim poklopcem, tipski, s mogućnošću ulaza-izlaza kabela, isporuka na gradilište.</t>
  </si>
  <si>
    <t>dimenzije:</t>
  </si>
  <si>
    <t>0.63m x 0.63m x 0.86m - 114 kN</t>
  </si>
  <si>
    <t>1,2m x 1,2m x1,2m - 114 kN</t>
  </si>
  <si>
    <t>15.11.</t>
  </si>
  <si>
    <t>Dobava i montaža gotovih betonskih šahtova za DTK infrastrukturu, s čeličnim poklopcem, tipski, s mogućnošću ulaza-izlaza kabela, isporuka na gradilište.</t>
  </si>
  <si>
    <t>15.12.</t>
  </si>
  <si>
    <t>Dobava, ugradnja i montaža instalacijskih cijevi:</t>
  </si>
  <si>
    <t>Kopoflex Ø50mm - crvena rebrasta</t>
  </si>
  <si>
    <t>Kopoflex Ø19mm - crvena rebrasta</t>
  </si>
  <si>
    <t>Kopoflex Ø150mm - crvena rebrasta</t>
  </si>
  <si>
    <t>16.</t>
  </si>
  <si>
    <t>OSTALI RADOVI (mjerenja, ispitivanja, puštanje u pogon, nadzor)</t>
  </si>
  <si>
    <t>16.1.</t>
  </si>
  <si>
    <t>Ispitivanje cjelokupne NN instalacije, NN razvod i EMP, antenske instalacije, mrežnog ožičenja,  sukladno svim važećim propisima, otpora uzemljenja i izdavanje atestne dokumentacije za isto.</t>
  </si>
  <si>
    <t xml:space="preserve"> - mjerenje otpora izolacije, te izrada atesta</t>
  </si>
  <si>
    <t xml:space="preserve"> - mjerenje otpora uzemljenja, te izrada atesta</t>
  </si>
  <si>
    <t xml:space="preserve"> - provjera, ispitivanje učinkovitost sustava zaštite od direktnog i indirektnog dodira</t>
  </si>
  <si>
    <t xml:space="preserve"> - ispravnost odabira i podešenja prekostrujne zaštite strujnih krugova</t>
  </si>
  <si>
    <t xml:space="preserve"> - mjerenje rasvjetljenosti na karakterističnim mjestima, te izrada protokola</t>
  </si>
  <si>
    <t xml:space="preserve"> - ispitati funkcionalnost protupanične rasvjete</t>
  </si>
  <si>
    <t xml:space="preserve"> - mjerenje otpora uzemljivača</t>
  </si>
  <si>
    <t xml:space="preserve"> - ispitivanje ispravnosti ožičenja izvede cat6/ calss E FTP instalacije </t>
  </si>
  <si>
    <t xml:space="preserve"> - dosmjeravanje antena, podešavanje i programiranje RTV stanice</t>
  </si>
  <si>
    <t>16.2.</t>
  </si>
  <si>
    <t>Puštanje u probni rad instalacije</t>
  </si>
  <si>
    <t>Ovim sa podrazumijeva ispitivanje instalacije i puštanje u pogon opreme i kompletne instalacije, sa kontrolom rada uređaja. Izdavanje atestne dokumentacije.</t>
  </si>
  <si>
    <t>16.3.</t>
  </si>
  <si>
    <t>Izrada dokumentacije izvedenog stanja (2 printana primjerka   i 2 primjerka informatičkog zapisa (CD; DVD), za električne instalacije izvedene na predmetnoj građevini).</t>
  </si>
  <si>
    <t>REKAPITULACIJA:</t>
  </si>
  <si>
    <t>RASVJETA (unutarnja, vanjska, sigurnosna)</t>
  </si>
  <si>
    <t>OSTALI RADOVI (mjerenja, ispitivanja, puštanje u pogon)</t>
  </si>
  <si>
    <t>Osnova za davanje ponude</t>
  </si>
  <si>
    <t xml:space="preserve">OPĆI  UVJETI
Svi radovi na građevini trebaju biti kvalitetno izvedeni s materijalom propisane kvalitete što se dokazuje atestom i potpisom nadzornog inženjera.
Svi dijelovi građevine koji su nekvalitetno izvedeni moraju se popraviti ili odstraniti u trošku izvoditelja.
Prije početka radova izvoditelj je obvezan prekontrolirati projekt, a eventualne nejasnoće i primjedbe razjasniti s projektantom i investitorom.
Za vrijeme izvođenja radova izvoditelj je dužan osigurati gradilište i omogućiti nesmetan promet na postojećim cestama.
</t>
  </si>
  <si>
    <r>
      <t>&gt; Cijena za svaku točku specifikacije, ako i eventualno nije posebno navedeno, mora obuhvatiti dobavu, transport, montažu, spajanje, označavanje, po potrebi uzemljenje, te sve potrebno za dovođenje stavke u stanje</t>
    </r>
    <r>
      <rPr>
        <i/>
        <sz val="11"/>
        <rFont val="Arial"/>
        <family val="2"/>
        <charset val="238"/>
      </rPr>
      <t xml:space="preserve"> potpune funkcionalnosti.</t>
    </r>
  </si>
  <si>
    <t>&gt; U cijeni mora biti ukalkuliran sav potreban spojni, montažni, pridržni i ostali materijal potreban za potpuno funkcioniranje pojedine stavke ako isti eventualno nije posebno specificiran.</t>
  </si>
  <si>
    <t>&gt; Pod stavkom "Ostali potreban montažni i spojni materijal" podrazumijeva se sve što nije posebno specificirano, a potrebno je za kompletnu montažu instalacija i opreme, uključivo period probnog pogona, tj. :</t>
  </si>
  <si>
    <t xml:space="preserve"> -  plastične cijevi odgovarajućeg promjera za zaštitu kabela pri proboju kroz zid i duž trase </t>
  </si>
  <si>
    <t xml:space="preserve"> -  potrebne različite razvodne kutije, redne stezaljke i sl.</t>
  </si>
  <si>
    <t xml:space="preserve"> - pribor za označavanje vodiča kabela, označne pločice i naljepnice za kabele i opremu</t>
  </si>
  <si>
    <t xml:space="preserve"> - materijal i pribor za završavanje kabela, izjednačenje potencijala odnosno uzemljenje</t>
  </si>
  <si>
    <t xml:space="preserve"> - OG odstojne obujmice, vezice, uvodnice, spirale za ožičenje, porculanske /plastične/čelične lule i sl.</t>
  </si>
  <si>
    <t xml:space="preserve"> - ranžirni materijal i materijal za shemiranje</t>
  </si>
  <si>
    <t xml:space="preserve"> - plastični i/ili čelični tipli s vijcima, zavrtnji s maticama i podložnim pločicama i sl.</t>
  </si>
  <si>
    <r>
      <rPr>
        <sz val="11"/>
        <rFont val="Times New Roman"/>
        <family val="1"/>
        <charset val="238"/>
      </rPr>
      <t xml:space="preserve"> - </t>
    </r>
    <r>
      <rPr>
        <sz val="11"/>
        <rFont val="Arial"/>
        <family val="2"/>
        <charset val="238"/>
      </rPr>
      <t>zaštitne če-cijevi i SAPA gibljive cijevi</t>
    </r>
  </si>
  <si>
    <r>
      <rPr>
        <sz val="11"/>
        <rFont val="Times New Roman"/>
        <family val="1"/>
        <charset val="238"/>
      </rPr>
      <t xml:space="preserve"> - </t>
    </r>
    <r>
      <rPr>
        <sz val="11"/>
        <rFont val="Arial"/>
        <family val="2"/>
        <charset val="238"/>
      </rPr>
      <t>ljepila, boje, lakovi, krpe, benzin, gips, gumi-kit i sl.</t>
    </r>
  </si>
  <si>
    <r>
      <rPr>
        <sz val="11"/>
        <rFont val="Times New Roman"/>
        <family val="1"/>
        <charset val="238"/>
      </rPr>
      <t xml:space="preserve"> - </t>
    </r>
    <r>
      <rPr>
        <sz val="11"/>
        <rFont val="Arial"/>
        <family val="2"/>
        <charset val="238"/>
      </rPr>
      <t xml:space="preserve">standardne ploče upozorenja (prema važećim tehničkim propisima i </t>
    </r>
    <r>
      <rPr>
        <i/>
        <sz val="11"/>
        <rFont val="Arial"/>
        <family val="2"/>
        <charset val="238"/>
      </rPr>
      <t>Zakonu o zaštiti na radu</t>
    </r>
    <r>
      <rPr>
        <sz val="11"/>
        <rFont val="Arial"/>
        <family val="2"/>
        <charset val="238"/>
      </rPr>
      <t>)</t>
    </r>
  </si>
  <si>
    <t xml:space="preserve"> - zaliha materijala i opreme za period puštanja u pogon, osigurači i sl.</t>
  </si>
  <si>
    <t>&gt; Izvođač je dužan uskladiti projektnu dokumentaciju sa stvarnim izvedenim stanjem, te istu isporučiti naručitelju kao projekt izvedenog stanja (vidjeti pripadnu stavku specifikacije), što je uvjet za primopredaju izvedene instalacije.</t>
  </si>
  <si>
    <r>
      <t xml:space="preserve">&gt; </t>
    </r>
    <r>
      <rPr>
        <sz val="11"/>
        <rFont val="Arial"/>
        <family val="2"/>
        <charset val="238"/>
      </rPr>
      <t xml:space="preserve">Radeći ponudu treba imati na umu važeće propise i norme (prihvaćene od Republike Hrvatske i europske odnosno međunarodne u nedostatku istih) za pojedine instalacije, a posebno norme navedene u projektnoj dokumentaciji. </t>
    </r>
  </si>
  <si>
    <r>
      <t>&gt;</t>
    </r>
    <r>
      <rPr>
        <sz val="11"/>
        <rFont val="Times New Roman"/>
        <family val="1"/>
        <charset val="238"/>
      </rPr>
      <t> </t>
    </r>
    <r>
      <rPr>
        <sz val="11"/>
        <rFont val="Arial"/>
        <family val="2"/>
        <charset val="238"/>
      </rPr>
      <t>U specifikaciji dani količinski iznosi su okvirni, s izvjesnom zalihošću ili bez nje, a stvarni iznosi određuju se na gradilištu odgovarajućom izmjerom nakon postizanja svih uvjeta koji omogućuju točno određivanje istih (npr. definirane stvarne trase kabela) i upisom istih u odgovarajuću dokumentaciju (dokaznice, građevinski dnevnik i sl.); o eventualnim bitnim odstupanjima od specificiranih količina (otkrivena greška u projektu, pri adaptaciji nastali posebni uvjeti na gradilištu koji onemogućavaju izvedbu sukladno projektiranom i sl.) nadzorno osoblje izvođača i naručitelja dužno je hitno obavijestiti odgovorne projektante koji odlučuju o potrebnim izmjenama odnosno odobravaju novonastalu situaciju.</t>
    </r>
  </si>
  <si>
    <r>
      <t xml:space="preserve">&gt; </t>
    </r>
    <r>
      <rPr>
        <sz val="11"/>
        <rFont val="Arial"/>
        <family val="2"/>
        <charset val="238"/>
      </rPr>
      <t>Specificirana oprema za koju se navodi proizvođač, tip, kataloški broj i sl. podrazumijeva se "kao tip". To znači da je ista upotrijebljena u projektu kao model (prvenstveno po svojim tehničkim karakteristikama, gabaritima, a potom i ostalim detaljima važnim za definiranje sustava) koji omogućuje da projekt u svim potrebnim detaljima bude na razini izvedbenog projekta. Ponuditelj može ponuditi i opremu drugih renomiranih proizvođača, uz uvjet da navede točan tip i naziv opreme i proizvođača, te će se ista odobriti kao zadovoljavajuća ako su:</t>
    </r>
  </si>
  <si>
    <t xml:space="preserve"> - tehničke karakteristike ponuđene opreme sukladne pravilnicima i normama navedenim u projektnoj dokumentaciji, te ako zadovoljavaju tehničke karakteristike navedene u troškovničkom opisu opreme. (pritom obratiti pažnju i na gabarite zamjenske opreme i njihovo uklapanje u prostorni plan - npr. zauzeća razvodnih ormara, kao i ostale relevantne osobine) </t>
  </si>
  <si>
    <t xml:space="preserve"> - uz ponudu priloženi tehnički listovi s relevantnim tehničkim karakteristikama i atestni materijali (na hrvatskom jeziku) ponuđene opreme iz kojih je jasno vidljivo da ponuđena oprema zadovoljava tražene tehničke karakteristike. Sva tehnička dokumentacija mora biti javno dostupan dokument od strane proizvođača (web stranice i sl.) </t>
  </si>
  <si>
    <t xml:space="preserve"> - uz ponudu za alternativne modele svjetiljaka koje služe za opću unutarnju, vanjsku i sigurnosnu rasvjetu priložene odgovarajuće svjetlotehničke krivulje nuđenih svjetiljaka u elektronskom obliku (ldt format). Ukoliko je svjetiljka sadrži više tipova optika dozvoljeno je prilaganje svih modela. Svjetlotehničke krivulje moraju biti javno dostupan dokument od strane proizvođača (web stranice i sl). Isto tako, nakon ugrađenih svjetiljki, izvođač se mora obvezati na garanciju od 5 godina za njihovu funkcionalnost za sve isporučene svjetiljke. </t>
  </si>
  <si>
    <t xml:space="preserve"> - predmetni projektanti odobrili primjenu ponuđene zamjenske opreme temeljem predočenih tehničkih i atestnih materijala.</t>
  </si>
  <si>
    <t>&gt; Prije donošenja konačne odluke o zadovoljavanju uvjeta jednakovrijednosti ponuđene zamjenske opreme, Investitor ima pravo zatražiti uzorke nuđenih modela.</t>
  </si>
  <si>
    <t>&gt; Ponuditelj je u potonjem slučaju dužan sve relevantne dijelove projekta koji su u svezi s primjenjenim modelom modificirati na adekvatan način sukladno karakteristikama nove opreme, te ishoditi za provedene izmjene odobrenje predmetnih projektanata i naručitelja. Sve navedene popratne izmjene moraju se također, a sukladno stvarnom izvedenom stanju, provesti i u projektu izvedenog stanja.</t>
  </si>
  <si>
    <t>&gt; Prije izrade ponude ponuditelj mora obvezno proučiti projektnu dokumentaciju, pregledati nacrte i provjeriti usklađenost istih sa specifikacijom, te se o svakoj eventualnoj neusklađenosti prije zakončanja ponude mora konzultirati s naručiteljem, odnosno projektantima.</t>
  </si>
  <si>
    <t>&gt; Oprema je u stavkama specifikacije opisana funkcionalno i eventualno kodnom oznakom proizvođača. Pritom se kodna oznaka proizvođača smatra okvirnom, što znači da je dobavljač dužan provjeriti točnost iste i njenu sukladnost s funkcionalnim opisom predmetne opreme i postavkama projekta, te u slučaju nejasnoće obvezno konzultirati projektanta odnosno ovlašteno osoblje naručitelja.</t>
  </si>
  <si>
    <r>
      <t xml:space="preserve">&gt; Ponuditelj jamči za punu funkcionalnost ponuđene opreme unutar projektom traženog sustava te je stoga dužan ponuditi sve potrebno za osiguranje iste (problemi s inačicama </t>
    </r>
    <r>
      <rPr>
        <i/>
        <sz val="11"/>
        <rFont val="Arial"/>
        <family val="2"/>
        <charset val="238"/>
      </rPr>
      <t>softwarea</t>
    </r>
    <r>
      <rPr>
        <sz val="11"/>
        <rFont val="Arial"/>
        <family val="2"/>
        <charset val="238"/>
      </rPr>
      <t xml:space="preserve">, operacijskih sustava i sl., te za to potrebnih </t>
    </r>
    <r>
      <rPr>
        <i/>
        <sz val="11"/>
        <rFont val="Arial"/>
        <family val="2"/>
        <charset val="238"/>
      </rPr>
      <t>patcheva</t>
    </r>
    <r>
      <rPr>
        <sz val="11"/>
        <rFont val="Arial"/>
        <family val="2"/>
        <charset val="238"/>
      </rPr>
      <t xml:space="preserve">, dodatnih </t>
    </r>
    <r>
      <rPr>
        <i/>
        <sz val="11"/>
        <rFont val="Arial"/>
        <family val="2"/>
        <charset val="238"/>
      </rPr>
      <t>plug</t>
    </r>
    <r>
      <rPr>
        <sz val="11"/>
        <rFont val="Arial"/>
        <family val="2"/>
        <charset val="238"/>
      </rPr>
      <t>-</t>
    </r>
    <r>
      <rPr>
        <i/>
        <sz val="11"/>
        <rFont val="Arial"/>
        <family val="2"/>
        <charset val="238"/>
      </rPr>
      <t>inova</t>
    </r>
    <r>
      <rPr>
        <sz val="11"/>
        <rFont val="Arial"/>
        <family val="2"/>
        <charset val="238"/>
      </rPr>
      <t>, raznih vrsta spojnih kabela, različitih sučelja i sl.) čak ako isto i nije posebno specificirano,  a posebno u slučaju zamjene opreme s jednakovrijednom.</t>
    </r>
  </si>
  <si>
    <r>
      <t xml:space="preserve">&gt; Svi aktivni komunikacijski uređaji isporučuju se s odgovarajućim 230V/50 Hz napajačem (internim, </t>
    </r>
    <r>
      <rPr>
        <i/>
        <sz val="11"/>
        <rFont val="Arial"/>
        <family val="2"/>
        <charset val="238"/>
      </rPr>
      <t>plug-in</t>
    </r>
    <r>
      <rPr>
        <sz val="11"/>
        <rFont val="Arial"/>
        <family val="2"/>
        <charset val="238"/>
      </rPr>
      <t xml:space="preserve"> ili eksternim) i pripadnim napajačkim kabelima čak ako isti i nisu posebno specificirani.</t>
    </r>
  </si>
  <si>
    <t>&gt; Oprema se isporučuje u originalnom pakiranju sa svim pripadnim originalnim priborom i dokumentacijom (Accessories, Media &amp; Manuals).</t>
  </si>
  <si>
    <r>
      <t xml:space="preserve">&gt; </t>
    </r>
    <r>
      <rPr>
        <i/>
        <sz val="11"/>
        <rFont val="Arial"/>
        <family val="2"/>
        <charset val="238"/>
      </rPr>
      <t>Software</t>
    </r>
    <r>
      <rPr>
        <sz val="11"/>
        <rFont val="Arial"/>
        <family val="2"/>
        <charset val="238"/>
      </rPr>
      <t xml:space="preserve"> je zadnja raspoloživa inačica koja osigurava punu kompatibilnost svih </t>
    </r>
    <r>
      <rPr>
        <i/>
        <sz val="11"/>
        <rFont val="Arial"/>
        <family val="2"/>
        <charset val="238"/>
      </rPr>
      <t>softwareskih</t>
    </r>
    <r>
      <rPr>
        <sz val="11"/>
        <rFont val="Arial"/>
        <family val="2"/>
        <charset val="238"/>
      </rPr>
      <t xml:space="preserve"> i/ili </t>
    </r>
    <r>
      <rPr>
        <i/>
        <sz val="11"/>
        <rFont val="Arial"/>
        <family val="2"/>
        <charset val="238"/>
      </rPr>
      <t>hardwareskih</t>
    </r>
    <r>
      <rPr>
        <sz val="11"/>
        <rFont val="Arial"/>
        <family val="2"/>
        <charset val="238"/>
      </rPr>
      <t xml:space="preserve"> komponenti sustava na svim razinama čak ako isto i nije ili je krivo specificirano.</t>
    </r>
  </si>
  <si>
    <t>&gt; Aktivnu opremu spaja i konfigurira servisno osoblje dobavljača opreme. Nakon završetka obvezno sačiniti zapisnik potpisan od strane predstavnika naručitelja, nadzornih inženjera, projektanata i predstavnika dobavljača kojim se potvrđuje da je sustav izveden sukladno projektu.</t>
  </si>
  <si>
    <t>&gt; Sva oprema i sustavi u slučajevima gdje se to zahtijeva važećom zakonskom i normizacijskom regulativom, moraju biti atestirani i/ili certificirani, odnosno imati potvrde o kvaliteti/sukladnosti i/ili uvjerenja o funkcionalnosti sukladno važećim predmetnim zakonima, normizaciji i pravilnicima Republike Hrvatske, čak i ako isto nije posebno specificirano. Sustav bez priloženih svih potrebnih potvrda o kvaliteti/sukladnosti, uvjerenja o funkcionalnosti, atesta i/ili certifikata se ne može preuzeti od strane naručitelja. Sve eventualne troškove pribavljanja uvjerenja o funkcionalnosti, potvrda o kvaliteti/sukladnosti, atestiranja i/ili certificiranja koje mora obaviti naručitelj, a zato što ih na vrijeme nije obavio dobavljač opreme, snosi dobavljač opreme.</t>
  </si>
  <si>
    <t>&gt; Sve eventualne troškove odnosno nadoknade štete nastale zbog kašnjenja odnosno nemogućnosti prijema sustava uzrokovanih greškom dobavljača opreme sustava snosi dobavljač opreme.</t>
  </si>
  <si>
    <t>&gt; Prije izrade proboja i dubljenje zidova potrebno je dobiti pismenu suglasnost nadzornog inženjera za građevinske radove. Za sve nejasnoće i sve neopisane pozicije na nacrtima kao što su visina montaže ili točna pozicija montaže potrebno je isto provjeriti u arhitektonsko - građevinskom projektu i za isto tražiti točne pozicije od projektanta. Prije polaganja kabela i prodora potrebno je usaglasiti pozicije sa strojarskom i vodovodnom instalacijom. U toplinskim stanicama i podstanicama je potrebno prije pritezanja strojarske opreme izvesti sve potrebne radnje za izjednačenje potencijala umetanjem nazubljenih podložaka i vidljivom obilježavanju spojeva crvenom bojom. Naročitu pažnju potrebno je povezivanju metalnih masa u jednu galvansku i uzemljenu cjelinu.</t>
  </si>
  <si>
    <t>&gt; Izvođenje svih radova montaže i demontaže opreme mora biti usklađena s investitorom i korisnikom te mora biti organizirano bez prekida radnih procesa korisnika.</t>
  </si>
  <si>
    <t xml:space="preserve">&gt; Sve cijene izraziti ddp lokacija/građevina.  </t>
  </si>
  <si>
    <t>INSTALACIJA SUSTAVA VATRODOJAVE</t>
  </si>
  <si>
    <t>Dobava ,isporuka, montaža, spajanje i označavanje rezervnog izvora napajanja  Aku 12V, 45Ah, VDS</t>
  </si>
  <si>
    <t>Dobava ,isporuka, montaža, spajanje i označavanje dodatnog kučište za smještaj baterijskog napajanja</t>
  </si>
  <si>
    <t xml:space="preserve">Dobava ,isporuka, montaža, spajanje i označavanje mikroprocesorskog adresabilnog upravljačkog terminala sa LCD alfanumeričkim zaslonom za prikaz stanja i poruka 6x40 znakova napajanog sa petlje vatrodojave
</t>
  </si>
  <si>
    <t xml:space="preserve">Dobava ,isporuka, montaža, spajanje i označavanje optičko-dimnog adresibilnog javljača požara sa ranom detekcijom dima u stvaranju plamena i tinjajuće vatre, ugrađena 2 optička osjetnika, sa izolatorom kvara na petlji ugrađenog u samom javljaču, visoka otpornost na vlagu, ugrađen svjetlosni indikator za signalizaciju alarma. Signal se procesira detekcijskim algoritmom. Podnožje adresabilnog javljača. Spajanje podnožja se vrši odgovarajućim kabelom 2x2x0,8 mm2. 
</t>
  </si>
  <si>
    <t xml:space="preserve">Dobava ,isporuka, montaža, spajanje i označavanje termičkog analogno adresibilnog javljača požara sa ranom detekcijom požara, ugrađen termički osjetnik sa izolatorom kvara na petlji ugrađenim u samom javljaču, visoka otpornost na vlagu, ugrađen svjetlosni indikator za signalizaciju alarma. Signal se procesira detekcijskim algoritmom.Podnožje adresabilnog javljača. Spajanje podnožja se vrši odgovarajućim kabelom 2x2x0.8 mm.                    
</t>
  </si>
  <si>
    <t xml:space="preserve">Dobava ,isporuka, montaža i spajanje ručnog analogno adresibilnog javljača požara sa direktnim aktiviranjem (razbijanje stakla na javljaču  prouzrokuje alarm) u crvenom kućištu (R) za unutarnju ugradnju. IP44
</t>
  </si>
  <si>
    <t xml:space="preserve">Dobava i isporuka adresabilne bljeskalice sa integriranom sirenom montirane na podnožju na koji se montiraju i javljači, bljeskalica se napaja i upravlja iz petlje. Sirena ima 11 različitih tonova, mogućnost aktivacije 2 nivoa i 3 razine jačine zvuka (1. ton na nivou predalarm-tihi ton, 2. ton na nivou alarm-glasni ton) sve programabilno sa vatrodojavne centrale. 
Glasnoća sirene je programabilna od 80 do 99 dB.
Bljeskalica ima jačinu svjetla od 1,27 do 3.2 cd.
</t>
  </si>
  <si>
    <t xml:space="preserve">Dobava ,isporuka, montaža, spajanje i označavanje analogno adresibilnog ulazno / izlaznog modula za decentralizirano upravljanje različitim funkcijama (požarna vrata, ventilatori, klima sustavi, dizala i td.), sa izolatorom kvara na petlji ugrađenim u samom modulu, sa 4 ulazna i 4 izlaznim beznaponskA kontakta (relej) NO/NC 230VAC / 4A. Ulazna linija je nadzirana sa otpornikom i može se neovisno konfigurirati. Stanje modula se indicira putem LED-ice, a napaja se iz petlje. Kućište za ugradnju modula u zaštiti IP65 sa metalnom uvodnicom i maticom.
</t>
  </si>
  <si>
    <t xml:space="preserve">Dobava ,isporuka, montaža, spajanje i označavanje analogno adresibilnog ulazno / izlaznog modula za decentralizirano upravljanje različitim funkcijama (požarna vrata, ventilatori, klima sustavi, dizala i td.), sa izolatorom kvara na petlji ugrađenim u samom modulu, sa 1 ulazna i 1 izlaznim beznaponskA kontakta (relej) NO/NC 24VAC / 2A. Ulazna linija je nadzirana sa otpornikom i može se neovisno konfigurirati. Stanje modula se indicira putem LED-ice, a napaja se iz petlje. Kućište za ugradnju modula u zaštiti IP65 sa metalnom uvodnicom i maticom.
</t>
  </si>
  <si>
    <t xml:space="preserve">Dobava ,isporuka, montaža, spajanje i označavanje ASPIRACIJSKOG SUSTAVA dojave požara sa optičkim detektorom dima, ABS cijevima sa priborom i otvorima za usis, filterom, elektrogrijaćim kabelima i sustavom napajanja aspiracijskog sustava.  Ugrađen optički osjetnik za detekciju svjetlih i tamnih čestica, sa izolatorom kvara,  ugrađen svjetlosni indikator za signalizaciju alarma i greške. Napajanje 18-30 VDC. Izrada otvora za usis na cjevovodu. Promjer usisa prema projektu proizvođača.  Ulazni adresibilni modul za priključak aspiracijskog detektora u petlju centrale dojave požara. Izrada proračuna cijevnog razvoda aspiracijskog sustava
</t>
  </si>
  <si>
    <t xml:space="preserve">Dobava ,isporuka, montaža, spajanje i označavanje rezervnog napajanja za aspiracijski sustav detekcije požara. Izlaz 24V, DC. Uključiti minimalno aku bateriju 12V 17Ah (2 kom), te napajač 24VDC. Uključiti  potrebno kućište.
</t>
  </si>
  <si>
    <t>Dobava ,isporuka, montaža, plastičnih cijevi aspiracijskog sustava (montaža na trapezasti krovni lim) sa svim spojnim i ovjesnim materijalom</t>
  </si>
  <si>
    <t>Dobava, isporuka i polaganje samogasivog vatrodojavnog kabela crvene boje JB-H(St)H 2x2x0,8mm</t>
  </si>
  <si>
    <t>Dobava, isporuka i polaganje samogasivog napojnog kabela (N)HXHX F180/E90 3x1,5mm2</t>
  </si>
  <si>
    <t>Dobava, isporuka i polaganje  plastične nehalogene PNT cijevi Ø16 mm  uključujući potrebni instalacijski spojni i montažni pribor i materijal (tiple, vijci, koljena, obujmice i vezice)</t>
  </si>
  <si>
    <t xml:space="preserve">Dobava i isporuka PVC instalacijske cijevi Ø16 mm  uključujući potrebni instalacijski spojni i montažni pribor i materijal (gips, čavle, obujmice i vezice) </t>
  </si>
  <si>
    <t>Kompletno programiranje i konfiguriranje centrale dojave požara i provjera svih funkcija sustava, puštanje u rad i ispitivanje sustava do razine projektnom pune funkcionalnosti.</t>
  </si>
  <si>
    <t xml:space="preserve">Obuka zaposlenika korisnika za rukovanje kompletnim sustavom prema preporuci isporučitelja </t>
  </si>
  <si>
    <t>Ispitivanje funkcionalnosti sustava dojave požara od strane ovlaštene tvrtke i izdavanje Uvjerenja</t>
  </si>
  <si>
    <t xml:space="preserve">Primopredaja sustava korisniku (predaja tehničke dokumentacije,tehničkih listova i certifikata ugrađene opreme, predaja programske dokumentacije na CD-u i dr.)
</t>
  </si>
  <si>
    <t>UKUPNO SUSTAV VATRODOJAVE  :</t>
  </si>
  <si>
    <t>SUSTAV PLINODOJAVE KOTLOVNICE</t>
  </si>
  <si>
    <t>Dobava ,isporuka, montaža, spajanje i označavanje mikroprocesorske adresabilne plinodojavne centrale sa LCD zaslonom. Napajanje 230V, 4DO Mogućnost proširenja do 4x16 adresabilnih detektora.</t>
  </si>
  <si>
    <t xml:space="preserve">Dobava ,isporuka, montaža, spajanje i označavanje detektora za zemni plin </t>
  </si>
  <si>
    <t>Dobava ,isporuka, montaža, spajanje i označavanje alarmne sirene sa bljeskalicom</t>
  </si>
  <si>
    <t>Dobava, isporuka i polaganje samogasivog vatrodojavnog kabela crvene boje JB-H(St)Y 2x2x0,8mm</t>
  </si>
  <si>
    <t>Kompletno programiranje i konfiguriranje plinodojavne centrale i provjera svih funkcija sustava, puštanje u rad i ispitivanje sustava do razine projektnom pune funkcionalnosti.</t>
  </si>
  <si>
    <t xml:space="preserve">Obuka zaposlenika korisnika za rukovanje kompletnim sustavom prema preporuci isporučitelja 
</t>
  </si>
  <si>
    <t>Ispitivanje funkcionalnosti sustava dojave plinova od strane ovlaštene tvrtke i izdavanje Uvjerenja</t>
  </si>
  <si>
    <t xml:space="preserve">Primopredaja sustava korisniku (predaja tehničke dokumentacije, tehničkih listova i certifikata ugrađene opreme, predaja programske dokumentacije na CD-u i dr.)
</t>
  </si>
  <si>
    <t>UKUPNO SUSTAV PLINODOJAVE KOTLOVNICE:</t>
  </si>
  <si>
    <t>SUSTAV ODIMLJAVANJA STUBIŠTA</t>
  </si>
  <si>
    <t>Dobava ,isporuka, montaža, spajanje i označavanje centralne upravljačke jedinice za odimljavanje u slučaju požara ili dima te za upravljanje otvaranjem kupole za odimljavanje 24VDC,72h autonomija.</t>
  </si>
  <si>
    <t>Dobava ,isporuka, montaža, spajanje i označavanje RWA sklopke za ručno aktiviranje alarma u slučaju požara ili dim, s tipkom za resetiranje alarma i LED indikacijom stanja sustava</t>
  </si>
  <si>
    <t>Dobava, isporuka i polaganje samogasivog vatrodojavnog kabela crvene boje J-H(St)Y 2x2x0,8mm</t>
  </si>
  <si>
    <t>Dobava i isporuka PVC instalacijske cijevi Ø16 mm  uključujući potrebni instalacijski spojni i montažni pribor i materijal (gips, čavle, obujmice i vezice)</t>
  </si>
  <si>
    <t>Kompletno programiranje i konfiguriranje centrala odimljavanja i provjera svih funkcija sustava, puštanje u rad i ispitivanje sustava do razine projektnom pune funkcionalnosti.</t>
  </si>
  <si>
    <t>Ispitivanje funkcionalnosti kupola za odimljavanje i sustava odimljavanja od strane ovlaštene tvrtke i izdavanje Uvjerenja</t>
  </si>
  <si>
    <t>Predaja tehničke dokumentacije izvedenog stanja, tehničkih listova i certifikata ugrađene opreme, predaja programske dokumentacije na CD-u i dr.)</t>
  </si>
  <si>
    <t>UKUPNO SUSTAV ODIMLJAVANJA KOTLOVNICE:</t>
  </si>
  <si>
    <t>VATRODOJAVA I PLINODOJAVA</t>
  </si>
  <si>
    <t>VATRODOJAVA I PLINODOJAVA I ODIMLJAVANJE STUBIŠTA</t>
  </si>
  <si>
    <t xml:space="preserve">Dobava ,isporuka, montaža, spajanje i označavanje mikroprocesorske adresabilne vatrodojavne centrale sa mogučnošću spajanja do 4 analogno adresabilnih petlji sa sveukupno 504 pojedinačnih adresabilnih elemenata sljedećih karakteristika:
- LCD alfanumeričkim zaslon za prikaz stanja i poruka 6x40 znakova
- 4 petlji za 126 javljača/ulazno-izlaznih modula po petlji
- 1 relejni izlaz za RT alarm
- 1 relejni izlaz za RT grešku
- 1 nadzirajući alarmni izlaz
- 1 nadzirajući izlaz greške
- 2 nadzirajuća izlaza za sirene ( 1 A svaki)
- 12 programabilnih ulaza/izlaza 24 V
- 1 Ethernet ulaz (RJ45)
- ugrađena operacijska jedinica
- ugrađeno napajanje 150W
- automatska konfiguracija
- umrežavanje putem FCnet/SAFEDLINK ili Ethernet
- ugrađena dodatna linijska kartica za proširenje broja petlji </t>
  </si>
  <si>
    <t xml:space="preserve">Dobava ,isporuka, montaža, spajanje i označavanje automatskog telefonskog dojavnika s mogućnošću spajanja tri ulazna signala, i dojava na  6 telefonskih brojeva, duljina poruke do 32 sec s adapterom napajanja 24/12 VDC </t>
  </si>
  <si>
    <t>debljine 8cm (prizemlje)</t>
  </si>
  <si>
    <t>debljine 10cm (prizemlje vanjski prostori)</t>
  </si>
  <si>
    <t>debljine 8 cm (1. i 2. kat)</t>
  </si>
  <si>
    <t>*Ekspandirani polistiren (EPS), d=3cm</t>
  </si>
  <si>
    <t>Osnova za davanje ponude prema ovoj specifikaciji je kompletna predmetna tehnička dokumentacija 1733-DD-EE-19079 koja je prije davanja ponude ponuditelj dužan detaljno proučiti.</t>
  </si>
  <si>
    <t>&gt; Svi radovi iz ovog troškovnika moraju biti izvedeni stručno, precizno i savjesno prema datom troškovničkom opisu i projektu, te moraju odgovarati važećim tehničkim propisima i normativima. U cijeni pojedinih stavaka obuhvaćeni su svi troškovi za puno dovršenje stavke, sav rad, materijal, sve zidarske pripomoći, svi prijevozi i prijenosi, razni doprinosi, dodaci i režijski troškovi, sva potrebna ispitivanja i funkcionalne probe do potpune funkcionalnosti, čišćenje, izdavanje atesta, izrada svih projekata izvedenog stanja, izrada katastra svih vanjskih instalacija, obučavanja korisnika opreme, sitni spojni, montažni i brtveni materijal, tehnička dokumentacija sustava, tehnički listovi i certifikati ugrađene opreme, dokumentacije za rukovanje i održavanje sustava, certifikati o protokolarnim mjerenjima, te svi ini troškovi izvoditelja vezani na organizaciju gradilišta. Potrebna su slijedeća ispitivanja funkcionalnosti, propisana mjerenja, te izdavanje kompleta dokaza kvalitete:</t>
  </si>
  <si>
    <t xml:space="preserve"> -  funkionalnost svih instalacija</t>
  </si>
  <si>
    <t xml:space="preserve"> -  otpor izolacije svih instalacija</t>
  </si>
  <si>
    <t xml:space="preserve"> - zaštita od KS</t>
  </si>
  <si>
    <t xml:space="preserve"> - zaštita od indirektnog dodira</t>
  </si>
  <si>
    <t xml:space="preserve"> - otpor uzemljenja</t>
  </si>
  <si>
    <t xml:space="preserve"> - propusnost svih cijevi</t>
  </si>
  <si>
    <t xml:space="preserve"> - povezanost metalnih masa (izjednačenje potencijala)</t>
  </si>
  <si>
    <r>
      <rPr>
        <sz val="11"/>
        <rFont val="Times New Roman"/>
        <family val="1"/>
        <charset val="238"/>
      </rPr>
      <t xml:space="preserve"> - </t>
    </r>
    <r>
      <rPr>
        <sz val="11"/>
        <rFont val="Arial"/>
        <family val="2"/>
        <charset val="238"/>
      </rPr>
      <t xml:space="preserve"> jakost rasvjete u svim radnim prostorima</t>
    </r>
  </si>
  <si>
    <r>
      <rPr>
        <sz val="11"/>
        <rFont val="Times New Roman"/>
        <family val="1"/>
        <charset val="238"/>
      </rPr>
      <t xml:space="preserve"> - </t>
    </r>
    <r>
      <rPr>
        <sz val="11"/>
        <rFont val="Arial"/>
        <family val="2"/>
        <charset val="238"/>
      </rPr>
      <t>atesti elektro opreme i materijala</t>
    </r>
  </si>
  <si>
    <r>
      <rPr>
        <sz val="11"/>
        <rFont val="Times New Roman"/>
        <family val="1"/>
        <charset val="238"/>
      </rPr>
      <t xml:space="preserve"> - </t>
    </r>
    <r>
      <rPr>
        <sz val="11"/>
        <rFont val="Arial"/>
        <family val="2"/>
        <charset val="238"/>
      </rPr>
      <t>efikasnost protupanik rasvjete</t>
    </r>
  </si>
  <si>
    <t xml:space="preserve"> -efikasnost isključivanja tipkala u slučaju nužde</t>
  </si>
  <si>
    <t xml:space="preserve"> -atest protupožarnog sredstva na prelazima između požarnih zona</t>
  </si>
  <si>
    <t xml:space="preserve">&gt;Sav upotrebljeni materijal mora biti kvalitetan i odgovarati odredbama odgovarajućih standarda i propisa. Nekvalitetan materijal ne smije se upotrebljavati. Za sav materijal koji će se upotrijebiti za građenje, izvoditelj radova mora pribaviti uvjerenje o kvaliteti materijala koji se mora priložiti primopredaji izvedenih radova. Radovi moraju biti izvedeni prema projektu, te izvoditelj ne smije vršiti nikakve promjene ili odstupanja od projekta bez odobrenja stručnog nadzora, investitora i projektanta. Sva eventualna odstupanja od projekta moraju se upisati u građevinski dnevnik od strane nadzornog inženjera i moraju biti usaglašena od strane investitora. Bez odobrenja investitora , izvoditelj ne smije upotrebljavati materijale koji nisu predviđeni projektom. Za čitavo vrijeme građenja izvoditelj je dužan održavati potrebnu čistoću na gradilištu. Ukoliko investitor utvrdi da neki materijal ne odgovara kvaliteti i važećim propisima izvoditelj je dužan isti materijal ukloniti sa gradilišta o svom trošku i zamijeniti ga sa propisanim. Svi radovi iz troškovnika obračunat će se prema "Prosječnim normama u graditeljstvu" ukoliko u pojedinim stavkama nije drugačije označeno.Obračun radova vršiti će se prema odredbama iz ugovora između izvoditelja i investitora. Nakon završetka izgradnje odnosno primopredaje radova, izvoditelj je dužan s gradilišta ukloniti o svom trošku sve privremene objekte, deponije materijala i sl. Za vrijeme izvođenja radova izvoditelj mora primjenjivati sva potrebna sredstva zaštite na radu kako bi osigurao izvođenje radova na siguran način, a u  svrhu zaštite života i zdravlja svojih i inih djelatnika, slučajnih prolaznika i sl. , te osiguranja uvjeta da ne dođe do oštećenja susjednih objekata. Izvoditelj se u tijeku gradnje mora pridržavati odredaba zakona o gradnji, Zakona o zaštiti na radu i drugih važećih pozitivnih propisa RH. Domaći proizvodi, proizvedeni u Republici Hrvatskoj , imaju prvenstvo primjene, odnosno ugradnje pri unošenju od strane ponuđača u stavke troškovnika. Imenovanje pojedinog proizvoda i proizvođača ima samo značenje tehničko - tehnoloških i približno oblikovnih osobitosti prizvoda koji će se ugraditi, a nikako naredbodavnu obaveznu dobavu, proizvodnju i ugradbu imenovanog proizvoda.     
</t>
  </si>
  <si>
    <t>PLIN</t>
  </si>
  <si>
    <t>Geodetsko iskolčenje trase razvodnog podzemnog plinovoda</t>
  </si>
  <si>
    <t>Iskop rova prosječne širine 0,6 m dubine cca 1,2 m za polaganje plinske cijevi te zatrpavanje sitnim materijalom iz otkopa, nabijanjem u slojevima od 30 cm. Zemljište dovesti u prvobitno stanje. Ukupna dužina iskopa</t>
  </si>
  <si>
    <t>Izvedba pješčane podloge po dnu rova u debljini 10 cm i oko cijevi u sloju do 10 cm</t>
  </si>
  <si>
    <t>Postavljanje žute trake za označavanje trase plinovoda sa natpisom “POZOR – PLINOVOD“ i vodljivom žicom za detekciju trase (u dogovoru s distributerom plina).</t>
  </si>
  <si>
    <t xml:space="preserve">Odvoz viška zemljanog materijala preostalog od iskopa na deponiju. </t>
  </si>
  <si>
    <t>Geodetsko snimanje izvedene instalacije nakon polaganja razvoda, te unos u katastar instalacija</t>
  </si>
  <si>
    <t>Dobava i ugradnja zaštitne PE cijevi prilikom križanja plinovoda s ostalim instalacijama slijedećih dimenzija.</t>
  </si>
  <si>
    <t>PE160</t>
  </si>
  <si>
    <t>Dobava i polaganje cijevi od tvrdog politelena prema HRN EN 1555-2 ili jednakovrijedno_____________ za radni tlak do 10 bar,  dimenzije</t>
  </si>
  <si>
    <t>PEd110-S5/SDR11 - u palicama</t>
  </si>
  <si>
    <t>Dobava i montaža fazonskih komada za ugradnju na cijevi od tvrdog polietilena:</t>
  </si>
  <si>
    <t>*elektrospojnica PEd110</t>
  </si>
  <si>
    <t>* koljeno 90° PEd110</t>
  </si>
  <si>
    <t>* koljeno 45° PEd110</t>
  </si>
  <si>
    <t>*prijelazni komad PEd110/DN100</t>
  </si>
  <si>
    <t>Dobava i montaža crnih čeličnih bešavnih cijevi za plin zajedno sa zavarivačkim materijalom.</t>
  </si>
  <si>
    <t>76,1 x 2,9 (DN 65)</t>
  </si>
  <si>
    <t>108 x 3,6 (DN100)</t>
  </si>
  <si>
    <t>Izvedba antikorozivne zaštite čeličnog plinovoda ukopanog u zemlju sustavom antikorozivne zaštite  sastavljenim od premazivanja osnovnim premazom (primer), omatanja polietilenskom samoljepljivom trakom za antikorozivnu zaštitu te omatanja polietilenskom samoljepljivom trakom za mehaničku zaštitu antikorozivno izoliranih čeličnih cjevovoda, uz prethodno čišćenje cijevi do metalnog sjaja</t>
  </si>
  <si>
    <t>Izvedba antikorozivne zaštite plinovoda premazivanjem sa slojem temeljne boje i završno sa dva sloja uljne boje žute nijanse. Prije nanošenja boje cijevi je potrebno očistiti do metalnog sjaja</t>
  </si>
  <si>
    <t>DN 65</t>
  </si>
  <si>
    <t>Dobava i montaža čeličnog koljena 1d uključujući materijal za zavarivanje, čišćenje i antikorozivnu zaštitu slijedećih dimenzija</t>
  </si>
  <si>
    <t>Dobava i montaža prirubničkog kuglastog ventila za plin zajedno sa spojnim i brtvenim materijalom, dimenzije</t>
  </si>
  <si>
    <t>Dobava i montaža prirubnica sa vijcima i brtvom</t>
  </si>
  <si>
    <t>2</t>
  </si>
  <si>
    <t>Dobava i montaža konzolnog i ovjesnog materijala za postavu plinskih cijevi, s gumenim podloškama, komplet s učvrsnim materijalom</t>
  </si>
  <si>
    <t>Dobava i montaža zidnog ormara za smještaj glavnog zapornog ventila izrađenog iz inox materijala, komplet sa vratašcima sa zaporom i ovjesom na zid. 
Točne dimenzije odrediti na terenu prema stvarnim izmjerama! Dimenzije</t>
  </si>
  <si>
    <t>d x š x v: 400x300x500</t>
  </si>
  <si>
    <t>Bušenje prodora za prolaz plinske cijevi kroz zid. u cijeni zaštitna cijev:</t>
  </si>
  <si>
    <t>1</t>
  </si>
  <si>
    <t>Ispitivanje mjerenog dijela plinske instalacije tlakom prema propisima s eventualnim popravcima. Izrada izvješća o ispitivanju i preuzimanje cjelokupne plinske instalacije prema uvjetima i uz prisustvo distributera plina</t>
  </si>
  <si>
    <t>KOTLOVNICA</t>
  </si>
  <si>
    <t>Dobava i ugradnja do pune funkcionalnosti 
Plinski kondenzacijski kotao s 
cilindričnim plamenikom.
Prema EN 297 ili jednakovrijedno_____________, EN 303 ili jednakovrijedno_____________, EN 483 ili jednakovrijedno_____________ i EN 677 ili jednakovrijedno_____________, s
oznakom CE.
Za zatvorene instalacije grijanja s
dozv. temperaturama polaznog voda (=
sigurnosne temperature) do 110°C. Za
osobito energetski štedljiv pogon s
klizno vođenom temperaturom vode u kotlu
uz korištenje kondenzacijske topline. Za
izgaranje plina prema radnom listu DVGW
G 260 ili jednakovrijedno_____________. Vrlo tih pogon i niske emisije
štetnih tvari zahvaljujući modulacijskom
ižaravajućem plameniku. Kompaktni
kondenzacijski kotao sa komorom za
izgaranje od plemenitog čelika kao
prolaznom komorom s niskim opterećenjem
komore za izgaranje, uslijed čega je
moguće izgaranje s malom količinom
štetnih tvari s niskim emisijama</t>
  </si>
  <si>
    <t>dušičnih oksida. S grijaćim površinama od plemenitog čelika, za
visokoučinkovito korištenje
kondenzacijske topline i visoku pogonsku
sigurnost. Dijelovi koji dolaze u dodir
s toplinom i dimnim plinovima izrađeni
su od plemenitog čelika 1.4571,
sakupljač dimnih plinova s priključkom
dimnih plinova od plastike (PP).
Kondenzacijski optimirana izvedba s
protustrujnim principom kotlovske vode i
ogrjevnog plina. Kotao za grijanje s
velikim volumenom vode. Pojačani efekt
samočišćenja zahvaljujući istosmjernom
strujanju ogrjevnog plina i kondenzata
te glatkoj površini od plemenitog
čelika. Temelj kotla može za lakšte
unošenje biti demontiran. Tijelo kotla
sa svih je strana opremljeno debelom
toplinskom izolacijom (80 mm) od
kompozitnog materijala. Jednostavna i</t>
  </si>
  <si>
    <t>brza montaža obloge kotla s  montažnim sistemom.
S regulacijom kruga kotla i kruga
grijanja vođenom vremenskim prilikama
, , za pogon s
klizno vođenom temperaturom vode u kotlu
u instalacijama s više kotlova (do 8
kotla za grijanje), slijedni kotao mora
biti opremljen odgovarajućom
regulacijom.
Za pogon s dvostupanjskim ili
modulirajućim plamenicima. Zagrijavanje
pitke vode, krug grijanja u
spoju s proširenom opremom – maks. dva
kruga grijanja s mješačem.</t>
  </si>
  <si>
    <t>S ižaravajućim plamenikom  prema
EN 676 ili jednakovrijedno_____________, s oznakom CE. Za izgaranje
zemnog plina E i LL i tekućeg plina P
prema EN 437 ili jednakovrijedno_____________.
Modulirajući plamenik s dva plinska
magnetska ventila (od toga jedan
sigurnosni magnetski ventil). Sa
osjetnikom temperature kotla,
elektroničkim temperaturnim regulatorom
i graničnikom sigurnosne temeprature u
potpalnom automatu u skladu s EN 12828 ili jednakovrijedno_____________.
S dvostrukim osjetnikom za ograničavanje
temeprature dimnih plinova i BUS
povezivanje s kotlovskom regulacijom.
Plamenik je podešen na nazivni toplinski
učin kotla za grijanje i toplo ispitan.
Za pogon ovisan i neovisan o zraku u
prostoru.</t>
  </si>
  <si>
    <t>Opseg isporuke:
Kotao za grijanje s  cilindričnim
plamenikom, protuprirubnicama s vijcima
i brtvama, toplinska izolacija, odvod
kondenzata (Sifon) i kotlovska
regulacija</t>
  </si>
  <si>
    <t>Nazivni toplinski učin:
- Učin 50/30°C: min. 620 kW
- Učin 80/60°C: min. 575 kW
Ukupne dimenzije:
- Duljina: max.  2525 mm
- Širina: max. 1295 mm
- Visina: max. 1580 mm
- Težina s toplinskom izolacijom:758 kg
Sadržaj kotlovske vode: 503 l
Dozv. pogonski tlak: 6 bar
Dimovodni priključak: 250 mm
Normni stupanj iskorištenja (Hs) do:
98% %
Normni stupanj iskorištenja (Hi) do:
109% %
Tehnički podaci za određivanje razreda
energetske učinkovitosti (ErP-oznaka):
Regulator temperature:
- Energetski razred regulatora
temperature: II
- Doprinos učinkovitosti grijanja
prostora: 2 %</t>
  </si>
  <si>
    <t>Nudi se proizvod/tip:_________________________________</t>
  </si>
  <si>
    <t>Dobava i ugradnja do pune funkcionalnosti
Plinski kondenzacijski kotao s
cilindričnim plamenikom.
Prema EN 297 ili jednakovrijedno_____________, EN 303 ili jednakovrijedno_____________, EN 483 ili jednakovrijedno_____________ i EN 677 ili jednakovrijedno_____________, s
oznakom CE.
Za zatvorene instalacije grijanja s
dozv. temperaturama polaznog voda (=
sigurnosne temperature) do 110°C. Za
osobito energetski štedljiv pogon s
klizno vođenom temperaturom vode u kotlu
uz korištenje kondenzacijske topline. Za
izgaranje plina prema radnom listu DVGW
G 260 ili jednakovrijedno_____________. Vrlo tih pogon i niske emisije
štetnih tvari zahvaljujući modulacijskom
ižaravajućem plameniku. Kompaktni
kondenzacijski kotao sa komorom za</t>
  </si>
  <si>
    <t>izgaranje od plemenitog čelika kao
prolaznom komorom s niskim opterećenjem
komore za izgaranje, uslijed čega je
moguće izgaranje s malom količinom
štetnih tvari s niskim emisijama
dušičnih oksida. S grijaćim površinama od plemenitog čelika, za
visokoučinkovito korištenje
kondenzacijske topline i visoku pogonsku
sigurnost. Dijelovi koji dolaze u dodir
s toplinom i dimnim plinovima izrađeni
su od plemenitog čelika 1.4571,
sakupljač dimnih plinova s priključkom
dimnih plinova od plastike (PP).
Kondenzacijski optimirana izvedba s
protustrujnim principom kotlovske vode i
ogrjevnog plina. Kotao za grijanje s
velikim volumenom vode. Pojačani efekt
samočišćenja zahvaljujući istosmjernom
strujanju ogrjevnog plina i kondenzata
te glatkoj površini od plemenitog
čelika. Temelj kotla može za lakšte
unošenje biti demontiran. Tijelo kotla</t>
  </si>
  <si>
    <t>sa svih je strana opremljeno debelom
toplinskom izolacijom (80 mm) od
kompozitnog materijala. Jednostavna i
brza montaža obloge kotla s  montažnim sistemom.
S regulacijom kruga  za pogon s konstantno povišenom
temperaturom vode u kotlu ili pogon
vođen vremenskim prilikama u spoju s
nekom vanjskom regulacijom. Za pogon s
dvostupanjskim ili modulacijskim
plamenicima.</t>
  </si>
  <si>
    <t>S ižaravajućim plamenikom  prema
EN 676 ili jednakovrijedno_____________, s oznakom CE. Za izgaranje
zemnog plina E i LL i tekućeg plina P
prema EN 437 ili jednakovrijedno_____________.
Modulirajući plamenik s dva plinska
magnetska ventila (od toga jedan</t>
  </si>
  <si>
    <t>sigurnosni magnetski ventil). Sa
osjetnikom temperature kotla,
elektroničkim temperaturnim regulatorom
i graničnikom sigurnosne temeprature u
potpalnom automatu u skladu s EN 12828 ili jednakovrijedno_____________.
S dvostrukim osjetnikom za ograničavanje
temeprature dimnih plinova i BUS
povezivanje s kotlovskom regulacijom.
Plamenik je podešen na nazivni toplinski
učin kotla za grijanje i toplo ispitan.
Za pogon ovisan i neovisan o zraku u
prostoru.</t>
  </si>
  <si>
    <t>Opseg isporuke:
Kotao za grijanje s cilindričnim
plamenikom, protuprirubnicama s vijcima
i brtvama, toplinska izolacija, odvod
kondenzata (Sifon) i kotlovska
regulacija</t>
  </si>
  <si>
    <t>Nazivni toplinski učin:
- Učin 50/30°C:min.  620 kW
- Učin 80/60°C: min. 575 kW
Ukupne dimenzije:
- Duljina: max.  2525 mm
- Širina: max. 1295 mm
- Visina: max. 1580 mm
- Težina s toplinskom izolacijom:758 kg
Sadržaj kotlovske vode: 503 l
Dozv. pogonski tlak: 6 bar
Dimovodni priključak: 250 mm
Normni stupanj iskorištenja (Hs) do:
98% %
Normni stupanj iskorištenja (Hi) do:
109% %
Tehnički podaci za određivanje razreda
energetske učinkovitosti (ErP-oznaka):
Regulator temperature:
- Energetski razred regulatora
temperature: II
- Doprinos učinkovitosti grijanja
prostora: 2 %</t>
  </si>
  <si>
    <t>Komunikacijski modul sa 7 metarskim   spojnim vodom, potreban za spajanje dvije kotlovske regulacije, 
jedan po regulaciji 
Dobava i ugradnja do pune funkcionalnosti</t>
  </si>
  <si>
    <t>Kotlovski nastavni dio 250/250
Dobava i ugradnja do pune funkcionalnosti</t>
  </si>
  <si>
    <t>Armatura 
Dobava i ugradnja do pune funkcionalnosti</t>
  </si>
  <si>
    <t>Graničnik maksimalnog tlaka, izveden kao sigurnosni graničnik tlaka, s
oznakom CE.
Primjena kao graničnik tlaka kod tekućih i plinovitih medija.
Područje mjerenja 0,0 - 6 bar
Diferencija tlačne sklopke 0,4 bar
Priključak G 1/2 A
Dobava i ugradnja do pune funkcionalnosti</t>
  </si>
  <si>
    <t>Graničnik minimalnog tlaka
Izveden kao sigurnosni graničnik tlaka, s oznakom CE.
Primjena kao graničnik tlaka u tekućim i plinovitim medijima.
Područje mjerenja 0,0 - 6 bar
Diferencija tlačne sklopke 0,4 bar
Priključak G 1/2 A
Dobava i ugradnja do pune funkcionalnosti</t>
  </si>
  <si>
    <t>Hidraulički cjevovod sustava za instalaciju s dva kotla
Za instalacije s dva kotla od 800, 1000 i 1240 kW.
Nazivni promjer DN 100/120
• Sabirnik polaza i povrata
Prigušna zaklopka upravljana motorom, ožičena i spremna za priključenje (2
kom.)
•
• Protuprirubnice s brtvama
Dobava i ugradnja do pune funkcionalnosti</t>
  </si>
  <si>
    <t xml:space="preserve">Dobava i ugradnja do pune funkcionalnosti neutralizacijskog seta za neutralizaciju kondenzata i gravitaciono odvođenje kondenzata u kanalizacijski sustav.
Isporuka; neutralizacijska kutija s granulama (12kg), priključnim setom za spajanje na sifon odvoda kondenzata i cijevovoda. </t>
  </si>
  <si>
    <r>
      <t xml:space="preserve">Dobava i ugradnja sigurnosne grupe kompletno sa sigurnosnim ventilom (3 bar)
-manometar i automatski odzračnik
</t>
    </r>
    <r>
      <rPr>
        <sz val="10"/>
        <rFont val="Calibri"/>
        <family val="2"/>
        <charset val="238"/>
      </rPr>
      <t>- DN 32, priključak 6/4"</t>
    </r>
  </si>
  <si>
    <t>Puštanje u pogon plinskog kondenzacijskog kotla i automatike od strane ovlaštenog servisera, uz davanje potrebne atestne i garancijske dokumentacije te uputa za upotrebu, sve na hrvatskom jeziku.</t>
  </si>
  <si>
    <t>Mjerenje i analiza produkata dimnih plinova nakon puštanja oba plamenika u pogon te izdavanje potvrde o izvršenom mjerenju.</t>
  </si>
  <si>
    <t>Dobava i ugradnja dozračne ventilacijske rešetke sa okvirom za ugradnju u vrata. Ventilacijska rešetke je fiksna sa ugrađenom mrežicom protiv ulaza ptica i kukaca. U cijenu uključiti izradu otvora u vratima. Rešetka se ugrađuje pri podu. Dimenzija:</t>
  </si>
  <si>
    <t>600 x 800 mm</t>
  </si>
  <si>
    <t>Dobava i ugradnja odzračne ventilacijske rešetke sa okvirom za ugradnju u vanjski zid. Ventilacijska rešetke je fiksna sa ugrađenom mrežicom protiv ulaza ptica i kukaca. U cijenu uključiti izradu otvora u zidu. Rešetka se ugrađuje pri stropu. Dimenzija:</t>
  </si>
  <si>
    <t>600 x 400 mm</t>
  </si>
  <si>
    <t>Dimnjak</t>
  </si>
  <si>
    <t>Elementi vertikale dimnjaka:</t>
  </si>
  <si>
    <t>Početni element sa ispustom kondenzata</t>
  </si>
  <si>
    <t>Element sa RO za predtlak</t>
  </si>
  <si>
    <t>Priključni T komad 45°</t>
  </si>
  <si>
    <t>Dimovodne cijevi  500 mm</t>
  </si>
  <si>
    <t>Dimovodne cijevi 1000 mm</t>
  </si>
  <si>
    <t>Završni komad</t>
  </si>
  <si>
    <t>Brtve</t>
  </si>
  <si>
    <t>Zidni držači</t>
  </si>
  <si>
    <t xml:space="preserve">Zidna rozeta </t>
  </si>
  <si>
    <t>Obujmica sa nosačima za dodatnu ukrutu</t>
  </si>
  <si>
    <t xml:space="preserve">Ukupna visina dimnjaka 12,78 m' </t>
  </si>
  <si>
    <t xml:space="preserve">Dimovodna cijev </t>
  </si>
  <si>
    <t>Elementi priključne dimovodne cijevi:</t>
  </si>
  <si>
    <t>Prijelazni element DW/EW</t>
  </si>
  <si>
    <t>Element sa mjernim mjestom</t>
  </si>
  <si>
    <t>Dimovodne cijevi 500 mm</t>
  </si>
  <si>
    <t>Element s revizionim vratašcima</t>
  </si>
  <si>
    <t>Koljeno 45°</t>
  </si>
  <si>
    <t>Ukupna dužina priključne dimovodne cijevi 2 m'</t>
  </si>
  <si>
    <t>U cijenu uključeni svi potrebni elementi prema uputama proizvođača :</t>
  </si>
  <si>
    <t xml:space="preserve">                                                                                                                        Potrebno je držati se tehničkih uputa proizvođača i sheme dimnjaka strojarskog projekta. Obračun je prema komadu.   Preporuka je prije naručivanja kontaktirati predstavnika proizvođača .  i prije konačne naruđbe napraviti izmjeru na objektu!                                                 </t>
  </si>
  <si>
    <r>
      <t>Izrada otvora u zidu za prolaz izolirane dimovodne cijevi Ø300. U cijenu uračunati sanaciju otvora nakon izvršenih radova.</t>
    </r>
    <r>
      <rPr>
        <b/>
        <sz val="10"/>
        <color indexed="8"/>
        <rFont val="Arial"/>
        <family val="2"/>
        <charset val="238"/>
      </rPr>
      <t/>
    </r>
  </si>
  <si>
    <t>Izrada uzemljenja dimnjaka zajedno sa spojnim i montažnim materijalom. Uzemljenje dimnjaka se spaja na uzemljenje zgrade.</t>
  </si>
  <si>
    <t xml:space="preserve">Primarna posuda, V=400l, podnožje za mjerenje sadržaja vode, posuda izrađena od čelika, nepropusni mjeh iz butila s mogučnošću izmjene, spremnik se odzračuje s vrha, a na dnu je odvod za kondenza. Dodatak antifriza do 30%,  CE testirano prema EPED 2014/68/EU ili jednakovrijedno_____________ I Machinery Directive 2006/42/EC  ili jednakovrijedno_____________                                                                                    </t>
  </si>
  <si>
    <t xml:space="preserve">Dobava i ugradnja uređaja za demineralizaciju, punjenje i pripremu vode u sustavima grijanja i hlađenja  prema VDI2035 ili jednakovrijedno_____________ za veće sustave.                                                      * sadržaj kisika (O2) ≤ 0,1 mg/l
* električna provodljivost ≤ 100 μS/cm
* vrijednost Ph  8,2-8,5  
* tvrdoća  vode +/- 3° dH
* stanje vode za automatsku dopunu ≤ 15 ° dH                        Uređaj ima automatsko nadopunjavanje, LED signalizaciju za električnu provodljivost, ugrađeni manometar, turbinski vodomjer i kuglasti ventil.                                                                  </t>
  </si>
  <si>
    <t xml:space="preserve"> max. 2400l/h</t>
  </si>
  <si>
    <t xml:space="preserve">Dobava i ugradnja ionske smjese za demineralizaciju,   prema VDI2035 ili jednakovrijedno_____________ za veće sustave.                                                      * sadržaj kisika (O2) ≤ 0,1 mg/l
* električna provodljivost ≤ 100 μS/cm
* vrijednost Ph  8,2-8,5  
* tvrdoća  vode +/- 3° dH
* stanje vode za automatsku dopunu ≤ 15 ° dH                                                                                    </t>
  </si>
  <si>
    <t>Pakiranje 23 lit</t>
  </si>
  <si>
    <t>Hidraulička
skretnica
s integriranim separatorom mikromjehurića i nečistoće
Protok (m³/h): 55-120
Snaga (kW): 1000-1750
Sadržaj (lit): 272</t>
  </si>
  <si>
    <t>1200kW; Priključci DN150 sa prirubnicama</t>
  </si>
  <si>
    <t>Kompaktni razdjeljivač-sabirnik za kapacitete do 86m3/h. Ukupna duljina l=1500mm.  Razdjeljivač ima prirubničke priključke 1xNO80,  1xNO150, te 1xNO150 horizontalno. Sakupljač ima prirubničke priključke 1xNO80, 1xNO150, te 1x NO150 horizontalno.Ovaj kompaktni razdjeljivač-sabirnik ima također i  priključak za manometar, priključak za priključak za punjenje i pražnjenje ,te priključak za manometar.   Izolacija mineralnom vunom d=50 mm u plaštu od pocinčanog lima.   Oznake za svaki krug grijanja.  Izvesti prema detalju u izvedbenom projektu. U kompletu isporučiti i konzolu za montažu na pod.</t>
  </si>
  <si>
    <t>2.24.</t>
  </si>
  <si>
    <r>
      <t xml:space="preserve">Dobava i ugradnja Bešavne crne čelične cijevi </t>
    </r>
    <r>
      <rPr>
        <b/>
        <sz val="10"/>
        <rFont val="Calibri"/>
        <family val="2"/>
        <charset val="238"/>
      </rPr>
      <t>kotlovnice</t>
    </r>
    <r>
      <rPr>
        <sz val="10"/>
        <rFont val="Calibri"/>
        <family val="2"/>
        <charset val="238"/>
      </rPr>
      <t xml:space="preserve"> prema DIN 2448  ili jednakovrijedno_____________od St. 35 sa dokazanom kvalitetom, uklj. fazonske komade, materijal za zavarivanje i brtvljenje, prirubnice, čvrste točke, klizne točke,proturne cijevi kroz zidove prema detalju iz nacrta, tipskim materijalom za ovješavanje i učvršćenje, sa umetcima za zvučnu izolaciju , antikorozijski zaštićene dvostrukim premazom temeljne boje ,   kao i zaštitne cijevi za zidna i stropna provođenja s uloškom uklj. toplinsku izolaciju u utorima prema propisima o postrojenjima za centralna grijanja.Priključak na ovjese nije dozvoljen.Cijevni vodovi polažu se u razmaku za postavljanje toplinske izolacije prema propisima o toplinskoj zaštiti.Montaža cijevi provodi se prema DIN-u ili jednakovrijedno_____________.Zavareni šavovi izvode se kao vidljivi šavovi.Specijalne konstrukcije, cijevni mostovi i posebni ovjesi posebno se obračunavaju.Visina za montažu 4 – 5 m, uklj. odgovarajuće skele.</t>
    </r>
  </si>
  <si>
    <t>33,7 x 3,25 (DN 25)</t>
  </si>
  <si>
    <t>42,4 x 3,25 (DN 32)</t>
  </si>
  <si>
    <t>60,3 x 3,65 (DN 50)</t>
  </si>
  <si>
    <t>114,3 x 4,5 (DN 100)</t>
  </si>
  <si>
    <t>165,1 x 4,85 (DN 150)</t>
  </si>
  <si>
    <t>2.25.</t>
  </si>
  <si>
    <t xml:space="preserve">Dobava i ugradnja prolaznog zapornog ventila za grijanje, komplet sa protuprirubnicama, zajedno sa brtvenim, spojnim i montažnim materijalom </t>
  </si>
  <si>
    <t>DN80 - prirubnički</t>
  </si>
  <si>
    <t>DN100 - prirubnički</t>
  </si>
  <si>
    <t>DN150 - prirubnički</t>
  </si>
  <si>
    <t>2.26.</t>
  </si>
  <si>
    <t xml:space="preserve">Dobava i ugradnja nepovratnog ventila za grijanje, komplet sa protuprirubnicama, zajedno sa brtvenim, spojnim i montažnim materijalom </t>
  </si>
  <si>
    <t>2.27.</t>
  </si>
  <si>
    <t xml:space="preserve">Dobava i ugradnja hvatača nečistoća za ugradnju na cjevovod grijanja,  komplet sa kontraprirubnicam, zajedno sa  brtvenim, spojnim i montažnim materijalom </t>
  </si>
  <si>
    <t>2.28.</t>
  </si>
  <si>
    <t xml:space="preserve">Dobava i ugradnja balansnog ventila za ugradnju na cjevovod grijanja,  komplet sa kontraprirubnicam, zajedno sa  brtvenim, spojnim i montažnim materijalom </t>
  </si>
  <si>
    <t>DN150</t>
  </si>
  <si>
    <t>2.29.</t>
  </si>
  <si>
    <t xml:space="preserve">Dobava i ugradnja odzračnog lonca 3l s automatskim odzračnikom i kuglastom slavinom za ispust 1/2" zajedno sa  brtvenim, spojnim i montažnim materijalom </t>
  </si>
  <si>
    <t>2.30.</t>
  </si>
  <si>
    <t>Termometar bimetalni, 0-120oC, 1/2", priključak nazad, dužina hilzne 70mm, promjer 80mm</t>
  </si>
  <si>
    <t>2.31.</t>
  </si>
  <si>
    <t>Manometar s manometarskom slavinom, 1/2", 0-6 bar, promjer 80 mm</t>
  </si>
  <si>
    <t>2.32.</t>
  </si>
  <si>
    <t>Slavina za punjenje i pražnjene  R 3/4"</t>
  </si>
  <si>
    <t>2.33.</t>
  </si>
  <si>
    <t>Dobava i ugradnja visoko učinkovite pumpe u inline izvedbi s EC motorom razreda učinkovitosti IE5 prema IEC 60034-30-2 ili jednakovrijedno_____________ i elektroničkim prilagođavanjem snage u izvedbi pumpe sa suhim rotorom. Pumpa je izvedena kao jednostupanjska niskotlačna centrifugalna pumpa s prirubničkim priključkom i klizno-mehaničkom brtvom - koncipirana je poglavito za transportiranje ogrjevne vode (prema VDI 2035 ili jednakovrijedno_____________ ), hladne vode i smjesa vode i glikola bez abrazivnih tvari u sustavima grijanja, klimatizacije i rashladnim sustavima. zajedno sa  brtvenim, spojnim i montažnim materijalom.</t>
  </si>
  <si>
    <t>Q=51 m3/h; H=15 m; DN80; 400V; 3,5 kW</t>
  </si>
  <si>
    <t>2.34.</t>
  </si>
  <si>
    <t>Dobava i ugradnja visoko učinkovite pumpe elektronički regulirane,
Optočna pumpa s mokrim rotorom s najnižim pogonskim
troškovima, za instalaciju u cijevi. Mogućnost primjene u svim
primjenama grijanja, ventilacije i klimatizacije (-10 °C do +110
°C). S integriranom elektroničkom regulacijom snage za
konstantni/varijabilni diferencijalni tlak. Serijske obloge toplinske
izolacije. zajedno sa  brtvenim, spojnim i montažnim materijalom.</t>
  </si>
  <si>
    <t>Q=26 m3/h; H= 8m; DN65; 230V; 1,5 kW</t>
  </si>
  <si>
    <t>2.35.</t>
  </si>
  <si>
    <t>Dobava i ugradnja troputog miješajućeg ventila za grijanje komplet sa elektromotornim pogonom, spojnim i montažnim materijalom</t>
  </si>
  <si>
    <t>2.36.</t>
  </si>
  <si>
    <t>Protupožarno brtvljenje otvora kod prolaza cjevovoda van kotlovnice. Brtvljanje mora biti izvedeno klasom otpornosti prema protupožarnom elaboratu.</t>
  </si>
  <si>
    <t>DN50 + izolacija20 mm - otvor 90 mm</t>
  </si>
  <si>
    <t>DN150 + izolacija50 mm - otvor 250 mm</t>
  </si>
  <si>
    <t>2.37.</t>
  </si>
  <si>
    <t>Dobava i montaža izolacije cjevovoda mineralnom vunom  u aluminijskom zaštitnom plaštu, zajedno s potrebnim spojnim, učvrsnim i montažnim materijalom, za cijevi dimenzija</t>
  </si>
  <si>
    <t>60,3 x 3,65 (DN 50) - S=20 mm</t>
  </si>
  <si>
    <t>114,3 x 4,5 (DN 100) - S=30 mm</t>
  </si>
  <si>
    <t>165,1 x 4,85 (DN 150) - S=50 mm</t>
  </si>
  <si>
    <t>2.38.</t>
  </si>
  <si>
    <t>Izrada natpisa upozorenja: KOTLOVNICA - NEZAPOSLENIMA ULAZ ZABRANJEN, IZLAZ, PLIN, ZABRANJEN PRISTUP OTVORENIM PLAMENOM.</t>
  </si>
  <si>
    <t>2.39.</t>
  </si>
  <si>
    <t>Izrada natpisa za označavanje opreme i instalacije.</t>
  </si>
  <si>
    <t>2.41.</t>
  </si>
  <si>
    <t>Izrada sheme kotlovnice. Shemu ostakliti i uokviriti te postaviti na vidljivo mjesto u kotlovnici</t>
  </si>
  <si>
    <t>Upoznavanje i obuka kvalificirane osobe odabrane od strane investitora za pogon i upotrebu kotlovnice, te izrada zapisnika o izvršenoj edukaciji uz potpis osposobljene osobe.</t>
  </si>
  <si>
    <t>h</t>
  </si>
  <si>
    <t>2.42.</t>
  </si>
  <si>
    <t>Ispitivanje kotlovnice u skladu s važećim propisima o načinu ispitivanja strojeva i uređaja s povećanom opasnosti</t>
  </si>
  <si>
    <t>2.43.</t>
  </si>
  <si>
    <t>Ispitivanje dimnjaka od strane ovlaštenog dimnjačara, te izdavanje atesta za dimnjak.</t>
  </si>
  <si>
    <t>2.44.</t>
  </si>
  <si>
    <t>Bušenje prodora kroz zidove i stropove za prolaz instalacije grijanja te naknadna sanacija.</t>
  </si>
  <si>
    <t>Φ100</t>
  </si>
  <si>
    <t>Φ265</t>
  </si>
  <si>
    <t>GRIJANJE HALE</t>
  </si>
  <si>
    <t xml:space="preserve">Dobava i ugradnja toplovodnog grijača zraka za zidnu montažu i rad s optočnim zrakom, trorednim izmjenjivačem topline od čeličnih cijevi i Al lamela, limenim kučištem, dvobrzinskim ventilatorom, te ručno podesivim istrujnim krilcima. </t>
  </si>
  <si>
    <t>Sljedećih tehničkih karakteristika:</t>
  </si>
  <si>
    <t>Karakteristike uređaja su potvrđene EUROVENT certifikatom ili jednakovrijedno________________</t>
  </si>
  <si>
    <t>ogrjevni učin: min. 22,874/19,560 kW (tw=60/40°C i tz=15°C)</t>
  </si>
  <si>
    <t>pogonski napon: 400V/3f/50Hz</t>
  </si>
  <si>
    <t>snaga ventilatora: max. 0,380/0,310 kW</t>
  </si>
  <si>
    <t>broj okretaja     950/750 o/min</t>
  </si>
  <si>
    <t xml:space="preserve">priključci:   1 1/2” </t>
  </si>
  <si>
    <t>horizontalni domet mlaza  min. 24/18 m</t>
  </si>
  <si>
    <t>visina ugradnje max. 4m</t>
  </si>
  <si>
    <t>Maksimalne dimenzije uređaja  (VxŠxD): 793x793x560 mm</t>
  </si>
  <si>
    <t>težina:  61 kg</t>
  </si>
  <si>
    <t>Dobava i ugradnja  opitimizator mlaza (zidna izvedba - ručni pogon), max. domet mlaza grijača zraka min.  28/22 m</t>
  </si>
  <si>
    <t>Dobava i ugradnja   ručni dvobrzinski regulator s termostatom (0-40°C) za zidnu ugradnju</t>
  </si>
  <si>
    <t>Karakteristike uređaja su potvrđene EUROVENT certifikatom ili jednakovrijedno____________________</t>
  </si>
  <si>
    <t>Opće karakteristike uređaja su slijedeće :</t>
  </si>
  <si>
    <t>IZVEDBA: PODNA S NOGICAMA</t>
  </si>
  <si>
    <t>UGRADNJA: VIDLJIVO UZ ZID</t>
  </si>
  <si>
    <t>OPREMANJE : SA STANDARDNOM MASKOM I POMOĆNOM OKAPNICOM</t>
  </si>
  <si>
    <t>OZNAKA U DOKUMENTACIJI "12"-TEHNIČKE KARAKTERISTIKE</t>
  </si>
  <si>
    <t>V (m3/h)                              235 / 270 / 385</t>
  </si>
  <si>
    <t>Gw.z. (l/s)                   0,024 / 0,028 / 0,038</t>
  </si>
  <si>
    <t>Qgr (kW) min.                     2,028 / 2,337 / 3,209</t>
  </si>
  <si>
    <t>br. redova izmjenjivača                              3</t>
  </si>
  <si>
    <t>Lp (dB(A)) max.                                27 / 31 / 40</t>
  </si>
  <si>
    <t>v / š / d (mm) max. = 630 / 985 / 225</t>
  </si>
  <si>
    <t>Napajanje                             230 V / 50 Hz</t>
  </si>
  <si>
    <t>IZVEDBA: S MASKOM</t>
  </si>
  <si>
    <t>UGRADNJA: VIDLJIVO NA STROP, usis min. 100 mm od zida</t>
  </si>
  <si>
    <t>OPREMANJE : SA STANDARDNOM MASKOM</t>
  </si>
  <si>
    <t>OZNAKA U DOKUMENTACIJI "13"-TEHNIČKE KARAKTERISTIKE</t>
  </si>
  <si>
    <t>v / š / d (mm)  = 530  / 985 / 225</t>
  </si>
  <si>
    <t xml:space="preserve">Dobava i ugradnja digitalnog zidnog termostata , za upravljanje na strani vode i na strani zraka,   s LCD zaslonom, ručno ili automatsko prebacivanje režima ljeto/zima, ručna ili automatska promjena brzine ventilatora, promjena postavne vrijednosti temperature, sat, tjedni ON/OFF program. </t>
  </si>
  <si>
    <t xml:space="preserve">Dobava i ugradnja relejne kutije , za pojedinačno upravljanje i povezivanje uređaja u grupu i upravljanje preko jednog prostornog termostata (za svaki ventilokonvektor u grupi)
</t>
  </si>
  <si>
    <r>
      <t xml:space="preserve">Dobava i ugradnja prolazni regulacijsko-balansirajući ventil neosjetljiv na utjecaj promjene diferencijalnog tlaka sustava za ugradnju na ventilokonvektor, sa funkcijom namještanja protoka od minimalnog do maksimalnog pomoću skale za prednamještanje, regulacijski hod ventila treba biti neovisan od prednamještanja protoka,  hod ventila je 5 mm u svakoj poziciji kao zaštita od blokiranja ventila uslijed nečistoća u instalaciji,maksimalni radni diferencijalni tlak je 800 kPa,tijelo ventila izrađeno od DZR mesinga za dimenzije od DN10-DN32,tlačni razred ventila PN25, maksimalna radna temperatura 120°C, prihvat za pogon je M30x1,5 , vanjski navoj .                                                                                        </t>
    </r>
    <r>
      <rPr>
        <b/>
        <sz val="10"/>
        <rFont val="Calibri"/>
        <family val="2"/>
        <charset val="238"/>
      </rPr>
      <t xml:space="preserve">
</t>
    </r>
    <r>
      <rPr>
        <sz val="10"/>
        <rFont val="Calibri"/>
        <family val="2"/>
        <charset val="238"/>
      </rPr>
      <t xml:space="preserve">Elektrotermički on/off pogon 230 V , jednostavna klik montaža pogona, IP-54 zaštita , automatska detekcija hoda ventila, prema EMC direktivi 2004/108/EC ili jednakovrijedno_____________ i LVD direktivi 2006/95/EC ili jednakovrijedno_____________ za dimenzije ventila od DN10 do DN32 . </t>
    </r>
    <r>
      <rPr>
        <b/>
        <sz val="10"/>
        <rFont val="Calibri"/>
        <family val="2"/>
        <charset val="238"/>
      </rPr>
      <t xml:space="preserve">                                                                                                                                                                                                       </t>
    </r>
    <r>
      <rPr>
        <sz val="10"/>
        <rFont val="Calibri"/>
        <family val="2"/>
        <charset val="238"/>
      </rPr>
      <t xml:space="preserve">                                                                                                                                                                                                                                                                                                                                                                                                                                                                                                                                                                                                                                                                                                                                                                                                                                                                                                     </t>
    </r>
  </si>
  <si>
    <t xml:space="preserve">DN15 LF:      65-370 l/h  </t>
  </si>
  <si>
    <t>Dobava i ugradnja balansnog ventila za ugradnju na povratni vod grijača zraka,  sa spojnim i montažnim materijalom</t>
  </si>
  <si>
    <t>DN32</t>
  </si>
  <si>
    <t>DN80 sa protuprirubnicama</t>
  </si>
  <si>
    <t xml:space="preserve">Dobava i ugradnja bešavne crne čelične cijevi prema DIN 2448 ili jednakovrijedno_____________ od St. 35 sa dokazanom kvalitetom, uklj. fazonske komade, materijal za zavarivanje i brtvljenje, prirubnice, čvrste točke, klizne točke,proturne cijevi kroz zidove prema detalju iz nacrta,, tipskim materijalom za ovješavanje i učvršćenje, sa umetcima za zvučnu izolaciju , antikorozijski zaštićene dvostrukim premazom temeljne boje ,  .Cijevni vodovi polažu se u razmaku za postavljanje toplinske izolacije prema propisima o toplinskoj zaštiti.Montaža cijevi provodi se prema DIN-u ili jednakovrijedno_____________. </t>
  </si>
  <si>
    <t>DN65</t>
  </si>
  <si>
    <t xml:space="preserve">DN80  </t>
  </si>
  <si>
    <t>Dobava i montaža izolacije cjevovoda mineralnom vunom , zajedno s potrebnim spojnim, učvrsnim i montažnim materijalom, za cijevi dimenzija</t>
  </si>
  <si>
    <t>Φ50</t>
  </si>
  <si>
    <t>Φ240</t>
  </si>
  <si>
    <t>DN125 + izolacija50 mm - otvor 240 mm</t>
  </si>
  <si>
    <t>GRIJANJE I HLAĐENJE UREDA</t>
  </si>
  <si>
    <t>Rashladni krug je opremljen s termostatskim ekspanzijskim ventilom, filterom-sušačem vlage, sigurnosnim ventilom, kontrolnim staklom, indikatorom vlage, presostatima visokog i niskog tlaka, te manometrima visokog i niskog tlaka.</t>
  </si>
  <si>
    <t>Radna tvar je R410A.</t>
  </si>
  <si>
    <t>U sklopu uređaja nalazi se elektroupravljački ormar s energetskim, zaštitnim i upravljačkim sustavima. Mikroprocesorski upravljač upravlja svim dijelovima i funkcijama sustava kao što su proporcionalno – integralna kontrola polazne temperature vode, kontrola tlaka kondenzacije, protusmrzavajuća zaštita, zaštita kompresora od preopterećenja, vremensko vođenje, sustav samodijagnostike  i automatskog prikaza kvara, funkcije pred-alarma visokog i niskog tlaka, brojanje radnih sati kompresora, nadzor faza, osjetnik protoka, daljinsko paljenje i gašenje, relej za zbirni signal alarma, prikaz postavnih vrijednosti, grešaka i parametara, mogućnost ulaznog signala za ograničenje el. snage itd.</t>
  </si>
  <si>
    <t>Karekteristike uređaja su potvrđene EUROVENT certifikatom ili jednakovrijedno_____________</t>
  </si>
  <si>
    <t>Konfiguracija:</t>
  </si>
  <si>
    <t xml:space="preserve"> - inercijalni spremnik 120 l</t>
  </si>
  <si>
    <t xml:space="preserve"> - žičani daljinski upravljač</t>
  </si>
  <si>
    <t xml:space="preserve"> - kontrolnik faza</t>
  </si>
  <si>
    <t xml:space="preserve"> - hvatač nečistoća na strani vode</t>
  </si>
  <si>
    <t xml:space="preserve"> - kompenzacija postavljene temp. s osjetnikom vanjske temp.</t>
  </si>
  <si>
    <t xml:space="preserve"> - protuvibrirajuće podloške</t>
  </si>
  <si>
    <t>RADNI UVJETI HLAĐENJE</t>
  </si>
  <si>
    <t>medij = voda-glikol 30%</t>
  </si>
  <si>
    <t>TEHNIČKI PODACI</t>
  </si>
  <si>
    <t>ESEER = min. 3,92</t>
  </si>
  <si>
    <t>Protok = 3,35 l/s</t>
  </si>
  <si>
    <t>Radna tvar  = 410 A</t>
  </si>
  <si>
    <t>Br. kompresora =  2</t>
  </si>
  <si>
    <t>Stupnjevi regulacije =  2</t>
  </si>
  <si>
    <t>Količina radne tvari = 17,5 kg</t>
  </si>
  <si>
    <t>Količina ulja = 8,28 l</t>
  </si>
  <si>
    <t>Broj ventilatora = 2</t>
  </si>
  <si>
    <t>Protok zraka = 7.145 l/s</t>
  </si>
  <si>
    <t>Maksimalna struja za dimenzionoranje el. instalacije = 69,05 A</t>
  </si>
  <si>
    <t>Napajanje = 400/3/50 Hz</t>
  </si>
  <si>
    <t>Zvučni tlak = max. 65 dB(A) @ 1m</t>
  </si>
  <si>
    <t>v/š/d = 1593/1100/2406 mm</t>
  </si>
  <si>
    <t>Masa = 561 kg</t>
  </si>
  <si>
    <t>Priključci vode = 2“</t>
  </si>
  <si>
    <t>Dobava i ugradnja membranske ekspanzijske posude za sustave grijanja i hlađenja,za sustave s maximalno 120°C temperaturom protoka, maksimalna temparatura na membrani 70°C, dodatak antifriza do 50%,montaža s priključkom na vrhu posude ili na dnu, od 35 lit priključak na bočnoj strani. Posude od 35-1000 lit su u stoječoj izvedbi.Membrana od gume prema EN13831 ili jednakovrijedno_____________, CE atestirano prema PED/DEP 2014/68/EU ili jednakovrijedno_____________.Dvogodišnje jamstvo za posudu.</t>
  </si>
  <si>
    <t>V=150l</t>
  </si>
  <si>
    <t>Puštanje u pogon rashladnika vode od strane ovlaštenog servisera, nakon završenih svih strojarskih i elektroinstalaterskih radova. Ponuda obuhvaća jedan dolazak. Svaki sljedeći dolazak se dodatno naplaćuje.</t>
  </si>
  <si>
    <r>
      <t xml:space="preserve">Ventilokonvektori (Fan-coil aparati), dobava i ugradnja. Isti su s trorednim ili četverorednim izmjenjivačem topline hlađenja i jednorednim ili dvorednim izmjenjivačem topline grijanja, predviđeni za </t>
    </r>
    <r>
      <rPr>
        <u/>
        <sz val="10"/>
        <rFont val="Calibri"/>
        <family val="2"/>
        <charset val="238"/>
      </rPr>
      <t>četverocijevni</t>
    </r>
    <r>
      <rPr>
        <sz val="10"/>
        <rFont val="Calibri"/>
        <family val="2"/>
        <charset val="238"/>
      </rPr>
      <t xml:space="preserve"> sustav priključenja, uključivo izolirana okapnica za sakupljanje kondenzata, odzračnik, ventilatorska sekcija s rotorom, trobrzinskim elektromotorom, izmjenjivim filterom, kompletnim unutarnjim ožičenjem, te četverostupanjskim prekidačem (OFF-MAX-MED-LOW).</t>
    </r>
  </si>
  <si>
    <t>NAPOMENA: VENTILOKONVEKTORI OZNAKE "11" SE ISPORUČUJU SA TVORNIČKI UGRAĐENIM TROPUTNIM VENTILIMA 230V ON/OFF</t>
  </si>
  <si>
    <t>Karakteristike uređaja su potvrđene EUROVENT certifikatom ili jednakovrijedno_____________</t>
  </si>
  <si>
    <t>OZNAKA U DOKUMENTACIJI "01"-TEHNIČKE KARAKTERISTIKE</t>
  </si>
  <si>
    <t>V (m3/h)                              265 / 335 / 485</t>
  </si>
  <si>
    <r>
      <t>t</t>
    </r>
    <r>
      <rPr>
        <sz val="8"/>
        <rFont val="Arial"/>
        <family val="2"/>
        <charset val="238"/>
      </rPr>
      <t xml:space="preserve">u.ul.lj. </t>
    </r>
    <r>
      <rPr>
        <sz val="10"/>
        <rFont val="Arial"/>
        <family val="2"/>
        <charset val="238"/>
      </rPr>
      <t>(°C / rv%)                                27 / 48</t>
    </r>
  </si>
  <si>
    <r>
      <t>t</t>
    </r>
    <r>
      <rPr>
        <sz val="8"/>
        <rFont val="Arial"/>
        <family val="2"/>
        <charset val="238"/>
      </rPr>
      <t xml:space="preserve">w.hl.ul. </t>
    </r>
    <r>
      <rPr>
        <sz val="10"/>
        <rFont val="Arial"/>
        <family val="2"/>
        <charset val="238"/>
      </rPr>
      <t>(°C)  min.                                             7</t>
    </r>
  </si>
  <si>
    <t xml:space="preserve">Gw.lj. (l/s)                    0,087 / 0,106 / 0,140 </t>
  </si>
  <si>
    <t>Qtot (kW) min.                     1,790 / 2,190 / 2,880</t>
  </si>
  <si>
    <r>
      <t>t</t>
    </r>
    <r>
      <rPr>
        <sz val="8"/>
        <rFont val="Arial"/>
        <family val="2"/>
        <charset val="238"/>
      </rPr>
      <t xml:space="preserve">w.gr.ul. </t>
    </r>
    <r>
      <rPr>
        <sz val="10"/>
        <rFont val="Arial"/>
        <family val="2"/>
        <charset val="238"/>
      </rPr>
      <t>(°C) max.                                            60</t>
    </r>
  </si>
  <si>
    <r>
      <t>t</t>
    </r>
    <r>
      <rPr>
        <sz val="8"/>
        <rFont val="Arial"/>
        <family val="2"/>
        <charset val="238"/>
      </rPr>
      <t xml:space="preserve">u.ul.z. </t>
    </r>
    <r>
      <rPr>
        <sz val="10"/>
        <rFont val="Arial"/>
        <family val="2"/>
        <charset val="238"/>
      </rPr>
      <t>(°C)                                               20</t>
    </r>
  </si>
  <si>
    <t>Gw.z. (l/s)                    0,019 / 0,023 / 0,030</t>
  </si>
  <si>
    <t>Qgr (kW) min.                       1,601 / 1,932 / 2,506</t>
  </si>
  <si>
    <t>br. redova izmjenjivača hlađenja                 3</t>
  </si>
  <si>
    <t>br. redova izmjenjivača grijanja                   2</t>
  </si>
  <si>
    <r>
      <t>medij</t>
    </r>
    <r>
      <rPr>
        <sz val="8"/>
        <rFont val="Arial"/>
        <family val="2"/>
        <charset val="238"/>
      </rPr>
      <t xml:space="preserve">HL                                         </t>
    </r>
    <r>
      <rPr>
        <sz val="10"/>
        <rFont val="Arial"/>
        <family val="2"/>
        <charset val="238"/>
      </rPr>
      <t xml:space="preserve"> voda-glikol 30%</t>
    </r>
  </si>
  <si>
    <r>
      <t>∆p</t>
    </r>
    <r>
      <rPr>
        <sz val="8"/>
        <rFont val="Arial"/>
        <family val="2"/>
        <charset val="238"/>
      </rPr>
      <t>w</t>
    </r>
    <r>
      <rPr>
        <sz val="10"/>
        <rFont val="Arial"/>
        <family val="2"/>
        <charset val="238"/>
      </rPr>
      <t xml:space="preserve"> (kPa)                         11,6 / 16,8 / 27,6</t>
    </r>
  </si>
  <si>
    <t xml:space="preserve">Lp (dB(A)) max.                                 24 / 30 / 38 </t>
  </si>
  <si>
    <t>v / š / d (mm) = 530 (bez nogica) / 985 / 225</t>
  </si>
  <si>
    <r>
      <t>N</t>
    </r>
    <r>
      <rPr>
        <sz val="8"/>
        <rFont val="Arial"/>
        <family val="2"/>
        <charset val="238"/>
      </rPr>
      <t>EL</t>
    </r>
    <r>
      <rPr>
        <sz val="10"/>
        <rFont val="Arial"/>
        <family val="2"/>
        <charset val="238"/>
      </rPr>
      <t xml:space="preserve"> (W)                                    21 / 28 / 44</t>
    </r>
  </si>
  <si>
    <t>Napajanje                              230 V / 50 Hz</t>
  </si>
  <si>
    <t>OZNAKA U DOKUMENTACIJI "02"-TEHNIČKE KARAKTERISTIKE</t>
  </si>
  <si>
    <t>V (m3/h)                              415 / 590 / 760</t>
  </si>
  <si>
    <r>
      <t>t</t>
    </r>
    <r>
      <rPr>
        <sz val="8"/>
        <rFont val="Arial"/>
        <family val="2"/>
        <charset val="238"/>
      </rPr>
      <t xml:space="preserve">w.hl.ul. </t>
    </r>
    <r>
      <rPr>
        <sz val="10"/>
        <rFont val="Arial"/>
        <family val="2"/>
        <charset val="238"/>
      </rPr>
      <t>(°C) min.                                              7</t>
    </r>
  </si>
  <si>
    <t xml:space="preserve">Gw.lj. (l/s)                    0,125 / 0,163 / 0,194 </t>
  </si>
  <si>
    <t>Qtot (kW) min.                     2,569 / 3,350 / 3,983</t>
  </si>
  <si>
    <r>
      <t>t</t>
    </r>
    <r>
      <rPr>
        <sz val="8"/>
        <rFont val="Arial"/>
        <family val="2"/>
        <charset val="238"/>
      </rPr>
      <t xml:space="preserve">w.gr.ul. </t>
    </r>
    <r>
      <rPr>
        <sz val="10"/>
        <rFont val="Arial"/>
        <family val="2"/>
        <charset val="238"/>
      </rPr>
      <t>(°C) max.                                             60</t>
    </r>
  </si>
  <si>
    <t>Gw.z. (l/s)                    0,030 / 0,040 / 0,048</t>
  </si>
  <si>
    <t>Qgr (kW) min.                      2,542 / 3,315 / 3,987</t>
  </si>
  <si>
    <r>
      <t>∆p</t>
    </r>
    <r>
      <rPr>
        <sz val="8"/>
        <rFont val="Arial"/>
        <family val="2"/>
        <charset val="238"/>
      </rPr>
      <t>w</t>
    </r>
    <r>
      <rPr>
        <sz val="10"/>
        <rFont val="Arial"/>
        <family val="2"/>
        <charset val="238"/>
      </rPr>
      <t xml:space="preserve"> (kPa)                         9,0 / 14,6 / 20,0</t>
    </r>
  </si>
  <si>
    <t xml:space="preserve">Lp (dB(A)) maks.                                28 / 37 / 43 </t>
  </si>
  <si>
    <t>v / š / d (mm) = 530 (bez nogica) / 1200 / 225</t>
  </si>
  <si>
    <r>
      <t>N</t>
    </r>
    <r>
      <rPr>
        <sz val="8"/>
        <rFont val="Arial"/>
        <family val="2"/>
        <charset val="238"/>
      </rPr>
      <t>EL</t>
    </r>
    <r>
      <rPr>
        <sz val="10"/>
        <rFont val="Arial"/>
        <family val="2"/>
        <charset val="238"/>
      </rPr>
      <t xml:space="preserve"> (W)                                    37 / 55 / 78</t>
    </r>
  </si>
  <si>
    <t>IZVEDBA: PARAPETNI S MASKOM</t>
  </si>
  <si>
    <t>UGRADNJA: VIDLJIVO NA ZID</t>
  </si>
  <si>
    <t>OPREMANJE : SA STANDARDNOM MASKOM I NOGICAMA</t>
  </si>
  <si>
    <t>OZNAKA U DOKUMENTACIJI "03"-TEHNIČKE KARAKTERISTIKE</t>
  </si>
  <si>
    <t>V (m3/h)                               105 / 175 / 220</t>
  </si>
  <si>
    <t xml:space="preserve">Gw.lj. (l/s)                    0,029 / 0,042 / 0,050 </t>
  </si>
  <si>
    <t>Qtot (kW) min.                     0,598 / 0,860 / 1,004</t>
  </si>
  <si>
    <t xml:space="preserve">Gw.z. (l/s)                    0,007 / 0,009 / 0,011 </t>
  </si>
  <si>
    <t>Qgr (kW) min.                     0,541 / 0,764 / 0,896</t>
  </si>
  <si>
    <r>
      <t>medij</t>
    </r>
    <r>
      <rPr>
        <sz val="8"/>
        <rFont val="Arial"/>
        <family val="2"/>
        <charset val="238"/>
      </rPr>
      <t xml:space="preserve">HL                                        </t>
    </r>
    <r>
      <rPr>
        <sz val="10"/>
        <rFont val="Arial"/>
        <family val="2"/>
        <charset val="238"/>
      </rPr>
      <t xml:space="preserve"> voda-glikol 30%</t>
    </r>
  </si>
  <si>
    <t>Lp (dB(A)) max.                                23 / 30 / 36</t>
  </si>
  <si>
    <t>v / š / d (mm) = 630 / 670 / 225</t>
  </si>
  <si>
    <t>OZNAKA U DOKUMENTACIJI "04"-TEHNIČKE KARAKTERISTIKE</t>
  </si>
  <si>
    <t>V (m3/h)                               145 / 220 / 295</t>
  </si>
  <si>
    <t xml:space="preserve">Gw.lj. (l/s)                    0,045 / 0,061 / 0,075 </t>
  </si>
  <si>
    <t>Qtot (kW) min.                    0,922 / 1,259 / 1,539</t>
  </si>
  <si>
    <t xml:space="preserve">Gw.z. (l/s)                    0,010 / 0,013 / 0,016 </t>
  </si>
  <si>
    <t>Qgr (kW) min.                     0,838 / 1,122 / 1,367</t>
  </si>
  <si>
    <t>Lp (dB(A)) max.                                21 / 31 / 38</t>
  </si>
  <si>
    <t>v / š / d (mm) = 630 / 770 / 225</t>
  </si>
  <si>
    <t>OZNAKA U DOKUMENTACIJI "05"-TEHNIČKE KARAKTERISTIKE</t>
  </si>
  <si>
    <t xml:space="preserve">Gw.lj. (l/s)                    0,078 / 0,089 / 0,118 </t>
  </si>
  <si>
    <t>Qtot (kW) min.                    1,618 / 1,835 / 2,427</t>
  </si>
  <si>
    <t>Gw.z. (l/s)                    0,011 / 0,012 / 0,015</t>
  </si>
  <si>
    <t>Qgr (kW) min.                     0,921 / 1,019 / 1,288</t>
  </si>
  <si>
    <t>br. redova izmjenjivača grijanja                   1</t>
  </si>
  <si>
    <r>
      <t>∆p</t>
    </r>
    <r>
      <rPr>
        <sz val="8"/>
        <rFont val="Arial"/>
        <family val="2"/>
        <charset val="238"/>
      </rPr>
      <t>w</t>
    </r>
    <r>
      <rPr>
        <sz val="10"/>
        <rFont val="Arial"/>
        <family val="2"/>
        <charset val="238"/>
      </rPr>
      <t xml:space="preserve"> (kPa)                         10,2 / 12,8 / 21,3</t>
    </r>
  </si>
  <si>
    <t xml:space="preserve">Lp (dB(A)) max.                                 27 / 31 / 40 </t>
  </si>
  <si>
    <t>v / š / d (mm) = 630 / 985 / 225</t>
  </si>
  <si>
    <r>
      <t>N</t>
    </r>
    <r>
      <rPr>
        <sz val="8"/>
        <rFont val="Arial"/>
        <family val="2"/>
        <charset val="238"/>
      </rPr>
      <t>EL</t>
    </r>
    <r>
      <rPr>
        <sz val="10"/>
        <rFont val="Arial"/>
        <family val="2"/>
        <charset val="238"/>
      </rPr>
      <t xml:space="preserve"> (W)                                    20 / 25 / 41</t>
    </r>
  </si>
  <si>
    <t>OZNAKA U DOKUMENTACIJI "06"-TEHNIČKE KARAKTERISTIKE</t>
  </si>
  <si>
    <t>Qtot (kW) min.                     1,618 / 1,835 / 2,427</t>
  </si>
  <si>
    <t>Gw.z. (l/s)                    0,018 / 0,020 / 0,025</t>
  </si>
  <si>
    <t>Qgr (kW) min.                      1,463 / 1,643 / 2,128</t>
  </si>
  <si>
    <t xml:space="preserve">Lp (dB(A)) max.                                27 / 31 / 40 </t>
  </si>
  <si>
    <t>OZNAKA U DOKUMENTACIJI "07"-TEHNIČKE KARAKTERISTIKE</t>
  </si>
  <si>
    <r>
      <t>t</t>
    </r>
    <r>
      <rPr>
        <sz val="8"/>
        <rFont val="Arial"/>
        <family val="2"/>
        <charset val="238"/>
      </rPr>
      <t xml:space="preserve">w.hl.ul. </t>
    </r>
    <r>
      <rPr>
        <sz val="10"/>
        <rFont val="Arial"/>
        <family val="2"/>
        <charset val="238"/>
      </rPr>
      <t>(°C) min.                                               7</t>
    </r>
  </si>
  <si>
    <t>Gw.z. (l/s)                    0,012 / 0,014 / 0,018</t>
  </si>
  <si>
    <t>Qgr (kW) min.                     1,001 / 1,180 / 1,491</t>
  </si>
  <si>
    <r>
      <t>∆p</t>
    </r>
    <r>
      <rPr>
        <sz val="8"/>
        <rFont val="Arial"/>
        <family val="2"/>
        <charset val="238"/>
      </rPr>
      <t>w</t>
    </r>
    <r>
      <rPr>
        <sz val="10"/>
        <rFont val="Arial"/>
        <family val="2"/>
        <charset val="238"/>
      </rPr>
      <t xml:space="preserve"> (kPa)                         12,2 / 17,5 / 28,8</t>
    </r>
  </si>
  <si>
    <t xml:space="preserve">Lp (dB(A)) max.                                24 / 30 / 38 </t>
  </si>
  <si>
    <t>OZNAKA U DOKUMENTACIJI "08"-TEHNIČKE KARAKTERISTIKE</t>
  </si>
  <si>
    <t>Qtot (kW) min.                    1,790 / 2,190 / 2,880</t>
  </si>
  <si>
    <t>Qgr (kW) min.                      1,601 / 1,932 / 2,506</t>
  </si>
  <si>
    <t xml:space="preserve">Lp (dB(A))  max.                               24 / 30 / 38 </t>
  </si>
  <si>
    <t>OZNAKA U DOKUMENTACIJI "09"-TEHNIČKE KARAKTERISTIKE</t>
  </si>
  <si>
    <t xml:space="preserve">Gw.lj. (l/s)                    0,093 / 0,116 / 0,157 </t>
  </si>
  <si>
    <t>Qtot (kW) min.                     1,928 / 2,398 / 3,232</t>
  </si>
  <si>
    <t xml:space="preserve">Gw.z. (l/s)                    0,012 / 0,014 / 0,018 </t>
  </si>
  <si>
    <t>br. redova izmjenjivača                              4</t>
  </si>
  <si>
    <r>
      <t>∆p</t>
    </r>
    <r>
      <rPr>
        <sz val="8"/>
        <rFont val="Arial"/>
        <family val="2"/>
        <charset val="238"/>
      </rPr>
      <t>w</t>
    </r>
    <r>
      <rPr>
        <sz val="10"/>
        <rFont val="Arial"/>
        <family val="2"/>
        <charset val="238"/>
      </rPr>
      <t xml:space="preserve"> (kPa)                        6,7 / 9,9 / 17,1</t>
    </r>
  </si>
  <si>
    <t>Lp (dB(A)) max.                                 24 / 30 / 38</t>
  </si>
  <si>
    <t>OZNAKA U DOKUMENTACIJI "10"-TEHNIČKE KARAKTERISTIKE</t>
  </si>
  <si>
    <t>V (m3/h)                              315 / 495 / 650</t>
  </si>
  <si>
    <t xml:space="preserve">Gw.lj. (l/s)                    0,100 / 0,143 / 0,175 </t>
  </si>
  <si>
    <t>Qtot (kW) min.                    2,077 / 2,955 / 3,592</t>
  </si>
  <si>
    <r>
      <t>t</t>
    </r>
    <r>
      <rPr>
        <sz val="8"/>
        <rFont val="Arial"/>
        <family val="2"/>
        <charset val="238"/>
      </rPr>
      <t xml:space="preserve">w.gr.ul. </t>
    </r>
    <r>
      <rPr>
        <sz val="10"/>
        <rFont val="Arial"/>
        <family val="2"/>
        <charset val="238"/>
      </rPr>
      <t>(°C)  max.                                           60</t>
    </r>
  </si>
  <si>
    <t>Gw.z. (l/s)                    0,025 / 0,035 / 0,043</t>
  </si>
  <si>
    <t>Qgr (kW) min.                     2,071 / 2,912 / 3,564</t>
  </si>
  <si>
    <r>
      <t>∆p</t>
    </r>
    <r>
      <rPr>
        <sz val="8"/>
        <rFont val="Arial"/>
        <family val="2"/>
        <charset val="238"/>
      </rPr>
      <t>w</t>
    </r>
    <r>
      <rPr>
        <sz val="10"/>
        <rFont val="Arial"/>
        <family val="2"/>
        <charset val="238"/>
      </rPr>
      <t xml:space="preserve"> (kPa)                         6,1 / 11,6 / 16,5</t>
    </r>
  </si>
  <si>
    <t xml:space="preserve">Lp (dB(A))  max.                               22 / 32 / 39 </t>
  </si>
  <si>
    <t>v / š / d (mm) = 630 / 1200 / 225</t>
  </si>
  <si>
    <r>
      <t>N</t>
    </r>
    <r>
      <rPr>
        <sz val="8"/>
        <rFont val="Arial"/>
        <family val="2"/>
        <charset val="238"/>
      </rPr>
      <t>EL</t>
    </r>
    <r>
      <rPr>
        <sz val="10"/>
        <rFont val="Arial"/>
        <family val="2"/>
        <charset val="238"/>
      </rPr>
      <t xml:space="preserve"> (W)                                    22 / 39 / 61</t>
    </r>
  </si>
  <si>
    <t>OZNAKA U DOKUMENTACIJI "11"-TEHNIČKE KARAKTERISTIKE</t>
  </si>
  <si>
    <t xml:space="preserve">Lp (dB(A)) max.                                28 / 37 / 43 </t>
  </si>
  <si>
    <t xml:space="preserve">Dobava i ugradnja digitalnog zidnog termostata , za upravljanje na strani vode, i na strani zraka,  s LCD zaslonom, ručno ili automatsko prebacivanje režima ljeto/zima, ručna ili automatska promjena brzine ventilatora, promjena postavne vrijednosti temperature, sat, tjedni ON/OFF program. </t>
  </si>
  <si>
    <r>
      <t xml:space="preserve">Dobava i ugradnja prolazni regulacijsko-balansirajući ventil neosjetljiv na utjecaj promjene diferencijalnog tlaka sustava za ugradnju na ventilokonvektore,  sa funkcijom namještanja protoka od minimalnog do maksimalnog pomoću skale za prednamještanje, regulacijski hod ventila treba biti neovisan od prednamještanja protoka,  hod ventila je 5 mm u svakoj poziciji kao zaštita od blokiranja ventila uslijed nečistoća u instalaciji,maksimalni radni diferencijalni tlak je 800 kPa,tijelo ventila izrađeno od DZR mesinga za dimenzije od DN10-DN32,tlačni razred ventila PN25, maksimalna radna temperatura 120°C, prihvat za pogon je M30x1,5 , vanjski navoj .                                                                                        </t>
    </r>
    <r>
      <rPr>
        <b/>
        <sz val="10"/>
        <rFont val="Calibri"/>
        <family val="2"/>
        <charset val="238"/>
      </rPr>
      <t xml:space="preserve">
</t>
    </r>
    <r>
      <rPr>
        <sz val="10"/>
        <rFont val="Calibri"/>
        <family val="2"/>
        <charset val="238"/>
      </rPr>
      <t xml:space="preserve">Elektrotermički on/off pogon 230 V , jednostavna klik montaža pogona, IP-54 zaštita , automatska detekcija hoda ventila, prema EMC direktivi 2004/108/EC ili jednakovrijedno_____________ i LVD direktivi 2006/95/EC ili jednakovrijedno_____________ za dimenzije ventila od DN10 do DN32 . </t>
    </r>
    <r>
      <rPr>
        <b/>
        <sz val="10"/>
        <rFont val="Calibri"/>
        <family val="2"/>
        <charset val="238"/>
      </rPr>
      <t xml:space="preserve">                                                                                                                                                                                                       </t>
    </r>
    <r>
      <rPr>
        <sz val="10"/>
        <rFont val="Calibri"/>
        <family val="2"/>
        <charset val="238"/>
      </rPr>
      <t xml:space="preserve">                                                                                                                                                                                                                                                                                                                                                                                                                                                                                                                                                                                                                                                                                                                                                                                                                                                                                                     </t>
    </r>
  </si>
  <si>
    <t xml:space="preserve">DN15HF:     220-1330 l/h  </t>
  </si>
  <si>
    <t>Dobava i montaža pločastih radijatora zajedno sa svim spojnim i montažnim materijalom, uključivo radijatorski temostatski ventil sa glavom, prigušnice, odzračnik, dimenzija:</t>
  </si>
  <si>
    <t>V - 11/600/400</t>
  </si>
  <si>
    <t>V - 22/600/400</t>
  </si>
  <si>
    <t>V - 22/600/600</t>
  </si>
  <si>
    <t>V - 22/600/800</t>
  </si>
  <si>
    <t>V - 22/600/1000</t>
  </si>
  <si>
    <t>V - 22/600/1200</t>
  </si>
  <si>
    <t>Dobava i ugradnja bakrenih cijevi u šipkama za grijanje zajedno sa fitinzima, spojnim, montažnim i ovjesnim materijalom, dimenzija</t>
  </si>
  <si>
    <t>Ф15x1,0</t>
  </si>
  <si>
    <t>Ф18x1,0</t>
  </si>
  <si>
    <t>Ф22x1,2</t>
  </si>
  <si>
    <t>Ф28x1,2</t>
  </si>
  <si>
    <t>Ф35x1,5</t>
  </si>
  <si>
    <t>Ф42x1,5</t>
  </si>
  <si>
    <t>Ф54x2,0</t>
  </si>
  <si>
    <t>Dobava i ugradnja toplinske izolacije cjevovoda ogrjevnog medija, s fleksibilnim crijevima od spužvastog materijala na bazi sintetičkog kaučuka (elastomer), zatvorene ćelijaste strukture, s pokrovom od polietilenske folije, slijedećih svojstava
- koeficijent otpora difuziji vodene pare:  m = 3000
- vodljivost                                     l = 0,038 W/mK
- debljina                                       s=13 mm
- za bakrene cijevi</t>
  </si>
  <si>
    <t>4.12.</t>
  </si>
  <si>
    <t>Dobava i ugradnja bakrenih cijevi u šipkama za hlađenje zajedno sa fitinzima, spojnim, montažnim i ovjesnim materijalom, dimenzija</t>
  </si>
  <si>
    <t>Dobava i ugradnja čeličnih cijevi za ugradnju na instalaciju hlađenja, s dodatkom na lukove, koljena, odreske, zavarivački i ovjesni materijal, slijedećih dmenzija</t>
  </si>
  <si>
    <t>76,1 x 3,65 (DN65)</t>
  </si>
  <si>
    <t>Dobava i ugradnja toplinske izolacije cjevovoda rashladnog medija, s fleksibilnim crijevima od spužvastog materijala na bazi sintetičkog kaučuka (elastomer), zatvorene ćelijaste strukture, s pokrovom od polietilenske folije, slijedećih svojstava:
- koeficijent otpora difuziji vodene pare:  m = 7000
- vodljivost                                     l = 0,036 W/mK
- debljina                                       s=19 mm
- za  cijevi</t>
  </si>
  <si>
    <t>Φ80</t>
  </si>
  <si>
    <t>Φ120</t>
  </si>
  <si>
    <t>Protupožarno brtvljenje otvora kod prolaza cjevovoda kroz požarne sektore. Brtvljanje mora biti izvedeno klasom otpornosti prema protupožarnom elaboratu. Promjer otvora</t>
  </si>
  <si>
    <t>4.17.</t>
  </si>
  <si>
    <t>Single split rashladno/ogrjevni inverterski uređaj</t>
  </si>
  <si>
    <t xml:space="preserve"> "Single -split" rashladno/ogrjevni inverterski uređaj za grijanje i hlađenje do temperature -15 stupnjeva celzijevih. Unutarnja jedinica je izvedena kao zidna  namijenjena za hlađenje  prostora niskog napona, potrebnog rashladnog i ogrjevnog učinka, priključnog napona 230 V, opremljen sa infracrvenim daljinskim upravljačem sa LCD-om, mogućnost izbora tri brzine vrtnje ventilatora unutarnje jedinice, mikroprocesorsko upravljanje, radna tvar R410A uključivo konzolu za unutarnju jedinicu, te jedan set rezervnih filtra.</t>
  </si>
  <si>
    <t xml:space="preserve"> rashladni učin nominalni  Q,h kW 5</t>
  </si>
  <si>
    <t>- priključni napon V/n/Hz 230/1/50</t>
  </si>
  <si>
    <t>- dimenzije  ŠxDxV,mm 1050x490x200</t>
  </si>
  <si>
    <t>- COP: 3.62, klasa djelotvornosti A</t>
  </si>
  <si>
    <t>Nel=1,74kW@230V</t>
  </si>
  <si>
    <t>- masa   kg 16</t>
  </si>
  <si>
    <t>- vanjska jedinica:</t>
  </si>
  <si>
    <t>- dimenzije  ŠxDxV,mm 936x300x735</t>
  </si>
  <si>
    <t>- masa  kg 59</t>
  </si>
  <si>
    <t>Uz uređaj isporučiti i bakrene fronske predizolirane vodove cca 30m ,  pocinčanu konzolu za ugradnju na ravni krov, proturnu cijev sa kapom</t>
  </si>
  <si>
    <t>Obračun po kompletu</t>
  </si>
  <si>
    <t>4.18.</t>
  </si>
  <si>
    <t xml:space="preserve"> "Single -split" rashladno/ogrjevni inverterski uređaj za grijanje i hlađenje  do temperature -15 stupnjeva celzijevih. Unutarnja jedinica je izvedena kao zidna  namijenjena za hlađenje  prostora niskog napona, potrebnog rashladnog i ogrjevnog učinka, priključnog napona 230 V, opremljen sa infracrvenim daljinskim upravljačem sa LCD-om, mogućnost izbora tri brzine vrtnje ventilatora unutarnje jedinice, mikroprocesorsko upravljanje, radna tvar R410A uključivo konzolu za unutarnju jedinicu, te jedan set rezervnih filtra.</t>
  </si>
  <si>
    <t xml:space="preserve"> rashladni učin nominalni  Q,g kW 3,5</t>
  </si>
  <si>
    <t>Uz uređaj isporučiti i bakrene fronske predizolirane vodove cca 10m ,  pocinčanu konzolu za ugradnju na zid, proturnu cijev</t>
  </si>
  <si>
    <t>4.19.</t>
  </si>
  <si>
    <t>Punjenje sustava grijanja vodom, odzračivanje, hladna tlačna proba vodom tlaka 4 bara mjereno na najnižem mjestu instalacije,  popravak eventualno propusnih mjesta, te izradu izvješća o izvršenoj tlačnoj probi</t>
  </si>
  <si>
    <t>4.20.</t>
  </si>
  <si>
    <t>Hladna tlačna proba instalacije hlađeja vodom tlaka 4 bara mjereno na najnižem mjestu instalacije,  popravak eventualno propusnih mjesta, te izradu izvješća o izvršenoj tlačnoj probi</t>
  </si>
  <si>
    <t>4.21.</t>
  </si>
  <si>
    <t>Punjenje sustava hlađenja mješavinom glikola i vode za osiguranje od smrzavanja do -25°C, odzračivanje. Količina mješavine:</t>
  </si>
  <si>
    <t>lit</t>
  </si>
  <si>
    <t>4.22.</t>
  </si>
  <si>
    <t>Topla proba sustava grijanja</t>
  </si>
  <si>
    <t>VENTILACIJA HALE</t>
  </si>
  <si>
    <t>Bušenje prodora kroz zidove i stropove za prolaz instalacije ventilacije . U cijenu uključiti opšav kod prodora kroz krov Φ110</t>
  </si>
  <si>
    <t>Φ770</t>
  </si>
  <si>
    <t xml:space="preserve">Dobava i montaža zidnog aksijalnog ventilatora za odvod zraka iz prostora proizvodne hale komplet sa upravljačem, fiksnom žaluzijom s mrežicom, sa nosivim proturnim elementom za ovjes na konstrukciju vanjskog zida te potrebim spojnim i montažnim materijalom. </t>
  </si>
  <si>
    <t>V=20000 m3/h
Δp=150 Pa
400 V; 2,2 kW
75 kg; ∅710 mm
otvor ∅770mm</t>
  </si>
  <si>
    <t>Puštanje postrojenja u rad, izrada elaborata o postignutim parametrima i izrada uputstava za rukovanje i održavanje postrojenja.</t>
  </si>
  <si>
    <t>Dobava i ugradnja aluminijske fasadne žaluzije, u kompletu sa mrežicom te svim pričvrsnim, spojnim i ovjesnim materijalom za ugradnju na zid.</t>
  </si>
  <si>
    <t>1585x1050</t>
  </si>
  <si>
    <t>VENTILACIJA UREDSKOG DIJELA</t>
  </si>
  <si>
    <t>Dobava i ugradnja podstropne klima komore oznake R3 za unutarnju ugradnju  i priključenje na kanalni razvod. Uređaj ima funkcije filtriranja zraka i rekuperacije topline iz otpadnog zraka, koja se predaje na svježi zrak koji se ubacuje u prostor. Uređaj zadovoljava smjernice ErP Ecodesign 2018 ili jednakovrijedno_____________.</t>
  </si>
  <si>
    <t>Uređaj je izrađen od poliuretanskih sendvič panela debljine 24 mm, s kružnim priključcima za dovod i odvod zraka, te se sastoji od tlačnog i odsisnog ventilatora s naponski reguliranim  EC motorima, filtera klase F7 na svježem zraku i klase M6 na povratnom zraku, diferencijalnim presostatima za kontrolu zaprljanosti filtera, visokoučinkovitog pločastog izmjenjivača topline od aluminija s by-pass zaklopkom za slobodno hlađenje i okapnice kondenzata.</t>
  </si>
  <si>
    <t>Karakteristike uređaja su potvrđene EUROVENT certifikatom ili jednakovrijedno_________________</t>
  </si>
  <si>
    <t>izolacijski materijal panela: poliuretan</t>
  </si>
  <si>
    <r>
      <t>gustoća izolacijskog materijala:  45 kg/m</t>
    </r>
    <r>
      <rPr>
        <vertAlign val="superscript"/>
        <sz val="10"/>
        <rFont val="Calibri"/>
        <family val="2"/>
        <charset val="238"/>
      </rPr>
      <t>3</t>
    </r>
  </si>
  <si>
    <t>zvučna snaga na kučištu uređaja: max. 56 dB(A)</t>
  </si>
  <si>
    <r>
      <t>Protok zraka: min. 550 m</t>
    </r>
    <r>
      <rPr>
        <vertAlign val="superscript"/>
        <sz val="10"/>
        <rFont val="Calibri"/>
        <family val="2"/>
        <charset val="238"/>
      </rPr>
      <t>3</t>
    </r>
    <r>
      <rPr>
        <sz val="10"/>
        <rFont val="Calibri"/>
        <family val="2"/>
        <charset val="238"/>
      </rPr>
      <t>/h</t>
    </r>
  </si>
  <si>
    <r>
      <t>SFP</t>
    </r>
    <r>
      <rPr>
        <vertAlign val="subscript"/>
        <sz val="10"/>
        <rFont val="Calibri"/>
        <family val="2"/>
        <charset val="238"/>
      </rPr>
      <t>int</t>
    </r>
    <r>
      <rPr>
        <sz val="10"/>
        <rFont val="Calibri"/>
        <family val="2"/>
        <charset val="238"/>
      </rPr>
      <t>/SFP</t>
    </r>
    <r>
      <rPr>
        <vertAlign val="subscript"/>
        <sz val="10"/>
        <rFont val="Calibri"/>
        <family val="2"/>
        <charset val="238"/>
      </rPr>
      <t>int lim 2018</t>
    </r>
    <r>
      <rPr>
        <sz val="10"/>
        <rFont val="Calibri"/>
        <family val="2"/>
        <charset val="238"/>
      </rPr>
      <t xml:space="preserve"> : min. 950/1280 W/m</t>
    </r>
    <r>
      <rPr>
        <vertAlign val="superscript"/>
        <sz val="10"/>
        <rFont val="Calibri"/>
        <family val="2"/>
        <charset val="238"/>
      </rPr>
      <t>3</t>
    </r>
    <r>
      <rPr>
        <sz val="10"/>
        <rFont val="Calibri"/>
        <family val="2"/>
        <charset val="238"/>
      </rPr>
      <t>/s - za nominalni protok zraka</t>
    </r>
  </si>
  <si>
    <t>Zima</t>
  </si>
  <si>
    <t>el. napajanje: 230/1ph+N/50 Hz</t>
  </si>
  <si>
    <t>Dimenzije uređaja (V/Š/D):344/850/1700 mm</t>
  </si>
  <si>
    <t>Masa:  98 kg</t>
  </si>
  <si>
    <t>el. napajanje: 230V/50Hz/1ph</t>
  </si>
  <si>
    <t>promjer priključaka za zrak: 250 mm</t>
  </si>
  <si>
    <t>Dobava i ugradnja podstropne klima komore oznake R1  za unutarnju ugradnju i priključenje na kanalni razvod,. Uređaj ima funkcije filtriranja zraka i rekuperacije topline iz otpadnog zraka, koja se predaje na svježi zrak koji se ubacuje u prostor. Uređaj zadovoljava smjernice ErP Ecodesign 2018 ili jednakovrijedno_____________.</t>
  </si>
  <si>
    <t>zvučna snaga na kučištu uređaja: max. 62 dB(A)</t>
  </si>
  <si>
    <r>
      <t>Protok zraka: min. 1.275 m</t>
    </r>
    <r>
      <rPr>
        <vertAlign val="superscript"/>
        <sz val="10"/>
        <rFont val="Calibri"/>
        <family val="2"/>
        <charset val="238"/>
      </rPr>
      <t>3</t>
    </r>
    <r>
      <rPr>
        <sz val="10"/>
        <rFont val="Calibri"/>
        <family val="2"/>
        <charset val="238"/>
      </rPr>
      <t>/h</t>
    </r>
  </si>
  <si>
    <r>
      <t>SFP</t>
    </r>
    <r>
      <rPr>
        <vertAlign val="subscript"/>
        <sz val="10"/>
        <rFont val="Calibri"/>
        <family val="2"/>
        <charset val="238"/>
      </rPr>
      <t>int</t>
    </r>
    <r>
      <rPr>
        <sz val="10"/>
        <rFont val="Calibri"/>
        <family val="2"/>
        <charset val="238"/>
      </rPr>
      <t>/SFP</t>
    </r>
    <r>
      <rPr>
        <vertAlign val="subscript"/>
        <sz val="10"/>
        <rFont val="Calibri"/>
        <family val="2"/>
        <charset val="238"/>
      </rPr>
      <t>int lim 2018</t>
    </r>
    <r>
      <rPr>
        <sz val="10"/>
        <rFont val="Calibri"/>
        <family val="2"/>
        <charset val="238"/>
      </rPr>
      <t xml:space="preserve"> : max. 1185/1224 W/m</t>
    </r>
    <r>
      <rPr>
        <vertAlign val="superscript"/>
        <sz val="10"/>
        <rFont val="Calibri"/>
        <family val="2"/>
        <charset val="238"/>
      </rPr>
      <t>3</t>
    </r>
    <r>
      <rPr>
        <sz val="10"/>
        <rFont val="Calibri"/>
        <family val="2"/>
        <charset val="238"/>
      </rPr>
      <t>/s - za nominalni protok zraka</t>
    </r>
  </si>
  <si>
    <t>el. napajanje: 230V/1ph+N/50 Hz</t>
  </si>
  <si>
    <t>Dimenzije uređaja (V/Š/D):   470/1250/2100 mm</t>
  </si>
  <si>
    <t>Masa:  170 kg</t>
  </si>
  <si>
    <t>el. napajanje: 400V/50Hz/3ph</t>
  </si>
  <si>
    <t>promjer priključaka za zrak: 355 mm</t>
  </si>
  <si>
    <t xml:space="preserve"> Dobava i ugradnja podstropne klima komore oznake R2 za unutarnju ugradnju i priključenje na kanalni razvod. Uređaj ima funkcije filtriranja zraka i rekuperacije topline iz otpadnog zraka, koja se predaje na svježi zrak koji se ubacuje u prostor. Uređaj zadovoljava smjernice ErP Ecodesign 2018 ili jednakovrijedno_____________.</t>
  </si>
  <si>
    <t>Karakteristike uređaja su potvrđene EUROVENT certifikatom ili jednakovrijedno______________________</t>
  </si>
  <si>
    <r>
      <t>Protok zraka: min. 1.700 m</t>
    </r>
    <r>
      <rPr>
        <vertAlign val="superscript"/>
        <sz val="10"/>
        <rFont val="Calibri"/>
        <family val="2"/>
        <charset val="238"/>
      </rPr>
      <t>3</t>
    </r>
    <r>
      <rPr>
        <sz val="10"/>
        <rFont val="Calibri"/>
        <family val="2"/>
        <charset val="238"/>
      </rPr>
      <t>/h</t>
    </r>
  </si>
  <si>
    <r>
      <t>SFP</t>
    </r>
    <r>
      <rPr>
        <vertAlign val="subscript"/>
        <sz val="10"/>
        <rFont val="Calibri"/>
        <family val="2"/>
        <charset val="238"/>
      </rPr>
      <t>int</t>
    </r>
    <r>
      <rPr>
        <sz val="10"/>
        <rFont val="Calibri"/>
        <family val="2"/>
        <charset val="238"/>
      </rPr>
      <t>/SFP</t>
    </r>
    <r>
      <rPr>
        <vertAlign val="subscript"/>
        <sz val="10"/>
        <rFont val="Calibri"/>
        <family val="2"/>
        <charset val="238"/>
      </rPr>
      <t>int lim 2018</t>
    </r>
    <r>
      <rPr>
        <sz val="10"/>
        <rFont val="Calibri"/>
        <family val="2"/>
        <charset val="238"/>
      </rPr>
      <t xml:space="preserve"> :min.  1185/1224 W/m</t>
    </r>
    <r>
      <rPr>
        <vertAlign val="superscript"/>
        <sz val="10"/>
        <rFont val="Calibri"/>
        <family val="2"/>
        <charset val="238"/>
      </rPr>
      <t>3</t>
    </r>
    <r>
      <rPr>
        <sz val="10"/>
        <rFont val="Calibri"/>
        <family val="2"/>
        <charset val="238"/>
      </rPr>
      <t>/s - za nominalni protok zraka</t>
    </r>
  </si>
  <si>
    <t>Dimenzije uređaja (V/Š/D):  470/1250/2100 mm</t>
  </si>
  <si>
    <t>Puštanje u pogon rekuperatorske klima komore od strane ovlaštenog servisera, nakon završenih svih strojarskih i elektroinstalaterskih radova. Ponuda obuhvaća jedan dolazak. Svaki sljedeći dolazak se dodatno naplaćuje.</t>
  </si>
  <si>
    <t>Dobava i ugradnja ventilatora za sanitarne prostore za ugradnju u kanal zajedno sa spojnim i montažnim materijalom.</t>
  </si>
  <si>
    <t>ventilator sa produljenim vremenom rada
V=75/90 m3/h
230V; 5/9 W
- upravljanje preko rasvjete
25/30 db</t>
  </si>
  <si>
    <t>Dobava i ugradnja vanjske rešetke s mrežicom zajedno sa spojnim i montažnim materijalom.</t>
  </si>
  <si>
    <t>Φ125</t>
  </si>
  <si>
    <t>Φ250</t>
  </si>
  <si>
    <t>Dobava i ugradnja iris regulatora protoka sa jednolikim smanjenjem poprečnog presjeka zajedno sa spojnim i montažnim materijalom.</t>
  </si>
  <si>
    <t>Φ150</t>
  </si>
  <si>
    <t>Φ200</t>
  </si>
  <si>
    <t>Dobava i ugradnja kulisnog prigušivač zvuka sa svim priborom potrebnim za vješanje i montažu.</t>
  </si>
  <si>
    <t xml:space="preserve">450x350x1000 sa dvije kulise
V   [m³/h]1850
 Δpt [Pa]38
 LWA [dB(A)]39
 f  [Hz]             63  125 250 500 1k  2k  4k  8k  
 Lw [dB]             49  45  40  36  32  28  25  22  
 De [dB]             5   12  18  21  29  34  29  23  
</t>
  </si>
  <si>
    <t xml:space="preserve">350x250x500 sa jednom kulisom
V   [m³/h]1020
 Δpt [Pa]28
 LWA [dB(A)]30
 f  [Hz]             63  125 250 500 1k  2k  4k  8k  
 Lw [dB]             41  36  32  28  24  21  18  15  
 De [dB]             2   5   11  12  13  9   9   10  </t>
  </si>
  <si>
    <t>Dobava i ugradnja prigušivač zvuka sa svim priborom potrebnim za vješanje i montažu.</t>
  </si>
  <si>
    <t xml:space="preserve">Φ250; L=1000 mm
V   [m³/h]550
 Δpt [Pa]&lt;5
 LWA [dB(A)]&lt;15
 f  [Hz]             63  125 250 500 1k  2k  4k  8k  
 Lw [dB]             12  9   5   0   0   0   0   0   
 De [dB]             3   8   14  26  33  21  11  9   </t>
  </si>
  <si>
    <t xml:space="preserve">Dobava i montaža elastičnog (fleksibilnog) spoja za spoj komore i ventilacijskih kanala zajedno sa spojnim i montažnim materijalom </t>
  </si>
  <si>
    <t>450x350</t>
  </si>
  <si>
    <t>350x250</t>
  </si>
  <si>
    <t>Dobava i montaža anemostata za dovod zraka izrađen iz pocinčanog lima, s kružnim istrujnim otvorima  zajedno s nastavkom za podešavanje protočnih količina, priključna kutija s horizontalnim priključkom, u bijeloj boji,  te priborom za vješanje o konstrukciju, slijedećih dimenzija i količina:</t>
  </si>
  <si>
    <t>600/48</t>
  </si>
  <si>
    <t>600/24</t>
  </si>
  <si>
    <t>400/16</t>
  </si>
  <si>
    <t>Dobava i montaža rešetke sa regulatorom protoka za dovod/odvod zraka iz prostora  koja se sastoji od okvira i protuokvira, izrađene iz AL-profila; obojanih u boji i tonu prema zahtjevu arhitekta, u cijenu uključiti priključnu kutiju za spoj na kanal; slijedećih dimenzija i količina:</t>
  </si>
  <si>
    <t>825x225</t>
  </si>
  <si>
    <t>525x125</t>
  </si>
  <si>
    <t>425x125</t>
  </si>
  <si>
    <t>325x125</t>
  </si>
  <si>
    <t>Dobava i montaža zračnog ventila za dovod zraka zajedno sa ovjesnim, montažnim, spojnim i brtvenim materijalom.</t>
  </si>
  <si>
    <t>Ø100</t>
  </si>
  <si>
    <t>Izrada, dobava i ugradnja kanala za zrak, pravokutnog presjeka, izrađenih iz pocinčanog lima sa svim spojnim, brtvenim i ovjesnim materijalom. Izražena težina odgovara težini razvijenog plašta kanalskog razvoda. U jediničnu cijenu potrebno je uračunati dodatak na spojeve, usmjerne limove,  prirubnice, odrez, ovjesni, spojni i brtveni materijal. Debljine stjenke lima:</t>
  </si>
  <si>
    <t>0,75 mm</t>
  </si>
  <si>
    <t>Dobava i ugradnja cijevi za odvod kondenzata zajedno sa spojnim, brtvenim i montažnim materijalom</t>
  </si>
  <si>
    <t>PVC  d32</t>
  </si>
  <si>
    <t>Dobava i ugradnja ventilacijske SPIRO cijevi zajedno sa   spojnim, brtvenim, ovjesnim i montažnim materijalom. Dimenzija:</t>
  </si>
  <si>
    <t>Ø125</t>
  </si>
  <si>
    <t>Ø150</t>
  </si>
  <si>
    <t>Ø200</t>
  </si>
  <si>
    <t>Ø250</t>
  </si>
  <si>
    <t xml:space="preserve">Dobava i ugradnja toplinske izolacije kanalskog razvoda kondicioniranog i otsisnog zraka, od spužvastog materijala na bazi sintetičkog kaučuka (elastomer), zatvorene ćelijaste strukture, slijedećih svojstava:
- koeficijent otpora difuziji vodene pare:  m = 7000
- vodljivost                                     l = 0,036 W/mK
- debljina                                       s=13 mm
</t>
  </si>
  <si>
    <t xml:space="preserve">Dobava i ugradnja toplinske izolacije kanalskog razvoda svježeg dobavnog zraka, od spužvastog materijala na bazi sintetičkog kaučuka (elastomer), zatvorene ćelijaste strukture,  slijedećih svojstava:
- koeficijent otpora difuziji vodene pare:  m = 7000
- vodljivost                                     l = 0,036 W/mK
- debljina                                       s=19 mm
</t>
  </si>
  <si>
    <t>Dobava i montaža završnog koljena od 135⁰. Koljeno se montira na završetak ventilacijskog kanala iznad krova. U cijenu uračunati završnu zaštitnu mrežicu.</t>
  </si>
  <si>
    <t>Potrebni građevinski radovi izrade otvora u zidovima i stropu za montažu opreme, i slični građevinski radovi, uz sanaciju otvora nakon zahvata.</t>
  </si>
  <si>
    <t>Potrebna mjerenja izlaznih/ulaznih brzina, fino podešavanje sustava ventilacije te izrada zapisnika od strane ovlaštenog poduzeća.</t>
  </si>
  <si>
    <t>Dobava i montaža protupožarne zaklopke za ugradnju na kanal ili u zid, s topinskim i daljinskim aktiviranjem zaklopke,   motornim pogonom 230V, uključivo sav sitni i potrošni materijal koji nije posebno specificiran. U stavku uključena dobava i stručno izvođenje protupožarnog brtvljenja  F90 oko zaklopke u betonskom zidu na granici požarne zone</t>
  </si>
  <si>
    <t>Fuge (reške) oko protupožarne  zaklopke u zidu ispunjavaju se tijesno brtvenim materijalom – kamenom vunom ili pp pjenom. Zidovi trebaju biti min. debljine d=150 mm.</t>
  </si>
  <si>
    <t>Po završetku ispunjavanja fuge oko pp zaklopke postavljaju se trake od  ploča , d=20 mm učvršćene č. tiplama direktno u zid,  uključivo provjera protupožarnih zaklopki u smislu ispravnosti ugradnje i funkcionalnosti od za to stručne radne organizacije, a sve prema važećim EU normama, slijedećih tipova, dimenzija i količina:</t>
  </si>
  <si>
    <t>DN250</t>
  </si>
  <si>
    <t>GRIJANJE I HLAĐENJE UREDSKOG DIJELA</t>
  </si>
  <si>
    <t>OPĆI UVJETI:</t>
  </si>
  <si>
    <t>Ovi opći uvjeti su sastavni dio predmetnog troškovnika.</t>
  </si>
  <si>
    <t>Osnova za davanje ponude prema ovoj specifikaciji je kompletna predmetna tehnička dokumentacija koja je prije davanja ponude ponuditelj dužan detaljno proučiti.</t>
  </si>
  <si>
    <t>Svi radovi na građevini trebaju biti kvalitetno izvedeni s materijalom propisane kvalitete što se dokazuje atestom i potpisom nadzornog inženjera.</t>
  </si>
  <si>
    <t>Svi dijelovi građevine koji su nekvalitetno izvedeni moraju se popraviti ili odstraniti u trošku izvoditelja.</t>
  </si>
  <si>
    <t>Za vrijeme izvođenja radova izvoditelj je dužan osigurati gradilište i omogućiti nesmetan promet na postojećim cestama.</t>
  </si>
  <si>
    <t>&gt; Cijena za svaku točku specifikacije, ako i eventualno nije posebno navedeno, mora obuhvatiti dobavu, transport, montažu, spajanje, označavanje, te sve potrebno za dovođenje stavke u stanje potpune pogonske funkcionalnosti.</t>
  </si>
  <si>
    <t>&gt; Pod stavkom "Sitni potrošni materijal" podrazumijeva se sve što nije posebno specificirano, a potrebno je za kompletnu montažu instalacija i opreme.</t>
  </si>
  <si>
    <t>&gt; Radeći ponudu treba imati na umu važeće propise i norme (prihvaćene od Republike Hrvatske i europske odnosno međunarodne u nedostatku istih) za pojedine instalacije, a posebno norme navedene u projektnoj dokumentaciji.</t>
  </si>
  <si>
    <t>&gt; Specificirana oprema  podrazumijeva se "kao tip". To znači da je ista upotrijebljena u projektu kao model (prvenstveno po svojim tehničkim karakteristikama, gabaritima, a potom i ostalim detaljima važnim za definiranje sustava) koji omogućuje da projekt u svim potrebnim detaljima bude na razini izvedbenog projekta. Ponuditelj može ponuditi i opremu drugih renomiranih proizvođača, uz uvjet da navede točan tip i naziv opreme i proizvođača, te će se ista odobriti kao zadovoljavajuća ako su:</t>
  </si>
  <si>
    <t>&gt;tehničke karakteristike ponuđene opreme sukladne pravilnicima i normama navedenim u projektnoj dokumentaciji, te ako zadovoljavaju tehničke karakteristike navedene u troškovničkom opisu opreme. (pritom obratiti pažnju i na gabarite zamjenske opreme i njihovo uklapanje u prostorni plan,  npr. veličina kotlovnice, temperaturni režim grijanja, raspoloživa visina dobave definiranih crpki, itd.</t>
  </si>
  <si>
    <t>&gt; uz ponudu priloženi tehnički listovi s relevantnim tehničkim karakteristikama i atestni materijali (na hrvatskom jeziku) ponuđene opreme iz kojih je jasno vidljivo da ponuđena oprema zadovoljava tražene tehničke karakteristike. Sva tehnička dokumentacija mora biti javno dostupan dokument od strane proizvođača (web stranice i sl.)</t>
  </si>
  <si>
    <t>- predmetni projektanti odobrili primjenu ponuđene zamjenske opreme temeljem predočenih tehničkih i atestnih materijala.</t>
  </si>
  <si>
    <t>&gt; Prije izrade ponude ponuditelja se savjetuje da proučiti projektnu dokumentaciju, pregledati nacrte i provjeriti usklađenost istih sa specifikacijom, te se o svakoj eventualnoj neusklađenosti prije zakončanja ponude konzultira s naručiteljem, odnosno projektantima.</t>
  </si>
  <si>
    <t>&gt; Ponuditelj jamči za punu funkcionalnost ponuđene opreme unutar projektom traženog sustava te je stoga dužan ponuditi sve potrebno za osiguranje iste  čak ako isto i nije posebno specificirano,  a posebno u slučaju zamjene opreme s jednakovrijednom.</t>
  </si>
  <si>
    <t>&gt; Oprema se isporučuje u originalnom pakiranju sa svim pripadnim originalnim priborom te potrebnom dokumentacijom.</t>
  </si>
  <si>
    <t>&gt; Sve cijene izraziti ddp lokacija/građevina.</t>
  </si>
  <si>
    <t>G. STROJARSKI RADOVI UKUPNO</t>
  </si>
  <si>
    <t>6. VENTILACIJA UREDSKOG DIJELA UKUPNO:</t>
  </si>
  <si>
    <t>OSTALI RADOVI UKUPNO 16 :</t>
  </si>
  <si>
    <t>GRAĐEVINSKI RADOVI UKUPNO 15. :</t>
  </si>
  <si>
    <t>PLIN UKUPNO:</t>
  </si>
  <si>
    <t>2. KOTLOVNICA UKUPNO:</t>
  </si>
  <si>
    <t>3. GRIJANJE HALE UKUPNO:</t>
  </si>
  <si>
    <t>GRIJANJE I HLAĐENJE UREDA UKUPNO:</t>
  </si>
  <si>
    <t>5. VENTILACJA HALE UKUPNO:</t>
  </si>
  <si>
    <t>RASVJETA UKUPNO 2. :</t>
  </si>
  <si>
    <t>INSTALACIJSKA OPREMA UKUPNO 3. :</t>
  </si>
  <si>
    <t>INSTALACIJA GROMOBRANSKE ZAŠTITE I  
           UZEMLJENJA UKUPNO 4. :</t>
  </si>
  <si>
    <t>SUSTAV TELEKOMUNIKACIJA UKUPNO 5. :</t>
  </si>
  <si>
    <t>ANTENSKA INSTALACIJA UKUPNO 6. :</t>
  </si>
  <si>
    <t>GRAĐEVINSKI RADOVI UKUPNO 7. :</t>
  </si>
  <si>
    <t>RAZVODNI ORMARI UKUPNO 1. :</t>
  </si>
  <si>
    <t>PRIKLJUČAK NA NISKONAPONSKU MREŽU UKUPNO 8. :</t>
  </si>
  <si>
    <t>RAZVODNI ORMARI HALA UKUPNO 9. :</t>
  </si>
  <si>
    <t>INSTALACIJSKA OPREMA UKUPNO 11. :</t>
  </si>
  <si>
    <t>INSTALACIJA GROMOBRANSKE ZAŠTITE I   
        UZEMLJENJA UKUPNO 12. :</t>
  </si>
  <si>
    <t>KOMPENZACIJA JALOVE SNAGE UKUPNO 13. :</t>
  </si>
  <si>
    <t>SUSTAV TELEKOMUNIKACIJA UKUPNO 14. :</t>
  </si>
  <si>
    <t xml:space="preserve">RAZVODNI ORMARI HALA </t>
  </si>
  <si>
    <t>trannoelastični kit (obračun po ugrađenom m1)</t>
  </si>
  <si>
    <t>m1</t>
  </si>
  <si>
    <t>zid d=20 cm</t>
  </si>
  <si>
    <t>ALUMINIJSKA BRAVARIJA</t>
  </si>
  <si>
    <r>
      <t xml:space="preserve">Iskolčenje objekta, postavljanje fiksnih geodetskih točaka, ostali geodetski radovi za vrijeme izvođenja.
</t>
    </r>
    <r>
      <rPr>
        <sz val="10"/>
        <rFont val="Arial"/>
        <family val="2"/>
        <charset val="238"/>
      </rPr>
      <t>Rad obuhvaća iskolčenje prema  projektu, odnosno sva geodetska mjerenja kojima se podaci sa projekta prenose na teren, osiguranje osi, iskolčenje objekta, profiliranje, obnavljanje i održavanje iskolčenih oznaka na terenu za sve vrijeme građenja, odnosno do predaje radova Investitoru.</t>
    </r>
  </si>
  <si>
    <t>INDUSTRIJSKA SEKCIJSKA VRATA UKUPNO</t>
  </si>
  <si>
    <t xml:space="preserve">HALA BRAVARSKI RADOVI </t>
  </si>
  <si>
    <t>METALNA VRATA/KUPOLE/OSTALO</t>
  </si>
  <si>
    <t>PROTUPOŽARNA BRAVARIJA UKUPNO</t>
  </si>
  <si>
    <t>Nastupna ploha stuba glavnog stubišta izrađena iz šperploče (furnir okume), dim. 150x30cm, debljine 4cm. Nastupna ploha polupodesta izrađena je iz šperploče dim. 190x190cm, debljine 4cm.  Nastupi se učvrščuju na čeličnu potkonstrukciju punoplošnim ljepljenjem montažnim silikonom. (Potkonstrukcija je dana u Građevinski radovi - Čelična konstrukcija). Završna obrada glazura i dvokratno mat lak za parkete. U cijeni je uračunata i prituklizna traka d=150cm.</t>
  </si>
  <si>
    <t>IZVOĐAČ</t>
  </si>
  <si>
    <t xml:space="preserve">CIJENA </t>
  </si>
  <si>
    <t>Ukupno upravna zgrada</t>
  </si>
  <si>
    <t>Ukupno HALA</t>
  </si>
  <si>
    <t>Upravna zgrada  REKAPITULACIJA</t>
  </si>
  <si>
    <t>HALA REKAPITULACIJA</t>
  </si>
  <si>
    <t>ost</t>
  </si>
  <si>
    <t>b</t>
  </si>
  <si>
    <t>op</t>
  </si>
  <si>
    <t>vl</t>
  </si>
  <si>
    <t>eps</t>
  </si>
  <si>
    <t>arm</t>
  </si>
  <si>
    <t>ostalo</t>
  </si>
  <si>
    <t>l</t>
  </si>
  <si>
    <t>limarski</t>
  </si>
  <si>
    <t>hidroizolaterski</t>
  </si>
  <si>
    <t>tip</t>
  </si>
  <si>
    <t>o</t>
  </si>
  <si>
    <t>k</t>
  </si>
  <si>
    <t>a</t>
  </si>
  <si>
    <t xml:space="preserve">asfalt </t>
  </si>
  <si>
    <t>kamen</t>
  </si>
  <si>
    <t xml:space="preserve">UPRAVNA ZGRADA </t>
  </si>
  <si>
    <t>INDUSTRIJSKA SEKCIJSKA VRATA</t>
  </si>
  <si>
    <t>KUPOLE</t>
  </si>
  <si>
    <t>VRATA I PROZORI</t>
  </si>
  <si>
    <t>STAKLENA FASADA UKUPNO</t>
  </si>
  <si>
    <t>UKUPNO ZGRADA - VRATA I PROZORI</t>
  </si>
  <si>
    <t xml:space="preserve">ZGRADA PROZORI </t>
  </si>
  <si>
    <t>UPRAVNA ZGRADA UKUPNO</t>
  </si>
  <si>
    <t xml:space="preserve">HALA UKUPNO </t>
  </si>
  <si>
    <t>UKUPNO</t>
  </si>
  <si>
    <t>TIP</t>
  </si>
  <si>
    <t>v</t>
  </si>
  <si>
    <t>g</t>
  </si>
  <si>
    <t>VODOINSTALATERSKI</t>
  </si>
  <si>
    <t>profilirani lim spregnutih ploča - NE TREBA PODUPIRATI</t>
  </si>
  <si>
    <t>OSTALO</t>
  </si>
  <si>
    <t>a.2.1</t>
  </si>
  <si>
    <t>a.2.2.</t>
  </si>
  <si>
    <t>a.2.3.</t>
  </si>
  <si>
    <t>a.2.4.</t>
  </si>
  <si>
    <t>a.2.5.</t>
  </si>
  <si>
    <t>a.2.6.</t>
  </si>
  <si>
    <t>a.2.2</t>
  </si>
  <si>
    <t>a.2.3</t>
  </si>
  <si>
    <t>a.2.4</t>
  </si>
  <si>
    <t>a.2.5</t>
  </si>
  <si>
    <t>a.2.6</t>
  </si>
  <si>
    <t>b.3.1</t>
  </si>
  <si>
    <t>b.3.2</t>
  </si>
  <si>
    <t>b.6.1</t>
  </si>
  <si>
    <t>b.6.1.1</t>
  </si>
  <si>
    <t>b.6.1.2</t>
  </si>
  <si>
    <t>b.6.1.3</t>
  </si>
  <si>
    <t>b.6.1.4</t>
  </si>
  <si>
    <t>b.6.2</t>
  </si>
  <si>
    <t>b.6.2.1</t>
  </si>
  <si>
    <t>b.6.2.2</t>
  </si>
  <si>
    <t>b.6.2.3</t>
  </si>
  <si>
    <t>b.6.2.4</t>
  </si>
  <si>
    <t>c.1</t>
  </si>
  <si>
    <t>c2.</t>
  </si>
  <si>
    <t>c.3</t>
  </si>
  <si>
    <t>c.3.1</t>
  </si>
  <si>
    <t>c.3.2</t>
  </si>
  <si>
    <t>c.3.3</t>
  </si>
  <si>
    <t>c.4</t>
  </si>
  <si>
    <t>d.1</t>
  </si>
  <si>
    <t>c.5</t>
  </si>
  <si>
    <t>d.2</t>
  </si>
  <si>
    <t>e.1</t>
  </si>
  <si>
    <t>e.1.1</t>
  </si>
  <si>
    <t>e.1.2</t>
  </si>
  <si>
    <t>e.1.3</t>
  </si>
  <si>
    <t>e.1.4</t>
  </si>
  <si>
    <t>e.1.5</t>
  </si>
  <si>
    <t>e.1.6</t>
  </si>
  <si>
    <t>e.1.7</t>
  </si>
  <si>
    <t>e.2</t>
  </si>
  <si>
    <t>e.2.1</t>
  </si>
  <si>
    <t>e.2.2</t>
  </si>
  <si>
    <t>e.2.3</t>
  </si>
  <si>
    <t>e.2.4</t>
  </si>
  <si>
    <t>e.2.5</t>
  </si>
  <si>
    <t>e.2.6</t>
  </si>
  <si>
    <t>e.2.7</t>
  </si>
  <si>
    <t>e.2.8</t>
  </si>
  <si>
    <t>e.2.9</t>
  </si>
  <si>
    <t>f.1</t>
  </si>
  <si>
    <t>f.2</t>
  </si>
  <si>
    <t>f.3</t>
  </si>
  <si>
    <t>g.1</t>
  </si>
  <si>
    <t>g.2</t>
  </si>
  <si>
    <t>g.3</t>
  </si>
  <si>
    <t>g.4</t>
  </si>
  <si>
    <t>g.5</t>
  </si>
  <si>
    <t>g.6</t>
  </si>
  <si>
    <t>BETON</t>
  </si>
  <si>
    <t>OPLATA</t>
  </si>
  <si>
    <t>ARMATURA</t>
  </si>
  <si>
    <t>VLAKNA</t>
  </si>
  <si>
    <t>SVEUKUPNO</t>
  </si>
  <si>
    <t>Podložni beton - upravna zgrada</t>
  </si>
  <si>
    <t xml:space="preserve">Podložni beton (beton C12/15, razred izloženosti X0  prema HRN EN 206-1:2006) debljine cca5 cm ispod temelja samaca. Stavka obuhvaća pripremu podloge, nabavu materijala, prijevoz, ugradnju te njegu sloja. Obračun po m2 podložnog sloja. </t>
  </si>
  <si>
    <t>ispod temelja samaca</t>
  </si>
  <si>
    <t>Podložni beton ispod temeljnih traka - portirnica</t>
  </si>
  <si>
    <r>
      <t>Podložni beton (beton C12/15, razred izloženosti X0  prema HRN EN 206-1:2006) debljine cca5 cm ispod temeljnih traka. Stavka obuhvaća pripremu podloge, nabavu materijala, prijevoz, ugradnju te njegu sloja. Obračun po m</t>
    </r>
    <r>
      <rPr>
        <vertAlign val="superscript"/>
        <sz val="10"/>
        <rFont val="Arial"/>
        <family val="2"/>
        <charset val="238"/>
      </rPr>
      <t>2</t>
    </r>
    <r>
      <rPr>
        <sz val="10"/>
        <rFont val="Arial"/>
        <family val="2"/>
      </rPr>
      <t xml:space="preserve"> podložnog sloja. </t>
    </r>
  </si>
  <si>
    <t>Podložni beton ispod temeljnih stopa - proizvodna hala, nadstrešnica i zatvoreno skladište</t>
  </si>
  <si>
    <r>
      <t>Podložni beton (beton C12/15, razred izloženosti X0  prema HRN EN 206-1:2006) debljine cca5 cm ispod temeljnih stopa hale i nadstrešnice. Stavka obuhvaća pripremu podloge, nabavu materijala, prijevoz, ugradnju te njegu sloja. Obračun po m</t>
    </r>
    <r>
      <rPr>
        <vertAlign val="superscript"/>
        <sz val="10"/>
        <rFont val="Arial"/>
        <family val="2"/>
        <charset val="238"/>
      </rPr>
      <t xml:space="preserve">2 </t>
    </r>
    <r>
      <rPr>
        <sz val="10"/>
        <rFont val="Arial"/>
        <family val="2"/>
      </rPr>
      <t xml:space="preserve">podložnog sloja. </t>
    </r>
  </si>
  <si>
    <t>Osnova za davanje ponude prema ovoj specifikaciji je kompletna predmetna tehnička dokumentacija 1733-DD-EE-19078 koja je prije davanja ponude ponuditelj dužan detaljno proučiti.</t>
  </si>
  <si>
    <t>NIJE PREDMET NATJEČAJA</t>
  </si>
  <si>
    <t>*debljina panela 10 cm</t>
  </si>
  <si>
    <t>Dobava i montaža protupožanog panela Klasa A2-s1,d0 EI90, prema EN 13501-2</t>
  </si>
  <si>
    <t xml:space="preserve"> -gotovi  profilirani  termopaneli sa horizontalnom  i  vertikalnim  sustemom  spoja, postavljaju se  horizontalno i  vertikalno</t>
  </si>
  <si>
    <t>Stavka obuhvaća izradu ravnog krova polaganjem na nosivu čeličnu konstrukciju objekta. U cijeni je sav potreban rad i spojni materijal potreban za kompletnu izvedbu krova. Toplinska  izolacija se  postavlja  u dva sloja . Prvi sloj 15 cm, a drugi sloj  u padu  debljine  od  5-15 cm. kako bi se  osigurala  odvodnja  prema  krovnim  sifonima.</t>
  </si>
  <si>
    <t xml:space="preserve">*Trapezni lim TR 150/280, propisane debljine (obračunat u limarskim  radovima)
</t>
  </si>
  <si>
    <t>*Polimer hidroizolacijska traka na bazi PVC, d=1,5 mm</t>
  </si>
  <si>
    <t xml:space="preserve">mineralna vuna  debljine 15 cm </t>
  </si>
  <si>
    <t xml:space="preserve">mineralna vuna  debljine   5-15 cm </t>
  </si>
  <si>
    <t>*Parna brana d = 0,2 mm</t>
  </si>
  <si>
    <t>Nosiva čelična konstrukcija nije predmet ove stavke (vidi u GRAĐEVINSKI RADOVI - Čelična konstrukcija).</t>
  </si>
  <si>
    <t xml:space="preserve">Trapezni lim 150/280, propisane debljine (uključen u limarske  radove )
</t>
  </si>
  <si>
    <t>Nosiva podkonstrukcija nije predmet ove stavke (vidi u GRAĐEVINSKI RADOVI - Čelična konstrukcija).</t>
  </si>
  <si>
    <t xml:space="preserve"> poliuretanska  pjena   deb. 3 cm</t>
  </si>
  <si>
    <t xml:space="preserve">2 kom tipske letve za spoj </t>
  </si>
  <si>
    <t>čelični okvir</t>
  </si>
  <si>
    <t>Opšavi sekcijskih vratiju na hali  i skladištu</t>
  </si>
  <si>
    <t xml:space="preserve"> mineralna vuna deb. 12 r.š 10 cm</t>
  </si>
  <si>
    <t>Opšav kape atike izvodi se pocinčanim plastificiranim limom 0,6 mm,</t>
  </si>
  <si>
    <t>Dobava, izrada i montaža opšava kape nadozida na krovu pocinčanim obojenim limom, RAL ton kao fasada. U cijenu je uključena spoj na konstrukciju objekta te spoj sa vertikalnom oblogom nadozida.Također se podvlači PVC membrana.</t>
  </si>
  <si>
    <t>Spoj pokrova od PVC membrane i fasadnih panela (atike) se  izvodi sa vertikalnom membranom  koja se  u donjem dijelu zavaruje i mehanički pričvršćuje, u gornjem dijelu uz panel lijepi  i zatvara  kaširanim  limom te  se  zatvara  trajno elastičnim  kitom. Obračun prema m' izvedenog spoja</t>
  </si>
  <si>
    <t xml:space="preserve">Spoj  između krova i fasade (atike)- Proizvodna hala - Južni zabat </t>
  </si>
  <si>
    <t>Stavka obuhvaća dobavu i ugradnju sigurnosnog preljeva izrađenog od pocinčanog plastificiranog lima u boji fasade. U cijenu je uključen sav spojni i pričvrsni materijal, limena mašeta na spoju s nadozidom a na konzolnom istaku s kosim završetkom (okap), potreban za kompletnu ugradnju sigurnosnog preljeva.</t>
  </si>
  <si>
    <t xml:space="preserve">Stavka obuhvaća dobavu i ugradnju vertikalnog oluka izrađenog od pocinčanog plastificiranog lima. RAL po izboru projektanta. U cijenu je uključen sav spojni i pričvrsni materijal potreban za kompletnu ugradnju vertikalnog oluka uključujući sva koljena, spojeve sa žljebovima te izljevne elemente.U stavku je  uključena  i  izvedba  spoja sa  pokrovom  PVC  folijom sa S  PVC slivnikom, kao i izvedba  limenog "kotlića" za  spoj </t>
  </si>
  <si>
    <t xml:space="preserve">Dilatacijski spoj  minimalne  debljine  reške 5 cm se  izvodi sa PVC membranom   koja se  vetikalno podiže  i preklapa dilataciju . Sa donje i gornje  strane   postavlja se  tipska  letva  spoja  preklopa  i PVC  pokrova krova. Preko  spoja se  stavlja  tzv "puc  lajsna"  odnosno limeni opšav  od  pocinčanog  i plastificiranog lima koji  se prihvaća na  fasadni panel  a  spoj  se  ispunjava  trajno elastičnim kitom. U  međuprostor   dilatacije se  postavlja  ploča  od  mineralne vune   debljine  5 cm. Parna  brana se  formira  u polukrug  i slobodno  upušta na  zračnom  prostoru lima </t>
  </si>
  <si>
    <t xml:space="preserve">Dobava , izrada  i postava opšava vertikalnog  spoja (sudara dvaju panela u kutu- spoju )   na   hali  i skladištu   korištenjem  pocinčanog plastificiranog lima u RAL-u kao fasada (standardni). U stavku  ulazi sva  pripasivanja  i kitanja  i spojevi  sa panelom.  Svi spojevi nevidljivi (bez vidljivih vijaka) odnosno  po standardnom  detalju </t>
  </si>
  <si>
    <t>Dobava , izrada  i postava opšava spoja donjeg  ruba  panela (okapa)  na  upravi sa ab soklom   korištenjem  pocinčanog plastificiranog lima u RAL-u kao fasada (standardni). U stavku  ulazi sva  pripasivanja  i kitanja  i spojevi  sa panelom. Svi spojevi nevidljivi (bez vidljivih vijaka).</t>
  </si>
  <si>
    <t>Dobava , izrada  i postava opšava spoja donjeg  ruba  panela  na  hali sa AB parapetnim zidom odnosno  prethodno postavljenim Z  profilom (obračunat u radovima  čelične  konstrukcije) korištenjem  pocinčanog plastificiranog lima u RAL-u kao fasada (standardni). U stavku  ulazi sva  pripasivanja  i kitanja  i spojevi  sa panelom i Z profilom.  Svi spojevi nevidljivi (bez vidljivih vijaka).U stavku ulazi i postava  termoizolacije  u međuprosto Z profila  i opšava radi zatvaranje  hladnog  mosta.Također  se  postavlja  i okapni  lim na donji rub  panela  (standardni detalj  završetka  panela )</t>
  </si>
  <si>
    <t>Dobava , izrada  i postava opšava vratiju na upravnoj zgradi odnosno   na spoju termopanela upravne  zgrade    i vratiju  (špaleta), korištenjem  pocinčanog plastificiranog lima u RAL-u kao fasada (standardni). U stavku  ulazi sva  pripasivanja  i kitanja, a spoj sa reškom  panela  ze  izvodi podvlačenjem  lima  na   konstrukciju  reške  kako bi se  nakon  toga  reška  zatvorila  tipskom  brvtom. Spoj sa okvirom  vratiju  se  izvodi na način da bude  nevidljiv   odnosno bez vidljivih  vijaka  na   prozoru sa vanjske  strane .U stavku  ulazi i postava  termoizolacije  u prostor  opšava  i zida  (špalete)  radi zatvaranje  hladnog  mosta .</t>
  </si>
  <si>
    <t>Dilatacijski spoj  minimalne  debljine  reške 2-3 cm se  izvodi sa    korištenjem  pocinčanog plastificiranog lima u RAL-u kao fasada (standardni) koji se  spoji na  preklop  i sastoji  se  dva dijela . U stavku  ulazi sva  pripasivanja  i kitanja  i spojeva s panelom.  Svi spojevi nevidljivi (bez vidljivih vijaka) odnosno  po standardnom  detalju .Unutar  reške  postavlja minerala  vuna  i pjenasti pokrugli profil  obostrano.</t>
  </si>
  <si>
    <t>Dobava , izrada  i postava opšava prozora na hali  na spoju termopanela   i prozora  (špaleta ) te  prozorske  klupčice, korištenjem  pocinčanog plastificiranog lima u RAL-u kao fasada (standardni). U stavku  ulazi sva  pripasivanja  i kitanja  a spojevi  sa panelom   i  podkonstrukcijom   nevidljiv (bez vidljivih vijaka)</t>
  </si>
  <si>
    <t>Dobava , izrada  i postava opšava vratiju na hali i skladištu na spoju termopanela   i  vratiju   (špaleta ) korištenjem  pocinčanog plastificiranog lima u RAL-u kao fasada (standardni). U stavku  ulazi sva  pripasivanja  i kitanja  a spojevi  sa panelom   i  podkonstrukcijom   nevidljivi (bez vidljivih vijaka)U stavku  ulazi i postava  termoizolacije  u prostor  opšava  i panela  (špalete)  radi   zatvaranje  hladnog  mosta .</t>
  </si>
  <si>
    <t>Dobava , izrada  i postava opšava vratiju  na hali  na spoju termopanela   i  vratiju   (špaleta ) korištenjem  pocinčanog plastificiranog lima u RAL-u kao fasada (standardni).U stavku  ulazi i  izvedba  čeličnog  okvira koji se prihvaća  na  konstrukciju stupova hale  i sekundardnu gredu iznad  vratiju. Nakon  postave   ovih elemenata  podkonstrukcije  koji  čine  okvir , postavlja se unutar okvira   i termoizolacija,  mineralna vuna deb 10  cm. Ovaj okvir se  nakon  toga  opšiva  limom  .U stavku  ulazi sva  pripasivanja  i kitanja  a spojevi  sa panelom   i  podkonstrukcijom  je nevidljivi (bez vidljivih vijaka)</t>
  </si>
  <si>
    <t>Dobava i ugradnja horizontalnog pravokutnog žlijeba, izrađenog od pocinčanog plastificiranog lima d=0,7mm, RAL po izboru projektanta. U cijenu su uključena vodolovna grla s nastavcima za spoj na vertikalni oluk,  sav spojni i pričvrsni materijal potreban za kompletnu ugradnju žlijebova.</t>
  </si>
  <si>
    <t>Dobava , izrada  i postava opšava prozora na upravnoj zgradi odnosno   na spoju termopanela upravne  zgrade    i prozora  (špaleta) te  prozorske  klupčice, korištenjem  pocinčanog plastificiranog lima u RAL-u kao fasada (standardni). U stavku  ulazi sva  pripasivanja  i kitanja , a spoj sa reškom  panela  ze  izvodi podvlačenjem  lima  na   konstrukciju  reške  kako bi se  nakon  toga  reška  zatvorila  tipskom  brtom. Spoj sa okvirom  prozora  ili vratiju  se  izvodi na način da bude  nevidljiv   odnosno bez vidljivih  vijaka  na   prozoru sa vanjske  strane .U stavku  ulazi i postava  termoizolacije  u prostor  opšava  i zida  (špalete) odnosno u prostor  ispod  klupčice  radi zatvaranje  hladnog  mosta .</t>
  </si>
  <si>
    <t>Dilatacijski spoj  se  izvodi sa PVC membranom  ovješenom  i mehanički pričvršćenom na panel skladišta  i fasadni panel Proizvodne hale. Za  prihvat  dodatno se  izvodi  horizontalni panel širine 35 cm, deb 8 cm  koji je  učvršćen sa  gornje strane  na  podkonstrukciju   krova skladišta .Širina  dilatacijskog  spoja je 10 cm, razvijena dužina PVCmembrane  70 cm. U "đžep"  koji se  formira sa membranom postavlja se meka  minerana  vuna , ljepljena  jednostrano na foliju površine  presjeka cca 0,2 m2</t>
  </si>
  <si>
    <t>U cijenu je uključen i sav spojni i pričvrsni materijal potreban za kompletnu ugradnju lima do potpune gotovosti.</t>
  </si>
  <si>
    <t xml:space="preserve">- hidroizolacijski premaz,dvokomponentni, elastična, tekuća hidroizolacijska membrana </t>
  </si>
  <si>
    <t>- hladan bitumenski prednamaz</t>
  </si>
  <si>
    <t>- hidroizolacija stakleni  voal  impregniran  i  obostrano  obložen   bitumenskom  masom 1 x V3</t>
  </si>
  <si>
    <t>Završna obrada  premazom ili plastificiranjem u boji prema RAL karti standardno. Izvoditelj radova obavezan je prije početka završnog bojanja ili plastifikacije čeličnih profila podnijeti projektantima na uvid i odobrenje uzoraka obojanih profila, što je uključeno u cijenu  stavke.</t>
  </si>
  <si>
    <t>Izvedba  elemenata  klizne  ograde  iz čeličnih profila 60 x 40 x 2 mm, visine  cca 3m. Okvir se izvodi iz čeličnih šupljih profila 40 x 40 x 2 mm. Ispuna se izvodi iz čeličnih šupljih profila okomito postavljenih  na  razmaku 10-25cm. U stavku  ulazi  i izrada  kotačića  i šine  za klizanje te  kvake  sa  ključem  za  zatvaranje -pokretanje  ručno.U cijenu uključiti i troškove antikorozivne zaštite bojanjem za razred izloženosti C2 visoke trajnosti H prema HRN ISO 12944-2.</t>
  </si>
  <si>
    <t xml:space="preserve">NIJE PREDMET NATJEČAJA </t>
  </si>
  <si>
    <t>Dobava materijala, radionička izrada i montaža čelične ograde pristupne rampe i pristupnog stubišta ulaza u zgradu. Ograda je sastavljena od vertikalnih stupova i dviju horizontalnih cijevi. Vertikalne i horizontalne cijevi su Ø 40 mm. Vertikalni stupovi pričvršćeni su na predhodno zabetonirana čelična sidra ili tiplani u postojeću podnu oblogu. Na spojevima sa podlogom postavljaju se ukrasne rozete. Varovi isbrušeni i ispolirani, bez oštrih rubova. U cijeni su obuhvaćeni i polukružni završeci ograde dužine 30 cm. Prije početka izrade ograde , obavezno uzimanje mjera na licu mjesta. Linija rukohvata neprekinuta.U cijenu uključiti i troškove antikorozivne zaštite bojanjem za razred izloženosti C3 visoke trajnosti H prema HRN ISO 12944-2.</t>
  </si>
  <si>
    <t>Izrada dobava i ugradnja unutarnjih jednokrilnih  zaokretnih aluminijskih vrata. 
Ugradnja u zidarski otvor u zidu dimenzija 100/215 cm. Vrata svijetlih dimezija 90/210 cm. Ugradnja u zid od termopanela na čeličnoj podkonstrukciji ranije pripremljenoj za ugradnju vrata.
Dovratnici i okviri krila iz aluminijskih profila s prekinutim toplinskim mostom. Završna obrada plastificiranjem u boji RAL 9006 . Kvaliteta  vratiju što se tiče  termičkih  svojstva  mora minimalno  zadovoljiti  opće zahtjeve "Tehničkog propisa o racionalnoj uporabi energije i toplinskoj zaštiti u zgradama" (NN 97/14, 130/14, 128/15)
Predvidjeti unutarnje poprečne ukrute krila aluminijskim profilima. Obloga aluminijskim limom odgovarajuće debljine potrebne za se ostvari mehanička otpornost krila. Završna obrada krila ista kao kod dovratnika.
Završna obrada okova u aluminijskoj natur brušenoj izvedbi.
Brtvljenje izvodi se EPDM brtvama.
U cijenu je uključena obostrana kvaka, cilindar brava sa kompletom ključeva odnosno  brava sa sistemom  zaključavanja ,,Masterkey, Brava  sa sistemom  zaključavanja  ,,Masterkey,,. Upuštena brtva, te sav spojni i pričvrsni materijal i rad do pune fukcionalnosti
Izmjeru uzeti na licu mjesta.</t>
  </si>
  <si>
    <r>
      <t xml:space="preserve">Dobava materijala, izrada i montaža staklene  pregradne stijene između ureda  sa ukomponiranim ulaznim zaokretnim  staklenim  vratima , sa pričvršćenjem na nosivu konstrukciju opisanu u gipskartonskim  radovima . Staklo je </t>
    </r>
    <r>
      <rPr>
        <sz val="8"/>
        <rFont val="Arial"/>
        <family val="2"/>
        <charset val="238"/>
      </rPr>
      <t>LAMISTAL</t>
    </r>
    <r>
      <rPr>
        <sz val="10"/>
        <rFont val="Arial"/>
        <family val="2"/>
        <charset val="238"/>
      </rPr>
      <t xml:space="preserve"> 8/1/8 min ili kaljeno 10 mm. Vrata moraju biti prve klase  sa prihvatom  na  bočne  nosive  aluminijske  profile . Bočni djelovi su fiksni.Svi spojevi staklenih  elemenata  sa aluminijskim  profilima  U cijenu uključen spojni materijal i dr.  brava sa  ključevima  uključujući  masterkey ,stijena do potpune gotovosti za korištenje,</t>
    </r>
  </si>
  <si>
    <r>
      <t>Svi primijenjeni sustavi za vanjsku ugradnju moraju zadovoljiti opće zahtjeve "Tehničkog propisa o racionalnoj uporabi energije i toplinskoj zaštiti u zgradama" (NN 97/14, 130/14, 128/15)  
Smjer otvaranja otvarajućih elemenata mora biti u skladu s HRN EN 12519. Sastavni dio podloga za ponudu bravarskih fasadnih stavki čine sheme iz projekta i radionički nacrti izrađeni od strane izvođača i ovjereni od strane glavnog projektanta. 
Opšave i izolacijske radove na priključcima stavki na nosivu konstrukciju uključiti u troškove.</t>
    </r>
    <r>
      <rPr>
        <sz val="10"/>
        <color rgb="FFFF0000"/>
        <rFont val="Arial"/>
        <family val="2"/>
        <charset val="238"/>
      </rPr>
      <t/>
    </r>
  </si>
  <si>
    <t>Doplata na sve stavke suhomontažnih zidova i stropova za ugradnju impregnirane GK ploče u sanitarnim prostorima.</t>
  </si>
  <si>
    <t xml:space="preserve">Dobava i ugradnja tipskog upuštenog revizionog otvora u stropu i zidu u aluminijskom okviru, ispuna GK ploča 12,5mm . </t>
  </si>
  <si>
    <r>
      <t>Zidovi se izvode u kao gipskartonski sendviči obostrano dvostruka GK ploča 12,5mm,  na metalnoj podkonstrukciji CW/UW, te se ispunjavaju se pločama kamene vune debljine 8,0 i 5,0 cm. Vuna je bruto  gustoće g = 30 kg/m</t>
    </r>
    <r>
      <rPr>
        <vertAlign val="superscript"/>
        <sz val="10"/>
        <rFont val="Arial"/>
        <family val="2"/>
      </rPr>
      <t>3</t>
    </r>
    <r>
      <rPr>
        <sz val="10"/>
        <rFont val="Arial"/>
        <family val="2"/>
      </rPr>
      <t xml:space="preserve">. Na mjestima opločenja keramikom suhomontažni zid se izvodi od vodoodbojnih ploča. </t>
    </r>
  </si>
  <si>
    <r>
      <t>Zidovi se izvode u kao gipskartonski sendviči obostrano dvostruka GK ploča 12,5mm,  na metalnoj podkonstrukciji CW/UW, te se ispunjavaju se pločama kamene vune debljine 8,0 cm.. Vuna je bruto  gustoće g = 50 kg/m</t>
    </r>
    <r>
      <rPr>
        <vertAlign val="superscript"/>
        <sz val="10"/>
        <rFont val="Arial"/>
        <family val="2"/>
        <charset val="238"/>
      </rPr>
      <t>3</t>
    </r>
    <r>
      <rPr>
        <sz val="10"/>
        <rFont val="Arial"/>
        <family val="2"/>
        <charset val="238"/>
      </rPr>
      <t xml:space="preserve">. </t>
    </r>
  </si>
  <si>
    <t xml:space="preserve">Pregradna stijena izvodi se u visini cca 220 cm od gotovog poda, oslanja se na inox nogice, 15 cm odignuta od poda.  je izrađena od kompakt ploča debljine 13 mm -  u standardnom tonu. Za fiksiranje stijene predvidjeti metalne satinirane inox profile fiksirane u zid što ulazi u cijenu ove stavke. Predviđa se postava  inox okrugle  porečke za prihvat zavjese .Postavljaju  se  3 pregradne  stijene.
</t>
  </si>
  <si>
    <t>- podna obloga</t>
  </si>
  <si>
    <t>- aluminijske kutna letva (sokl)</t>
  </si>
  <si>
    <t>U cjeni je dobava i postava  tipske zidne kutne letvice (sokla), visine 6 cm, od aluminija; eloksirane u boji prema izboru projektanta. Letva  postavljena  na dio koji je  uvršćen na zid sa  mogućnošću skidanja, te ponovnog stavljanja  samo sa utiskivanjem bez vijka.</t>
  </si>
  <si>
    <t>-otpornost boja: 6-7</t>
  </si>
  <si>
    <t>-klasa otprnosti na habanje: T, EN685-33</t>
  </si>
  <si>
    <t>-otporna na kotačiće uredskih stolaca</t>
  </si>
  <si>
    <t>-otporna na kemikalije</t>
  </si>
  <si>
    <t>Klasa gorivosti: Bfl-s1 prema HRN EN13501, odnosno B1 prema HR DIN 4102.</t>
  </si>
  <si>
    <t>U jediničnu cijenu uključiti izvedbu rubnih letvica (sokla) od aluminija.</t>
  </si>
  <si>
    <t>Dobava i postava  automatske  parking  rampe  za širinu  ulaza  od cca 12 m koja se sastoji od 2 dijela rampi dužine cca 6,0 m.Jedna  rampa je zglobna (dio ispod  nadstrešnice  portirne ) a druga konzolna ravna. U stavku ulazi i kompletna  automatika za  podizanje  sa  zvučnim  i  svjetlosnim  signalima, povezivanje  sa  sustavom  kontrole  ulaza,  daljinsko  upravljanje (posebno za svaki dio rampe)</t>
  </si>
  <si>
    <t>Dobava, prijenos i ugradnja tuš kade, veličine 90x90 cm, iz čeličnog emajliranog lima, dno kade orebreno-protuklizno, kompletno sa sifonom sa preljevom. Ugradnja kade podrazumjeva obzid kade h=cca 15cm iz porobetona i ugradnju iste u sloj fleksibilnog građevinskog ljepila.</t>
  </si>
  <si>
    <r>
      <t>Obračun po m² uređenog temeljnog tla i posteljice s postavljenim geotekstilom mase 300 g/m</t>
    </r>
    <r>
      <rPr>
        <vertAlign val="superscript"/>
        <sz val="10"/>
        <rFont val="Arial"/>
        <family val="2"/>
        <charset val="238"/>
      </rPr>
      <t>2</t>
    </r>
    <r>
      <rPr>
        <sz val="10"/>
        <rFont val="Arial"/>
        <family val="2"/>
        <charset val="238"/>
      </rPr>
      <t>, netkani polietilenski.</t>
    </r>
  </si>
  <si>
    <r>
      <t>d = 30 cm, Ms≥80 MN/m</t>
    </r>
    <r>
      <rPr>
        <vertAlign val="superscript"/>
        <sz val="10"/>
        <rFont val="Arial"/>
        <family val="2"/>
        <charset val="238"/>
      </rPr>
      <t>2</t>
    </r>
    <r>
      <rPr>
        <sz val="10"/>
        <rFont val="Arial"/>
        <family val="2"/>
        <charset val="238"/>
      </rPr>
      <t>, vanjske opločene površine</t>
    </r>
  </si>
  <si>
    <r>
      <t>d = 40 cm, Ms≥100 MN/m</t>
    </r>
    <r>
      <rPr>
        <vertAlign val="superscript"/>
        <sz val="10"/>
        <rFont val="Arial"/>
        <family val="2"/>
        <charset val="238"/>
      </rPr>
      <t>2</t>
    </r>
    <r>
      <rPr>
        <sz val="10"/>
        <rFont val="Arial"/>
        <family val="2"/>
        <charset val="238"/>
      </rPr>
      <t>, parkiralište</t>
    </r>
  </si>
  <si>
    <r>
      <t>d = 42 cm, Ms≥100 MN/m</t>
    </r>
    <r>
      <rPr>
        <vertAlign val="superscript"/>
        <sz val="10"/>
        <rFont val="Arial"/>
        <family val="2"/>
        <charset val="238"/>
      </rPr>
      <t>2</t>
    </r>
    <r>
      <rPr>
        <sz val="10"/>
        <rFont val="Arial"/>
        <family val="2"/>
        <charset val="238"/>
      </rPr>
      <t>, vanjske asfaltne površine</t>
    </r>
  </si>
  <si>
    <r>
      <t>d = 42 cm, Ms≥100 MN/m</t>
    </r>
    <r>
      <rPr>
        <vertAlign val="superscript"/>
        <sz val="10"/>
        <rFont val="Arial"/>
        <family val="2"/>
        <charset val="238"/>
      </rPr>
      <t>2</t>
    </r>
    <r>
      <rPr>
        <sz val="10"/>
        <rFont val="Arial"/>
        <family val="2"/>
        <charset val="238"/>
      </rPr>
      <t>, unutarnje asfaltne površine</t>
    </r>
  </si>
  <si>
    <t>minijaturni automatski prekidač sa VISI-TRIP i VISI-SAFE funkcionalnošću, prekidne moći Icu=25kA kod 415A AC , tropolni 3P, 4A, B krivulje</t>
  </si>
  <si>
    <t>minijaturni automatski prekidač sa VISI-TRIP i VISI-SAFE funkcionalnošću, prekidne moći Icu=25kA kod 415A AC  jednopolni 1P, 10A, C krivulje</t>
  </si>
  <si>
    <t>minijaturni automatski prekidač sa VISI-TRIP i VISI-SAFE funkcionalnošću, prekidne moći Icu=25kA kod 415A AC, jednopolni 1P, 16A, B krivulje</t>
  </si>
  <si>
    <t>minijaturni automatski prekidač sa VISI-TRIP i VISI-SAFE funkcionalnošću, prekidne moći Icu=25kA kod 415A AC, tropolni 3P, 25A, C krivulje</t>
  </si>
  <si>
    <t>minijaturni automatski prekidač sa VISI-TRIP i VISI-SAFE funkcionalnošću, prekidne moći Icu=25kA kod 415A AC, jednopolni 1P, 10A, C krivulje</t>
  </si>
  <si>
    <t>Niskonaponski kompaktni zaštitni prekidač, nazivne struje tijela prekidača 150A, nazivnog napona Ue=690V, tropolni 3P, fiksne izvedbe, nazivne granične prekidne moći Icu=25kA kod 415A AC, opremljen naponskim okidačem isklopka MX 230V AC, sa elektroničkom zaštitnom jedinicom 3P3D, In=80A, selektivnog tipa LSoI</t>
  </si>
  <si>
    <t>minijaturni automatski prekidač sa VISI-TRIP i VISI-SAFE funkcionalnošću, prekidne moći Icu=25kA kod 415A AC, jednopolni 1P, 4A, B krivulje</t>
  </si>
  <si>
    <t>grebenastra sklopka 10A, dvopolna 2P,  tropoložajna 2-0-1,  kut između položaja 45 stupnjeva, montaža fi=22mm</t>
  </si>
  <si>
    <t>minijaturni automatski prekidač sa VISI-TRIP i VISI-SAFE funkcionalnošću, prekidne moći Icu=25kA kod 415A AC, tropolni 3P, 20A, B krivulje</t>
  </si>
  <si>
    <t>minijaturni automatski prekidač sa VISI-TRIP i VISI-SAFE funkcionalnošću, prekidne moći Icu=25kA kod 415A AC, jednopolni 1P, 10A, B krivulje</t>
  </si>
  <si>
    <t>Niskonaponski kompaktni zaštitni prekidač, nazivne struje tijela prekidača 150A, nazivnog napona Ue=690V, tropolni 3P, fiksne izvedbe, nazivne granične prekidne moći Icu=25kA kod 415A AC, opremljen naponskim okidačem isklopka MX 230V AC, sa elektroničkom zaštitnom jedinicom 3P3D, In=40A, selektivnog tipa LSoI</t>
  </si>
  <si>
    <t>minijaturni automatski prekidač sa VISI-TRIP i VISI-SAFE funkcionalnošću, prekidne moći Icu=25kA kod 415A AC prema IEC/EN 60947-2, tropolni 3P, 16A, C krivulje</t>
  </si>
  <si>
    <t xml:space="preserve">prekidač P/Ž obični, 10A </t>
  </si>
  <si>
    <t xml:space="preserve">prekidač P/Ž  izmjenični, 10A </t>
  </si>
  <si>
    <t xml:space="preserve">tipkalo N/Ž 10A </t>
  </si>
  <si>
    <t xml:space="preserve">utičnica P/Ž jednofazna 16A </t>
  </si>
  <si>
    <t xml:space="preserve">utičnica, dvostruka P/Ž jednofazna 16A </t>
  </si>
  <si>
    <t>jednostruka utičnica za montažu u parapetni DLP kanal 16 A</t>
  </si>
  <si>
    <t>dvostruka utičnica za montažu u parapetni DLP kanal 16 A</t>
  </si>
  <si>
    <t>jednostruka utičnica za montažu u podnu kutiju 16 A</t>
  </si>
  <si>
    <t>tropolni automatski prekidač kompaktnog tipa (MCCB), fiksne izvedbe s prednjim priključcima, za nazivni napon do Ue=690V, nazivne struje In=1000A, nazivne granične prekidne moći Icu=50kA kod 415A AC, kategorije primjene B, mikroprocesorska zaštitna jedinica selektivnog tipa Ir=(0,4-1)xIn, Ii=(2-14) x In, sa LCD prikazom mjerenih veličina; struja I, napon U, energija E, sa ZSI (Zone Selective Interlocking) funkcionalnošću, sa naponskim okidačem (MX 230 VAC)</t>
  </si>
  <si>
    <t>minijaturni automatski prekidač sa VISI-TRIP i VISI-SAFE funkcionalnošću, prekidne moći Icu=100kA kod 415A AC, tropolni 3P, 4A, B krivulje</t>
  </si>
  <si>
    <t>minijaturni automatski prekidač, prekidne moći Icu=36kA kod 415A AC, tropolni 3P, 25A, C krivulje</t>
  </si>
  <si>
    <t>minijaturni automatski prekidač, prekidne moći Icu=36kA kod 415A AC, 10A, C krivulje</t>
  </si>
  <si>
    <t>minijaturni automatski prekidač, prekidne moći Icu=36kA kod 415A AC, tropolni 3P, 16A, B krivulje</t>
  </si>
  <si>
    <t>minijaturni automatski prekidač, prekidne moći Icu=36kA kod 415A AC prema, jednopolni 1P, 10A, C krivulje</t>
  </si>
  <si>
    <t>minijaturni automatski prekidač, prekidne moći Icu=36kA kod 415A AC, jednopolni 1P, 6A, C krivulje</t>
  </si>
  <si>
    <t>minijaturni automatski prekidač, prekidne moći Icu=36kA kod 415A AC, jednopolni 1P, 6A, B krivulje</t>
  </si>
  <si>
    <t>minijaturni automatski prekidač, prekidne moći Icu=36kA kod 415A AC, jednopolni 1P, 4A, B krivulje</t>
  </si>
  <si>
    <t>minijaturni automatski prekidač, prekidne moći Icu=36kA kod 415A AC, jednopolni 1P, 2A, B krivulje</t>
  </si>
  <si>
    <t>pomoćni sklopnik s 3 NO i 2 NC kontakta, nazivne termičke struje kontakta Ith=10A , upravljački napon svitka 230V AC 50Hz, sa mogućnošću nadogradnje pomoćnih kontakata</t>
  </si>
  <si>
    <t>IC svjetlosna sklopka (luxomat), područje podešavanja 2-290lux, 1 preklopni kontakt, In=16A, Un=230VAC 50Hz, sa tipkom za testiranje vodiča na prednjoj strani, indikacija stanja preklopnog kontakta; IC2000 + ćelija</t>
  </si>
  <si>
    <t>jednopolna upravljačka sklopka 0-1, nazivne struje In=10A, nazivnog napona Un=250V AC, kategorije primjene AC22A</t>
  </si>
  <si>
    <t>tropolna upravljačka sklopka 0-1, nazivne struje In=20A, nazivnog napona Un=415A AC, kategorije primjene AC22A</t>
  </si>
  <si>
    <t>tropolni automatski prekidač kompaktnog tipa (MCCB), fiksne izvedbe s prednjim priključcima, za nazivni napon do Ue=690V, nazivne struje In=250A, nazivne granične prekidne moći Icu=50kA kod 415A AC , kategorije primjene B, mikroprocesorska zaštitna jedinica selektivnog tipa Ir=(0,4-1)xIn, Ii=(2-14) x In, sa LCD prikazom mjerenih veličina; struja I, napon U, energija E, sa ZSI (Zone Selective Interlocking) funkcionalnošću, sa naponskim okidačem (MX 230 VAC)</t>
  </si>
  <si>
    <t>minijaturni automatski prekidač, prekidne moći Icu=36kA kod 415A AC prema, tropolni 3P, 10A, C krivulje</t>
  </si>
  <si>
    <t>minijaturni automatski prekidač, prekidne moći Icu=36kA kod 415A AC, jednopolni 1P, 10A, C krivulje</t>
  </si>
  <si>
    <t>minijaturni automatski prekidač, prekidne moći Icu=36kA kod 415A AC, jednopolni 1P, 16A, B krivulje</t>
  </si>
  <si>
    <t>impulsni relej, bistabil, RS 230-200, 230V AC, 2NC, 10A, montaža na DIN nosač 35</t>
  </si>
  <si>
    <t>tropolni automatski prekidač kompaktnog tipa (MCCB), fiksne izvedbe s prednjim priključcima, za nazivni napon do Ue=690V, nazivne struje In=100A, nazivne granične prekidne moći Icu=50kA kod 415A AC kategorije primjene B, mikroprocesorska zaštitna jedinica selektivnog tipa Ir=(0,4-1)xIn, Ii=(2-14) x In, sa LCD prikazom mjerenih veličina; struja I, napon U, energija E, sa ZSI (Zone Selective Interlocking) funkcionalnošću, sa naponskim okidačem (MX 230 VAC)</t>
  </si>
  <si>
    <t>minijaturni automatski prekidač, prekidne moći Icu=36kA kod 415A AC, tropolni 3P, 10A, C krivulje</t>
  </si>
  <si>
    <t>minijaturni automatski prekidač, prekidne moći Icu=36kA kod 415A AC , jednopolni 1P, 10A, C krivulje</t>
  </si>
  <si>
    <t>tropolni automatski prekidač kompaktnog tipa (MCCB), fiksne izvedbe s prednjim priključcima, za nazivni napon do Ue=690V, nazivne struje In=63A, nazivne granične prekidne moći Icu=50kA kod 415A AC, kategorije primjene B, mikroprocesorska zaštitna jedinica selektivnog tipa Ir=(0,4-1)xIn, Ii=(2-14) x In, sa LCD prikazom mjerenih veličina; struja I, napon U, energija E, sa ZSI (Zone Selective Interlocking) funkcionalnošću, sa naponskim okidačem (MX 230 VAC)</t>
  </si>
  <si>
    <t>minijaturni automatski prekidač, prekidne moći Icu=36kA kod 415A AC, jednopolni 1P, 10A, B krivulje</t>
  </si>
  <si>
    <t>minijaturni automatski prekidač, prekidne moći Icu=36kA kod 415A AC, jednopolni 1P, 16A, C krivulje</t>
  </si>
  <si>
    <t>jednopolna upravljačka sklopka 0-1, nazivne struje In=16A, nazivnog napona Un=250V AC, kategorije primjene AC22A</t>
  </si>
  <si>
    <t>Ukupno 10.1  :</t>
  </si>
  <si>
    <t>UKUPNO 10. :</t>
  </si>
  <si>
    <t>automatski instalacijski osigurač 63 A/kar. C, 3-p, prekidne moći 10kA</t>
  </si>
  <si>
    <t>automatski instalacijski osigurač 15 A/kar. C, 3-p, prekidne moći 10kA</t>
  </si>
  <si>
    <t>automatski instalacijski osigurač 15 A/kar. C, 1-p, prekidne moći 10kA</t>
  </si>
  <si>
    <t>schuko 230VAC, 81041, 16A,  IP65</t>
  </si>
  <si>
    <t>utičnica 3P-N-E, 16A, 400V, (industrijska), IP67</t>
  </si>
  <si>
    <t>Nadgradna/ovjesna svjetiljka s LED izvorima, slijedećih tehničkih karakteristika:
Snaga ≤ 58W
Efektivni svjetlosni tok ≥ 7800lm
Efikasnost ≥ 124lm/W
Boja svjetlosti: 4000K
Zaštita od prodora stranih tijela ≥ IP66
Temperatura ambijenta: do +40°C
Duljina svjetiljke &lt; 110cm
Oznaka na nacrtu: B1</t>
  </si>
  <si>
    <t>Oznaka na nacrtu: B2
Nadgradna/ovjesna svjetiljka s LED izvorima, slijedećih tehničkih karakteristika:
Snaga ≤ 42W
Efektivni svjetlosni tok ≥ 5600lm
Efikasnost ≥ 123lm/W
Boja svjetlosti: 4000K
Zaštita od prodora stranih tijela ≥ IP66
Temperatura ambijenta: do +40°C
Duljina svjetiljke &lt; 110cm
Oznaka na nacrtu: B2</t>
  </si>
  <si>
    <t>Ugradna svjetiljka okruglog oblika (downlighter), s LED izvorima, slijedećih tehničkih karakteristika:
Snaga ≤ 23W
Efektivni svjetlosni tok ≥ 2440lm
Efikasnost  ≥ 96lm/W
Ograničeno bliještanje UGR ≤ 19
Boja svjetlosti: 4000K
Zaštita od prodora stranih tijela ≥ IP44
Oznaka na nacrtu: D1</t>
  </si>
  <si>
    <t>Ugradna svjetiljka okruglog oblika (downlighter), s LED izvorima, slijedećih tehničkih karakteristika:
Snaga ≤ 11W
Efektivni svjetlosni tok ≥ 1100lm
Efikasnost  ≥ 90lm/W
Ograničeno bliještanje UGR ≤ 19
Boja svjetlosti: 3000K (topla boja svjetlosti)
Zaštita od prodora stranih tijela ≥ IP44
Oznaka na nacrtu: D2</t>
  </si>
  <si>
    <t>Nadgradna svjetiljka (plafonjera), s LED izvorima, slijedećih tehničkih karakteristika:
Snaga ≤ 20W
Efektivni svjetlosni tok ≥ 1800lm
Efikasnost  ≥ 96lm/W
Boja svjetlosti: 4000K
Zaštita od prodora stranih tijela ≥ IP66
Oznaka na nacrtu: E1</t>
  </si>
  <si>
    <t>Nadgradna/ovjesna svjetiljka s LED izvorima, slijedećih tehničkih karakteristika:
Snaga ≤ 53W
Efektivni svjetlosni tok ≥ 5800lm
Efikasnost ≥ 99lm/W
Boja svjetlosti: 4000K
Duljina svjetiljke &lt; 110cm
Oznaka na nacrtu: F1</t>
  </si>
  <si>
    <t>Nadgradna/ovjesna svjetiljka s LED izvorima, slijedećih tehničkih karakteristika:
Snaga ≤ 42W
Efektivni svjetlosni tok ≥ 4600lm
Efikasnost ≥ 19lm/W
Boja svjetlosti: 4000K
Duljina svjetiljke &lt; 110cm
Oznaka na nacrtu: F2</t>
  </si>
  <si>
    <t>Nadgradna/ovjesna svjetiljka s LED izvorima, slijedećih tehničkih karakteristika:
Snaga ≤ 18W
Efektivni svjetlosni tok ≥ 2350lm
Efikasnost ≥ 19lm/W
Boja svjetlosti: 4000K
Duljina svjetiljke &lt; 110cm
Oznaka na nacrtu: F3</t>
  </si>
  <si>
    <t>Ugradna svjetiljka okruglog oblika (downlighter), s LED izvorima, slijedećih tehničkih karakteristika:
Snaga ≤ 24W
Efektivni svjetlosni tok ≥ 2000lm
Efikasnost  ≥ 83lm/W
Boja svjetlosti: 4000K
Zaštita od prodora stranih tijela ≥ IP44
Oznaka na nacrtu: G1</t>
  </si>
  <si>
    <t>Nadgradna svjetiljka kvadratnog oblika (downlighter) s LED izvorima, predviđena za vanjsku montažu (aluminijsko kućište plastificirano u sivu boju), minimalnih tehničkih karakteristika:
Optika: širokosnopna
Snaga ≤ 9W
Efektivni svjetlosni tok ≥ 800lm
Efikasnost ≥ 80lm/W
Boja svjetlosti: 4000K
Zaštita od prodora stranih tijela ≥ IP65
Trajnost L80B9: 60.000h
Oznaka na nacrtu: H1</t>
  </si>
  <si>
    <t>Ovjesna svjetiljka s LED izvorima, direktno/ indirektna rasvjeta, slijedećih tehničkih karakteristika:
Snaga ≤ 75W
Efektivni svjetlosni tok ≥ 7500lm
Efikasnost  ≥ 90lm/W
Ograničeno bliještanje UGR ≤ 19
Boja svjetlosti: 3000K (topla boja svjetlosti)
Oznaka na nacrtu: J1</t>
  </si>
  <si>
    <t>Nadgradna svjetiljka sigurnosne rasvjete, izvor LED 2W, efektivni svjetlosni tok 240lm,  pripravni mod rada, autonomija 1h, zaštita IP65
Oznaka na nacrtu: S2</t>
  </si>
  <si>
    <t>Nadgradna svjetiljka sigurnosne rasvjete, izvor LED 2W, efektivni svjetlosni tok 240lm,  pripravni mod rada, autonomija 1h, zaštita IP65, za priktogramskom pločom i odgovarajućom oznakom smjera dimenzije cca 90x200mm
Oznaka na nacrtu: P2</t>
  </si>
  <si>
    <t>5.9.1.</t>
  </si>
  <si>
    <t>Reflektor s LED izvorima, postavljanje na pročelje pomoću zakretnih nosača, minimalnih tehničkih karakteristika:
Optika: asimetrična srednjesnopna optika
Snaga ≤ 320W
Efektivni svjetlosni tok ≥ 42000lm
Efikasnost ≥ 121lm/W
Boja svjetlosti: 4000K
Zaštita od prodora stranih tijela ≥ IP66
Klasa el. zaštite: I
Temperatura ambijenta: -40°C do +50°C
Oznaka na nacrtu: R1-A</t>
  </si>
  <si>
    <t>Svjetiljka s LED izvorima, postavljanje na metalni stup/konzolu promjera 60mm slijedećih tehničkih karakteristika:
Optika: asimetrična širokosnopna optika
Snaga ≤ 75W
Efektivni svjetlosni tok ≥ 9300lm
Efikasnost ≥ 114lm/W
Boja svjetlosti: 4000K
Zaštita od prodora stranih tijela ≥ IP66
Klasa el. zaštite: I
Temperatura ambijenta: -40°C do +50°C
Regulacija kuta svjetiljke:  do +14º 
Oznaka na nacrtu: R2-A</t>
  </si>
  <si>
    <t>Svjetiljka s LED izvorima, postavljanje na metalni stup/konzolu promjera 60mm slijedećih tehničkih karakteristika:
Optika: cestovna uskosnopna optika
Snaga ≤ 75W
Efektivni svjetlosni tok ≥ 9300lm
Efikasnost ≥ 114lm/W
Boja svjetlosti: 4000K
Zaštita od prodora stranih tijela ≥ IP66
Klasa el. zaštite: I
Temperatura ambijenta: -40°C do +50°C
Regulacija kuta svjetiljke:  do +14º 
Oznaka na nacrtu: R2-C</t>
  </si>
  <si>
    <t>Svjetiljka s LED izvorima, postavljanje na metalni stup/konzolu promjera 60mm slijedećih tehničkih karakteristika:
Optika: asimetrična širokosnopna optika
Snaga ≤ 55W
Efektivni svjetlosni tok ≥ 7400lm
Efikasnost ≥ 114lm/W
Boja svjetlosti: 4000K
Zaštita od prodora stranih tijela ≥ IP66
Klasa el. zaštite: I
Temperatura ambijenta: -40°C do +50°C
Regulacija kuta svjetiljke:  do +14º 
Oznaka na nacrtu: R3-A</t>
  </si>
  <si>
    <t>Nadgradna svjetiljka sigurnosne rasvjete, izvor LED 6W, efektivni svjetlosni tok 920lm, s optikom za postavljanje na visinu 8-14m,  pripravni mod rada, autonomija 1h, zaštita IP65
Oznaka na nacrtu:S1</t>
  </si>
  <si>
    <t>Nadgradna svjetiljka sigurnosne rasvjete, izvor LED 3W, efektivni svjetlosni tok 320lm,  pripravni mod rada, autonomija 1h, zaštita IP65, za priktogramskom pločom i odgovarajućom oznakom smjera dimenzije cca 120x240mm (vidljivost min 25m)
Oznaka na nacrtu: P1</t>
  </si>
  <si>
    <t xml:space="preserve">Nosač "L" oblika za zidnu montažu svjetiljke oznake P1
</t>
  </si>
  <si>
    <t>Ukupno 11.6</t>
  </si>
  <si>
    <t>Iskop kabelskog rova u zemlji C za polaganje kabela i cijevi u nasutom šljunčanom terenu, nasipanje rasute zemlje u rov debljine do 9 cm, a nakon polaganja kabela nasipanje još 9 cm sloja rasute zemlje ili pijeska. Obračun u sraslom stanju</t>
  </si>
  <si>
    <t>E. ELEKTROINSTALATERSKI RADOVI SVEUKUPNO :</t>
  </si>
  <si>
    <t>F. VATRODOJAVA, PLINODOJAVA I 
ODIMLJAVANJE STUBIŠTA SVEUKUPNO :</t>
  </si>
  <si>
    <t>Fasadni sendvič panel sa skrivenim spojem sastavljen od plastificiranih i vruće pocinčanih čeličnih limova i ispunjen PIR ispunom. Vanjski lim glatki, debljine 0,60 mm,  završno obojen i plastificiran u boji prema izboru Investitora. PIR ispuna minimalne gustoće 39 kg/m3, debljine 50mm, Unutarnji lim debljine 0,40 mm, završno obojen i plastificiran u RAL 9002 boji. Širina panela 1000mm</t>
  </si>
  <si>
    <r>
      <t>Trapezni lim visine vala cca 150 mm razmaka rebara cca 280 mm,</t>
    </r>
    <r>
      <rPr>
        <sz val="10"/>
        <rFont val="Arial"/>
        <family val="2"/>
      </rPr>
      <t xml:space="preserve"> ili slične geometrije koji ima zadovoljavajuću nosivost za KGS i GSU obzirom na stalna djelovanja, snijega i vjetra na građevinu i raster potkonstrukcije 6,0 m prema tehničkom dopuštenju isporučitelja lima.
</t>
    </r>
  </si>
  <si>
    <t xml:space="preserve">debljina lima d=1,00 mm </t>
  </si>
  <si>
    <t>debljina lima d=0,75</t>
  </si>
  <si>
    <r>
      <t xml:space="preserve">Trapezni lim visine vala cca 150 mm razmaka rebara cca 280 mm, </t>
    </r>
    <r>
      <rPr>
        <sz val="10"/>
        <rFont val="Arial"/>
        <family val="2"/>
      </rPr>
      <t xml:space="preserve">ili slične geometrije koji ima zadovoljavajuću nosivost za KGS i GSU obzirom na stalna djelovanja, snijega i vjetra na građevinu i raster potkonstrukcije 6,0 m prema tehničkom dopuštenju isporučitelja lima.
</t>
    </r>
  </si>
  <si>
    <t xml:space="preserve">Trapezni lim visine vala cca 55 mm koji ima zadovoljavajuću nosivost za KGS i GSU obzirom na stalna djelovanja, snijega i vjetra na građevinu i raster potkonstrukcije 2,0 m prema tehničkom dopuštenju  isporučitelja lima.
</t>
  </si>
  <si>
    <t xml:space="preserve">Trapezni lim visine vala cca  55 mm koji ima zadovoljavajuću nosivost za KGS i GSU obzirom na stalna djelovanja, snijega (uzeti u obzir gomilanje snijega uz halu) i vjetra na građevinu i raster potkonstrukcije 1,0 m prema tehničkom dopuštenju isporučitelja lima.
</t>
  </si>
  <si>
    <t>*Mineralna vuna u padu min.20 cm, maksimalno 30 cm</t>
  </si>
  <si>
    <t>minerala vuna debljine 20 cm (portirnica)</t>
  </si>
  <si>
    <t xml:space="preserve">Trapezni lim  150/280, propisane debljine (uključen u limarske  radove)
</t>
  </si>
  <si>
    <t>*PIR ploča za ravne krovove, debljine izolacije 10 cm,  klasifikacija reakcije na požar E prema EN 13501-1, izrađene od čvrste PIR pjene prema EN 13165</t>
  </si>
  <si>
    <t>*PIR ploča za izvedbu pada i usmjeravanje oborinskih voda prema slivnicima, debljine izolacije 5 cm,  klasifikacija reakcije na požar E prema EN 13501-1, izrađene od čvrste PIR pjene prema EN 13165</t>
  </si>
  <si>
    <t xml:space="preserve">U stavku  ulaze  i dijelovi krova  uz strehu odnosno atiku za  izvedbu  pada  prema slivnicima  gdje se  postavljaju trokutasti skošeni dijelovi PIR izolacije </t>
  </si>
  <si>
    <t xml:space="preserve">PIR 10 cm </t>
  </si>
  <si>
    <t>PIR 5 cm  za izvedbu pada</t>
  </si>
  <si>
    <t xml:space="preserve">Parna  brana </t>
  </si>
  <si>
    <t xml:space="preserve">PIR 10 cm - nadstrešnica </t>
  </si>
  <si>
    <t>Neprohodni krov spojnog mosta (nathodnika)</t>
  </si>
  <si>
    <t>Dobava i montažnog krovnog izolacijskog panela debljine 10 cm, sastavljenog od:</t>
  </si>
  <si>
    <t xml:space="preserve">PP00-Al 4x240 mm² +PP00-Cu 1x150 mm² </t>
  </si>
  <si>
    <t xml:space="preserve">PP00-Al 4x35 mm² +PP00-Cu 1x16 mm² </t>
  </si>
  <si>
    <t xml:space="preserve">PP00-Al 4x70 mm² +PP00-Cu 1x35 mm² </t>
  </si>
  <si>
    <t xml:space="preserve">PP00-Al 4x95 mm² +PP00-Cu 1x50 mm² </t>
  </si>
  <si>
    <t xml:space="preserve">PP00-Al 4x150 mm² +PP00-Cu 1x95 mm² </t>
  </si>
  <si>
    <t xml:space="preserve">PP00-Al 4x185 mm² +PP00-Cu 1x120 mm² </t>
  </si>
  <si>
    <r>
      <t>m</t>
    </r>
    <r>
      <rPr>
        <vertAlign val="superscript"/>
        <sz val="10"/>
        <rFont val="Calibri"/>
        <family val="2"/>
        <charset val="238"/>
      </rPr>
      <t>3</t>
    </r>
  </si>
  <si>
    <r>
      <t xml:space="preserve">Dobava i ugradnja vertikale dimnjaka  unutarnjeg promjera Ø 250 </t>
    </r>
    <r>
      <rPr>
        <sz val="10"/>
        <rFont val="Calibri"/>
        <family val="2"/>
        <charset val="238"/>
      </rPr>
      <t xml:space="preserve"> mm, sukladno normama HRN EN 1856-1 ili jednakovrijedno_____________, T200 – P1 – W – V2 – L50060 – O00 ili jednakovrijedno_____________                                                        
Dimovodni sistem  je duplostijeni sistem dimnjaka od nehrđajućeg čelika za rad svih vrsta modernih ložišta plinskog trošila ,trošila na tekuće gorivo,sve vrste kondenzacijskih trošila u podtlaku, u suhom ili vlažnom
načinu rada te s unutrašnjom brtvom i za ložišta u
u nadtlaku (do 200 Pa).  oznake  čelika 1.4571(1.4404) ili 1.4539 debljine materijala 0,6 mm i izolacijom 32 mm . Homogena izolacijska obloga od 32 mm visokokvalitetne, čvrste kamene vune s 120 kg/kubnom metru garantirana gustoća koja je kontinuirana izolacija: bez toplinskih mostova između metalnih obloga odnosno dvije stijenke. 60 mm usadni spoj + široka obujmica 70 mm kao rezultat daju iznimno veliku čvrstoću spojeva naročito kod horizontalnih dijelova.</t>
    </r>
  </si>
  <si>
    <t>Dobava i ugradnja priključne dimovodne cijevi unutarnjeg promjera Ø 250  mm, sukladno normama HRN EN 1856-1 ili jednakovrijedno_____________, T200 – P1 – W – V2 – L50060 – O00 ili jednakovrijedno_____________                                                        
Dimovodni sistem  je duplostijeni sistem dimnjaka od nehrđajućeg čelika za rad svih vrsta modernih ložišta plinskog trošila ,trošila na tekuće gorivo,sve vrste kondenzacijskih trošila u podtlaku, u suhom ili vlažnom
načinu rada te s unutrašnjom brtvom i za ložišta u
u nadtlaku (do 200 Pa).  oznake  čelika 1.4571(1.4404) ili 1.4539 debljine materijala 0,6 mm i izolacijom 32 mm . Homogena izolacijska obloga od 32 mm visokokvalitetne, čvrste kamene vune s 120 kg/kubnom metru garantirana gustoća koja je kontinuirana izolacija: bez toplinskih mostova između metalnih obloga odnosno dvije stijenke. 60 mm usadni spoj + široka obujmica 70 mm kao rezultat daju iznimno veliku čvrstoću spojeva naročito kod horizontalnih dijelova.</t>
  </si>
  <si>
    <r>
      <t>zvučni tlak na 5m: max. 65/59 db(A)</t>
    </r>
    <r>
      <rPr>
        <sz val="10"/>
        <rFont val="Calibri"/>
        <family val="2"/>
        <charset val="238"/>
      </rPr>
      <t xml:space="preserve"> </t>
    </r>
  </si>
  <si>
    <r>
      <t xml:space="preserve">Dobava i ugradnja ventilokonvektora (Fan-coil aparati). Isti su s trorednim ili četverorednim izmjenjivačem topline, predviđeni za </t>
    </r>
    <r>
      <rPr>
        <u/>
        <sz val="10"/>
        <rFont val="Calibri"/>
        <family val="2"/>
        <charset val="238"/>
      </rPr>
      <t>dvocjevni</t>
    </r>
    <r>
      <rPr>
        <sz val="10"/>
        <rFont val="Calibri"/>
        <family val="2"/>
        <charset val="238"/>
      </rPr>
      <t xml:space="preserve"> sustav priključenja, ventilatorska sekcija s rotorom, trobrzinskim elektromotorom, izmjenjivim filterom i kompletnim unutarnjim ožičenjem.</t>
    </r>
  </si>
  <si>
    <r>
      <t>t</t>
    </r>
    <r>
      <rPr>
        <sz val="8"/>
        <rFont val="Calibri"/>
        <family val="2"/>
        <charset val="238"/>
      </rPr>
      <t xml:space="preserve">u.ul.z. </t>
    </r>
    <r>
      <rPr>
        <sz val="10"/>
        <rFont val="Calibri"/>
        <family val="2"/>
        <charset val="238"/>
      </rPr>
      <t>(°C)                                              20</t>
    </r>
  </si>
  <si>
    <r>
      <t>t</t>
    </r>
    <r>
      <rPr>
        <sz val="8"/>
        <rFont val="Calibri"/>
        <family val="2"/>
        <charset val="238"/>
      </rPr>
      <t xml:space="preserve">w.gr.ul. </t>
    </r>
    <r>
      <rPr>
        <sz val="10"/>
        <rFont val="Calibri"/>
        <family val="2"/>
        <charset val="238"/>
      </rPr>
      <t>(°C) max.                                           60</t>
    </r>
  </si>
  <si>
    <r>
      <t xml:space="preserve">medij  </t>
    </r>
    <r>
      <rPr>
        <sz val="8"/>
        <rFont val="Calibri"/>
        <family val="2"/>
        <charset val="238"/>
      </rPr>
      <t xml:space="preserve">                                                               </t>
    </r>
    <r>
      <rPr>
        <sz val="10"/>
        <rFont val="Calibri"/>
        <family val="2"/>
        <charset val="238"/>
      </rPr>
      <t xml:space="preserve"> voda</t>
    </r>
  </si>
  <si>
    <r>
      <t>∆p</t>
    </r>
    <r>
      <rPr>
        <sz val="8"/>
        <rFont val="Calibri"/>
        <family val="2"/>
        <charset val="238"/>
      </rPr>
      <t>w</t>
    </r>
    <r>
      <rPr>
        <sz val="10"/>
        <rFont val="Calibri"/>
        <family val="2"/>
        <charset val="238"/>
      </rPr>
      <t xml:space="preserve"> (kPa)  max.                           0,5 / 0,7 / 1,2</t>
    </r>
  </si>
  <si>
    <r>
      <t>N</t>
    </r>
    <r>
      <rPr>
        <sz val="8"/>
        <rFont val="Calibri"/>
        <family val="2"/>
        <charset val="238"/>
      </rPr>
      <t>EL</t>
    </r>
    <r>
      <rPr>
        <sz val="10"/>
        <rFont val="Calibri"/>
        <family val="2"/>
        <charset val="238"/>
      </rPr>
      <t xml:space="preserve"> (W) max.                                   20 / 25/ 41</t>
    </r>
  </si>
  <si>
    <r>
      <t>t</t>
    </r>
    <r>
      <rPr>
        <sz val="8"/>
        <rFont val="Calibri"/>
        <family val="2"/>
        <charset val="238"/>
      </rPr>
      <t xml:space="preserve">w.gr.ul. </t>
    </r>
    <r>
      <rPr>
        <sz val="10"/>
        <rFont val="Calibri"/>
        <family val="2"/>
        <charset val="238"/>
      </rPr>
      <t>(°C) max.                                            60</t>
    </r>
  </si>
  <si>
    <r>
      <t>N</t>
    </r>
    <r>
      <rPr>
        <sz val="8"/>
        <rFont val="Calibri"/>
        <family val="2"/>
        <charset val="238"/>
      </rPr>
      <t>EL</t>
    </r>
    <r>
      <rPr>
        <sz val="10"/>
        <rFont val="Calibri"/>
        <family val="2"/>
        <charset val="238"/>
      </rPr>
      <t xml:space="preserve"> (W)                                 20 / 25/ 41</t>
    </r>
  </si>
  <si>
    <r>
      <t xml:space="preserve">Dobava i ugradnja kompaktnog zrakom hlađenog rashladnika vode za vanjsku ugradnju </t>
    </r>
    <r>
      <rPr>
        <sz val="10"/>
        <rFont val="Calibri"/>
        <family val="2"/>
        <charset val="238"/>
      </rPr>
      <t>. Uređaj ima dva spiralna (scroll) kompresora, isparivač, kondenzatore, zvučno izolirano kućište kompresora, frekventne ventilatore s regulacijom tlaka kondenzacije, kontrolnik faza, kompenzacija postavne vrijednosti s osjetnikom vanjske temparature, žičani daljinski upravljač, protuvibracijske podloške, victaulic priključci vode, te hidro grupu sa standardnom crpkom i inercijalnim spremnikom 120 l. Ekspanzijska posuda nije u okviru isporuke, ali ju obavezno treba ugraditi u hidraulički sustav.</t>
    </r>
  </si>
  <si>
    <r>
      <t xml:space="preserve"> -</t>
    </r>
    <r>
      <rPr>
        <sz val="7"/>
        <rFont val="Calibri"/>
        <family val="2"/>
        <charset val="238"/>
      </rPr>
      <t> </t>
    </r>
    <r>
      <rPr>
        <sz val="10"/>
        <rFont val="Calibri"/>
        <family val="2"/>
        <charset val="238"/>
      </rPr>
      <t>cirkulacijska crpka</t>
    </r>
  </si>
  <si>
    <r>
      <t>t</t>
    </r>
    <r>
      <rPr>
        <vertAlign val="subscript"/>
        <sz val="8"/>
        <rFont val="Calibri"/>
        <family val="2"/>
        <charset val="238"/>
      </rPr>
      <t>OK</t>
    </r>
    <r>
      <rPr>
        <sz val="8"/>
        <rFont val="Calibri"/>
        <family val="2"/>
        <charset val="238"/>
      </rPr>
      <t xml:space="preserve"> </t>
    </r>
    <r>
      <rPr>
        <sz val="10"/>
        <rFont val="Calibri"/>
        <family val="2"/>
        <charset val="238"/>
      </rPr>
      <t xml:space="preserve"> = 35°C</t>
    </r>
  </si>
  <si>
    <r>
      <t>t</t>
    </r>
    <r>
      <rPr>
        <vertAlign val="subscript"/>
        <sz val="8"/>
        <rFont val="Calibri"/>
        <family val="2"/>
        <charset val="238"/>
      </rPr>
      <t>W</t>
    </r>
    <r>
      <rPr>
        <sz val="8"/>
        <rFont val="Calibri"/>
        <family val="2"/>
        <charset val="238"/>
      </rPr>
      <t xml:space="preserve"> </t>
    </r>
    <r>
      <rPr>
        <sz val="10"/>
        <rFont val="Calibri"/>
        <family val="2"/>
        <charset val="238"/>
      </rPr>
      <t xml:space="preserve">  = 12/7°C</t>
    </r>
  </si>
  <si>
    <r>
      <t>Q</t>
    </r>
    <r>
      <rPr>
        <vertAlign val="subscript"/>
        <sz val="8"/>
        <rFont val="Calibri"/>
        <family val="2"/>
        <charset val="238"/>
      </rPr>
      <t xml:space="preserve">H </t>
    </r>
    <r>
      <rPr>
        <sz val="8"/>
        <rFont val="Calibri"/>
        <family val="2"/>
        <charset val="238"/>
      </rPr>
      <t xml:space="preserve"> </t>
    </r>
    <r>
      <rPr>
        <sz val="10"/>
        <rFont val="Calibri"/>
        <family val="2"/>
        <charset val="238"/>
      </rPr>
      <t xml:space="preserve"> = min. 70,5 kW</t>
    </r>
  </si>
  <si>
    <r>
      <t>N</t>
    </r>
    <r>
      <rPr>
        <vertAlign val="subscript"/>
        <sz val="8"/>
        <rFont val="Calibri"/>
        <family val="2"/>
        <charset val="238"/>
      </rPr>
      <t>EL. KOMPR.+VENT.</t>
    </r>
    <r>
      <rPr>
        <sz val="10"/>
        <rFont val="Calibri"/>
        <family val="2"/>
        <charset val="238"/>
      </rPr>
      <t xml:space="preserve"> = max. 27,66 kW</t>
    </r>
  </si>
  <si>
    <r>
      <t>Δp</t>
    </r>
    <r>
      <rPr>
        <vertAlign val="subscript"/>
        <sz val="8"/>
        <rFont val="Calibri"/>
        <family val="2"/>
        <charset val="238"/>
      </rPr>
      <t>EXT</t>
    </r>
    <r>
      <rPr>
        <vertAlign val="subscript"/>
        <sz val="10"/>
        <rFont val="Calibri"/>
        <family val="2"/>
        <charset val="238"/>
      </rPr>
      <t xml:space="preserve"> </t>
    </r>
    <r>
      <rPr>
        <sz val="10"/>
        <rFont val="Calibri"/>
        <family val="2"/>
        <charset val="238"/>
      </rPr>
      <t>=  min. 93 kPa</t>
    </r>
  </si>
  <si>
    <r>
      <t>N</t>
    </r>
    <r>
      <rPr>
        <vertAlign val="subscript"/>
        <sz val="8"/>
        <rFont val="Calibri"/>
        <family val="2"/>
        <charset val="238"/>
      </rPr>
      <t>EL (KOMPR.+VENTIL.+PUMPA)</t>
    </r>
    <r>
      <rPr>
        <sz val="10"/>
        <rFont val="Calibri"/>
        <family val="2"/>
        <charset val="238"/>
      </rPr>
      <t xml:space="preserve"> = max. 29,5 kW </t>
    </r>
  </si>
  <si>
    <r>
      <t>∆p</t>
    </r>
    <r>
      <rPr>
        <sz val="8"/>
        <rFont val="Arial"/>
        <family val="2"/>
        <charset val="238"/>
      </rPr>
      <t>w</t>
    </r>
    <r>
      <rPr>
        <sz val="10"/>
        <rFont val="Arial"/>
        <family val="2"/>
        <charset val="238"/>
      </rPr>
      <t xml:space="preserve"> (kPa)                            0,96 / 1,8 / 2,5</t>
    </r>
  </si>
  <si>
    <r>
      <t>N</t>
    </r>
    <r>
      <rPr>
        <sz val="8"/>
        <rFont val="Arial"/>
        <family val="2"/>
        <charset val="238"/>
      </rPr>
      <t>EL</t>
    </r>
    <r>
      <rPr>
        <sz val="10"/>
        <rFont val="Arial"/>
        <family val="2"/>
        <charset val="238"/>
      </rPr>
      <t xml:space="preserve"> (W)                                    16 / 25 / 33</t>
    </r>
  </si>
  <si>
    <r>
      <t>∆p</t>
    </r>
    <r>
      <rPr>
        <sz val="8"/>
        <rFont val="Arial"/>
        <family val="2"/>
        <charset val="238"/>
      </rPr>
      <t>w</t>
    </r>
    <r>
      <rPr>
        <sz val="10"/>
        <rFont val="Arial"/>
        <family val="2"/>
        <charset val="238"/>
      </rPr>
      <t xml:space="preserve"> (kPa)                            2,7 / 4,7 / 6,7</t>
    </r>
  </si>
  <si>
    <r>
      <t>N</t>
    </r>
    <r>
      <rPr>
        <sz val="8"/>
        <rFont val="Arial"/>
        <family val="2"/>
        <charset val="238"/>
      </rPr>
      <t>EL</t>
    </r>
    <r>
      <rPr>
        <sz val="10"/>
        <rFont val="Arial"/>
        <family val="2"/>
        <charset val="238"/>
      </rPr>
      <t xml:space="preserve"> (W)                                    14 / 22 / 32</t>
    </r>
  </si>
  <si>
    <r>
      <t>Uz rekuperator se isporučuje elektro-upravljački ormarić s mogućnošću priključenja na ModBus i zidni upravljač s LCD prikazom radnih parametara za regulaciju brzine ventilatora i temperature, s mogućnošću vođenja putem indikacije CO</t>
    </r>
    <r>
      <rPr>
        <vertAlign val="subscript"/>
        <sz val="10"/>
        <rFont val="Calibri"/>
        <family val="2"/>
        <charset val="238"/>
      </rPr>
      <t>2</t>
    </r>
    <r>
      <rPr>
        <sz val="10"/>
        <rFont val="Calibri"/>
        <family val="2"/>
        <charset val="238"/>
      </rPr>
      <t xml:space="preserve"> (osjetnik CO</t>
    </r>
    <r>
      <rPr>
        <vertAlign val="subscript"/>
        <sz val="10"/>
        <rFont val="Calibri"/>
        <family val="2"/>
        <charset val="238"/>
      </rPr>
      <t>2</t>
    </r>
    <r>
      <rPr>
        <sz val="10"/>
        <rFont val="Calibri"/>
        <family val="2"/>
        <charset val="238"/>
      </rPr>
      <t xml:space="preserve"> nije u okviru isporuke) te tjednim programskim satom.</t>
    </r>
  </si>
  <si>
    <r>
      <t>Δ</t>
    </r>
    <r>
      <rPr>
        <sz val="8"/>
        <rFont val="Calibri"/>
        <family val="2"/>
        <charset val="238"/>
      </rPr>
      <t>p</t>
    </r>
    <r>
      <rPr>
        <vertAlign val="subscript"/>
        <sz val="8"/>
        <rFont val="Calibri"/>
        <family val="2"/>
        <charset val="238"/>
      </rPr>
      <t>EXT TLAK</t>
    </r>
    <r>
      <rPr>
        <sz val="10"/>
        <rFont val="Calibri"/>
        <family val="2"/>
        <charset val="238"/>
      </rPr>
      <t>: min. 180 Pa (max. 345 Pa)</t>
    </r>
  </si>
  <si>
    <r>
      <t>Δ</t>
    </r>
    <r>
      <rPr>
        <sz val="8"/>
        <rFont val="Calibri"/>
        <family val="2"/>
        <charset val="238"/>
      </rPr>
      <t>p</t>
    </r>
    <r>
      <rPr>
        <vertAlign val="subscript"/>
        <sz val="8"/>
        <rFont val="Calibri"/>
        <family val="2"/>
        <charset val="238"/>
      </rPr>
      <t>EXT ODSIS</t>
    </r>
    <r>
      <rPr>
        <sz val="10"/>
        <rFont val="Calibri"/>
        <family val="2"/>
        <charset val="238"/>
      </rPr>
      <t>: min. 180 Pa (max. 345 Pa)</t>
    </r>
  </si>
  <si>
    <r>
      <t>t</t>
    </r>
    <r>
      <rPr>
        <vertAlign val="subscript"/>
        <sz val="10"/>
        <rFont val="Calibri"/>
        <family val="2"/>
        <charset val="238"/>
      </rPr>
      <t>unut</t>
    </r>
    <r>
      <rPr>
        <sz val="10"/>
        <rFont val="Calibri"/>
        <family val="2"/>
        <charset val="238"/>
      </rPr>
      <t xml:space="preserve"> = 20°C/50% r.v.</t>
    </r>
  </si>
  <si>
    <r>
      <t>t</t>
    </r>
    <r>
      <rPr>
        <vertAlign val="subscript"/>
        <sz val="10"/>
        <rFont val="Calibri"/>
        <family val="2"/>
        <charset val="238"/>
      </rPr>
      <t>v</t>
    </r>
    <r>
      <rPr>
        <sz val="10"/>
        <rFont val="Calibri"/>
        <family val="2"/>
        <charset val="238"/>
      </rPr>
      <t xml:space="preserve"> = -10°C/80% r.v.</t>
    </r>
  </si>
  <si>
    <r>
      <t>η</t>
    </r>
    <r>
      <rPr>
        <vertAlign val="subscript"/>
        <sz val="10"/>
        <rFont val="Calibri"/>
        <family val="2"/>
        <charset val="238"/>
      </rPr>
      <t>REKmaxgr</t>
    </r>
    <r>
      <rPr>
        <sz val="10"/>
        <rFont val="Calibri"/>
        <family val="2"/>
        <charset val="238"/>
      </rPr>
      <t xml:space="preserve"> = min. 90%</t>
    </r>
  </si>
  <si>
    <r>
      <t>P</t>
    </r>
    <r>
      <rPr>
        <vertAlign val="subscript"/>
        <sz val="10"/>
        <rFont val="Calibri"/>
        <family val="2"/>
        <charset val="238"/>
      </rPr>
      <t>el</t>
    </r>
    <r>
      <rPr>
        <sz val="10"/>
        <rFont val="Calibri"/>
        <family val="2"/>
        <charset val="238"/>
      </rPr>
      <t xml:space="preserve"> =   332 W</t>
    </r>
  </si>
  <si>
    <r>
      <t>I</t>
    </r>
    <r>
      <rPr>
        <vertAlign val="subscript"/>
        <sz val="10"/>
        <rFont val="Calibri"/>
        <family val="2"/>
        <charset val="238"/>
      </rPr>
      <t>max</t>
    </r>
    <r>
      <rPr>
        <sz val="10"/>
        <rFont val="Calibri"/>
        <family val="2"/>
        <charset val="238"/>
      </rPr>
      <t xml:space="preserve"> =  max. 2,8 A</t>
    </r>
  </si>
  <si>
    <r>
      <t xml:space="preserve">Kanalni električni protusmrzavajući predgrijač </t>
    </r>
    <r>
      <rPr>
        <sz val="10"/>
        <rFont val="Calibri"/>
        <family val="2"/>
        <charset val="238"/>
      </rPr>
      <t xml:space="preserve">, upravljan preko podstropne klima
komore </t>
    </r>
  </si>
  <si>
    <r>
      <t>P</t>
    </r>
    <r>
      <rPr>
        <vertAlign val="subscript"/>
        <sz val="10"/>
        <rFont val="Calibri"/>
        <family val="2"/>
        <charset val="238"/>
      </rPr>
      <t>el</t>
    </r>
    <r>
      <rPr>
        <sz val="10"/>
        <rFont val="Calibri"/>
        <family val="2"/>
        <charset val="238"/>
      </rPr>
      <t>=  2,1 kW;  I=  9,1 A</t>
    </r>
  </si>
  <si>
    <r>
      <t>minimalni protok zraka: 270 m</t>
    </r>
    <r>
      <rPr>
        <vertAlign val="superscript"/>
        <sz val="10"/>
        <rFont val="Calibri"/>
        <family val="2"/>
        <charset val="238"/>
      </rPr>
      <t>3</t>
    </r>
    <r>
      <rPr>
        <sz val="10"/>
        <rFont val="Calibri"/>
        <family val="2"/>
        <charset val="238"/>
      </rPr>
      <t>/h</t>
    </r>
  </si>
  <si>
    <r>
      <t>Δ</t>
    </r>
    <r>
      <rPr>
        <sz val="8"/>
        <rFont val="Calibri"/>
        <family val="2"/>
        <charset val="238"/>
      </rPr>
      <t>p</t>
    </r>
    <r>
      <rPr>
        <vertAlign val="subscript"/>
        <sz val="8"/>
        <rFont val="Calibri"/>
        <family val="2"/>
        <charset val="238"/>
      </rPr>
      <t>EXT TLAK</t>
    </r>
    <r>
      <rPr>
        <sz val="10"/>
        <rFont val="Calibri"/>
        <family val="2"/>
        <charset val="238"/>
      </rPr>
      <t>: min. 250 Pa (max. 450 Pa)</t>
    </r>
  </si>
  <si>
    <r>
      <t>Δ</t>
    </r>
    <r>
      <rPr>
        <sz val="8"/>
        <rFont val="Calibri"/>
        <family val="2"/>
        <charset val="238"/>
      </rPr>
      <t>p</t>
    </r>
    <r>
      <rPr>
        <vertAlign val="subscript"/>
        <sz val="8"/>
        <rFont val="Calibri"/>
        <family val="2"/>
        <charset val="238"/>
      </rPr>
      <t>EXT ODSIS</t>
    </r>
    <r>
      <rPr>
        <sz val="10"/>
        <rFont val="Calibri"/>
        <family val="2"/>
        <charset val="238"/>
      </rPr>
      <t>: min. 250 Pa (max. 450 Pa)</t>
    </r>
  </si>
  <si>
    <r>
      <t>η</t>
    </r>
    <r>
      <rPr>
        <vertAlign val="subscript"/>
        <sz val="10"/>
        <rFont val="Calibri"/>
        <family val="2"/>
        <charset val="238"/>
      </rPr>
      <t>REKmaxgr</t>
    </r>
    <r>
      <rPr>
        <sz val="10"/>
        <rFont val="Calibri"/>
        <family val="2"/>
        <charset val="238"/>
      </rPr>
      <t xml:space="preserve"> =  min. 90%</t>
    </r>
  </si>
  <si>
    <r>
      <t>P</t>
    </r>
    <r>
      <rPr>
        <vertAlign val="subscript"/>
        <sz val="10"/>
        <rFont val="Calibri"/>
        <family val="2"/>
        <charset val="238"/>
      </rPr>
      <t>el</t>
    </r>
    <r>
      <rPr>
        <sz val="10"/>
        <rFont val="Calibri"/>
        <family val="2"/>
        <charset val="238"/>
      </rPr>
      <t xml:space="preserve"> =   1.060 W</t>
    </r>
  </si>
  <si>
    <r>
      <t>I</t>
    </r>
    <r>
      <rPr>
        <vertAlign val="subscript"/>
        <sz val="10"/>
        <rFont val="Calibri"/>
        <family val="2"/>
        <charset val="238"/>
      </rPr>
      <t>max</t>
    </r>
    <r>
      <rPr>
        <sz val="10"/>
        <rFont val="Calibri"/>
        <family val="2"/>
        <charset val="238"/>
      </rPr>
      <t xml:space="preserve"> =  max. 4,7 A</t>
    </r>
  </si>
  <si>
    <r>
      <t xml:space="preserve">Kanalni električni protusmrzavajući predgrijač </t>
    </r>
    <r>
      <rPr>
        <sz val="10"/>
        <rFont val="Calibri"/>
        <family val="2"/>
        <charset val="238"/>
      </rPr>
      <t xml:space="preserve">, upravljan preko podstropne klima 
komore </t>
    </r>
  </si>
  <si>
    <r>
      <t>P</t>
    </r>
    <r>
      <rPr>
        <vertAlign val="subscript"/>
        <sz val="10"/>
        <rFont val="Calibri"/>
        <family val="2"/>
        <charset val="238"/>
      </rPr>
      <t>el</t>
    </r>
    <r>
      <rPr>
        <sz val="10"/>
        <rFont val="Calibri"/>
        <family val="2"/>
        <charset val="238"/>
      </rPr>
      <t>=  6,0 kW;  I=  8,7 A</t>
    </r>
  </si>
  <si>
    <r>
      <t>minimalni protok zraka: 600 m</t>
    </r>
    <r>
      <rPr>
        <vertAlign val="superscript"/>
        <sz val="10"/>
        <rFont val="Calibri"/>
        <family val="2"/>
        <charset val="238"/>
      </rPr>
      <t>3</t>
    </r>
    <r>
      <rPr>
        <sz val="10"/>
        <rFont val="Calibri"/>
        <family val="2"/>
        <charset val="238"/>
      </rPr>
      <t>/h</t>
    </r>
  </si>
  <si>
    <r>
      <t>Δ</t>
    </r>
    <r>
      <rPr>
        <sz val="8"/>
        <rFont val="Calibri"/>
        <family val="2"/>
        <charset val="238"/>
      </rPr>
      <t>p</t>
    </r>
    <r>
      <rPr>
        <vertAlign val="subscript"/>
        <sz val="8"/>
        <rFont val="Calibri"/>
        <family val="2"/>
        <charset val="238"/>
      </rPr>
      <t>EXT TLAK</t>
    </r>
    <r>
      <rPr>
        <sz val="10"/>
        <rFont val="Calibri"/>
        <family val="2"/>
        <charset val="238"/>
      </rPr>
      <t>: min. 180 Pa (max. 250 Pa)</t>
    </r>
  </si>
  <si>
    <r>
      <t>Δ</t>
    </r>
    <r>
      <rPr>
        <sz val="8"/>
        <rFont val="Calibri"/>
        <family val="2"/>
        <charset val="238"/>
      </rPr>
      <t>p</t>
    </r>
    <r>
      <rPr>
        <vertAlign val="subscript"/>
        <sz val="8"/>
        <rFont val="Calibri"/>
        <family val="2"/>
        <charset val="238"/>
      </rPr>
      <t>EXT ODSIS</t>
    </r>
    <r>
      <rPr>
        <sz val="10"/>
        <rFont val="Calibri"/>
        <family val="2"/>
        <charset val="238"/>
      </rPr>
      <t>: min. 180 Pa (max. 250 Pa)</t>
    </r>
  </si>
  <si>
    <r>
      <t>I</t>
    </r>
    <r>
      <rPr>
        <vertAlign val="subscript"/>
        <sz val="10"/>
        <rFont val="Calibri"/>
        <family val="2"/>
        <charset val="238"/>
      </rPr>
      <t>max</t>
    </r>
    <r>
      <rPr>
        <sz val="10"/>
        <rFont val="Calibri"/>
        <family val="2"/>
        <charset val="238"/>
      </rPr>
      <t xml:space="preserve"> = 4,7 A</t>
    </r>
  </si>
  <si>
    <r>
      <t>Kanalni električni protusmrzavajući predgrijač</t>
    </r>
    <r>
      <rPr>
        <sz val="10"/>
        <rFont val="Calibri"/>
        <family val="2"/>
        <charset val="238"/>
      </rPr>
      <t xml:space="preserve"> upravljan preko podstropne klima 
komore </t>
    </r>
  </si>
  <si>
    <r>
      <t>P</t>
    </r>
    <r>
      <rPr>
        <vertAlign val="subscript"/>
        <sz val="10"/>
        <rFont val="Calibri"/>
        <family val="2"/>
        <charset val="238"/>
      </rPr>
      <t>el</t>
    </r>
    <r>
      <rPr>
        <sz val="10"/>
        <rFont val="Calibri"/>
        <family val="2"/>
        <charset val="238"/>
      </rPr>
      <t>= 6,0 kW;  I=  8,7 A</t>
    </r>
  </si>
  <si>
    <t>Nudi se proizvod/tip: ____________</t>
  </si>
  <si>
    <t>Izrada dobava i ugradnja unutarnjih jednokrilnih zaokretnih ostakljenih protupožarnih protudimnih čeličnih vrata klase EI 30-C-Sm. 
Ugradnja u zidarski otvor u gipskartonskom zidu dimenzija 100/205 cm. Vrata svijetlih dimezija 90/200,00 cm.
Dimenzije ostakljenja prema shemi.
Ugrađena protupožarna bravarija i ostakljenje mora biti u skladu sa hrvatskom normom HRN EN 13501-2:2016.
Završna obrada dovratnika i punog krila plastificiranjem u RALu standardna .  Završna obrada okova u aluminijskoj natur brušenoj izvedbi.
U cijenu je uključena panik kvaka, hidraulični stropni zatvarač, cilindar brava sa kompletom ključeva odnosno  brava sa sistemom  zaključavanja "Masterkey" upuštena brtva, podni odbojnici, te sav spojni i pričvrsni materijal i rad do pune fukcionalnosti.
Izmjeru uzeti na licu mjesta</t>
  </si>
  <si>
    <t>Nudi se proizvod/tip:_________________</t>
  </si>
  <si>
    <r>
      <t>Dobava i ugradnja  zatvoreni ekspanzijski uređaj za  precizno održavanje tlaka  ± 0,2 bar, otplinjavanje i nadopunjavanje, za sustave prema EN 12828 ili jednakovrijedno_____________. Područje rada od 500-2300 kW ; 1.2 - 3.5 bar. Elastičan rad s regulacijom brzine vrtnje pumpi. Nadzor sustava za nadopunjavanje vode s mogućnošću regulacije nadopunjavanja.Kontinuirano otplinjavanje plina u sustavu. Motaža ispred ili pokraj primarne posude. Dodatak antifriza do 50%. Atestirano prema zahtjevima Europskih direktiva PED/DEP 2006/42/EG ili jednakovrijedno_____________,DIN EN 60204-1 2007 ili jednakovrijedno_____________</t>
    </r>
    <r>
      <rPr>
        <b/>
        <sz val="10"/>
        <rFont val="Calibri"/>
        <family val="2"/>
        <charset val="238"/>
      </rPr>
      <t xml:space="preserve">                                                                                       </t>
    </r>
  </si>
  <si>
    <t>Fasada se sastoji iz okvirne konstrukcije od aluminjskih profila, te segmenata sa fiksnim ostakljenjem, otklopno-zaokretnim prozorskim krilom ili netransparentnom termoizolacijskom ispunom ukupne debljine 19 cm.
ALUMINIJSKI PROFILI
izrađuje se iz aluminijskih profila sa prekinutim toplinskim mostom, plastificiranih prema RAL karti standard.
Brtvljenje između profila se izvodi EPDM brtvama.
OSTAKLJENJE
Ostakljenje trostrukim dvostrukim IZO staklom, Ug=1,1 W/m2K, g&lt;=0,5.
Kvaliteta  profila  i  ostakljenja  što se tiče  termičkih  svojstva  mora minimalno  zadovoljiti  opće zahtjeve "Tehničkog propisa o racionalnoj uporabi energije i toplinskoj zaštiti u zgradama" (NN 97/14, 130/14, 128/15)</t>
  </si>
  <si>
    <t>NETRANSPARENTNA ISPUNA
Puni, netransparentni dijelovi fasade u predjelu parapeta, nadvoja i segmenata između prozora izvode se u slojevima iznutra prema van:
 • 1 mm pocinčani lim 2 mm jednostrano plastificirani aluminijski lim, paronepropusno zabrtvljen prema okviru fasade;
 • 16 cm kamena vuna, sa vanjske strane kaširana staklenim voalom;
 • 2 1,8 cm zračni sloj
 •1 mm plastificirani aluminijski lim ,valovitog presjeka , val minimalno  širine 10 mm, visine 5 mm jednostrukog kaljenog punoplošno emajliranog stakla ESG HST.</t>
  </si>
  <si>
    <t>Po svim ostalim karakteristikama u potpunosti istovjetna stavci 6.38.</t>
  </si>
  <si>
    <t>Po svim ostalim karakteristikama u potpunosti istovjetna stavci 6,38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</si>
</sst>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44" formatCode="_-* #,##0.00\ &quot;kn&quot;_-;\-* #,##0.00\ &quot;kn&quot;_-;_-* &quot;-&quot;??\ &quot;kn&quot;_-;_-@_-"/>
    <numFmt numFmtId="43" formatCode="_-* #,##0.00_-;\-* #,##0.00_-;_-* &quot;-&quot;??_-;_-@_-"/>
    <numFmt numFmtId="164" formatCode="_-* #,##0.00\ _k_n_-;\-* #,##0.00\ _k_n_-;_-* &quot;-&quot;??\ _k_n_-;_-@_-"/>
    <numFmt numFmtId="165" formatCode="#,##0.00\ &quot;kn&quot;"/>
    <numFmt numFmtId="166" formatCode="_(* #,##0.00_);_(* \(#,##0.00\);_(* &quot;-&quot;??_);_(@_)"/>
    <numFmt numFmtId="167" formatCode="#&quot;.&quot;"/>
    <numFmt numFmtId="168" formatCode="0.0"/>
    <numFmt numFmtId="169" formatCode="#,##0.00_ ;[Red]\-#,##0.00\ "/>
    <numFmt numFmtId="170" formatCode="#,##0.00\ _k_n"/>
    <numFmt numFmtId="171" formatCode="#.##000"/>
    <numFmt numFmtId="172" formatCode="00&quot;. &quot;"/>
    <numFmt numFmtId="173" formatCode="000&quot;. &quot;"/>
    <numFmt numFmtId="174" formatCode="#,##0.00\ [$kn-41A]"/>
    <numFmt numFmtId="175" formatCode="_-* #,##0.00\ [$€-1]_-;\-* #,##0.00\ [$€-1]_-;_-* &quot;-&quot;??\ [$€-1]_-"/>
    <numFmt numFmtId="176" formatCode="_(&quot;$&quot;* #,##0.00_);_(&quot;$&quot;* \(#,##0.00\);_(&quot;$&quot;* &quot;-&quot;??_);_(@_)"/>
    <numFmt numFmtId="177" formatCode="_-&quot;£&quot;* #,##0.00_-;\-&quot;£&quot;* #,##0.00_-;_-&quot;£&quot;* &quot;-&quot;??_-;_-@_-"/>
    <numFmt numFmtId="178" formatCode="_(* #,##0.00_);_(* \(#,##0.00\);_(* \-??_);_(@_)"/>
    <numFmt numFmtId="179" formatCode="#,##0.00_ ;\-#,##0.00,"/>
    <numFmt numFmtId="180" formatCode="@\ &quot;*&quot;"/>
    <numFmt numFmtId="181" formatCode="_-* #,##0\ _$_-;\-* #,##0\ _$_-;_-* &quot;-&quot;\ _$_-;_-@_-"/>
    <numFmt numFmtId="182" formatCode="_-* #,##0.00\ _$_-;\-* #,##0.00\ _$_-;_-* &quot;-&quot;??\ _$_-;_-@_-"/>
    <numFmt numFmtId="183" formatCode="_-* #,##0.00\ _k_n_-;\-* #,##0.00\ _k_n_-;_-* \-??\ _k_n_-;_-@_-"/>
    <numFmt numFmtId="184" formatCode="[$-41A]General"/>
    <numFmt numFmtId="185" formatCode="_-* #,##0.00_-;\-* #,##0.00_-;_-* \-??_-;_-@_-"/>
    <numFmt numFmtId="186" formatCode="_-* #,##0.00&quot; kn&quot;_-;\-* #,##0.00&quot; kn&quot;_-;_-* \-??&quot; kn&quot;_-;_-@_-"/>
    <numFmt numFmtId="187" formatCode="_-* #,##0.00\ [$€-1]_-;\-* #,##0.00\ [$€-1]_-;_-* \-??\ [$€-1]_-"/>
    <numFmt numFmtId="188" formatCode="General_)"/>
    <numFmt numFmtId="189" formatCode="_-* #,##0\ _$_-;\-* #,##0\ _$_-;_-* &quot;- &quot;_$_-;_-@_-"/>
    <numFmt numFmtId="190" formatCode="_(\$* #,##0.00_);_(\$* \(#,##0.00\);_(\$* \-??_);_(@_)"/>
    <numFmt numFmtId="191" formatCode="_-* #,##0.00\ [$kn-41A]_-;\-* #,##0.00\ [$kn-41A]_-;_-* &quot;-&quot;??\ [$kn-41A]_-;_-@_-"/>
  </numFmts>
  <fonts count="173">
    <font>
      <sz val="11"/>
      <color theme="1"/>
      <name val="Calibri"/>
      <family val="2"/>
      <charset val="238"/>
      <scheme val="minor"/>
    </font>
    <font>
      <sz val="11"/>
      <color theme="1"/>
      <name val="Calibri"/>
      <family val="2"/>
      <charset val="238"/>
      <scheme val="minor"/>
    </font>
    <font>
      <b/>
      <sz val="13"/>
      <color theme="3"/>
      <name val="Calibri"/>
      <family val="2"/>
      <charset val="238"/>
      <scheme val="minor"/>
    </font>
    <font>
      <b/>
      <sz val="11"/>
      <color theme="3"/>
      <name val="Calibri"/>
      <family val="2"/>
      <charset val="238"/>
      <scheme val="minor"/>
    </font>
    <font>
      <sz val="10"/>
      <name val="Arial"/>
      <family val="2"/>
      <charset val="238"/>
    </font>
    <font>
      <sz val="12"/>
      <name val="Arial"/>
      <family val="2"/>
      <charset val="238"/>
    </font>
    <font>
      <sz val="10"/>
      <color theme="3"/>
      <name val="Arial"/>
      <family val="2"/>
    </font>
    <font>
      <b/>
      <u/>
      <sz val="12"/>
      <name val="Arial"/>
      <family val="2"/>
      <charset val="238"/>
    </font>
    <font>
      <b/>
      <sz val="10"/>
      <name val="Arial"/>
      <family val="2"/>
    </font>
    <font>
      <b/>
      <sz val="10"/>
      <name val="Arial"/>
      <family val="2"/>
      <charset val="238"/>
    </font>
    <font>
      <sz val="10"/>
      <color rgb="FFFF0000"/>
      <name val="Arial"/>
      <family val="2"/>
      <charset val="238"/>
    </font>
    <font>
      <b/>
      <u/>
      <sz val="10"/>
      <name val="Arial"/>
      <family val="2"/>
      <charset val="238"/>
    </font>
    <font>
      <sz val="10"/>
      <color indexed="8"/>
      <name val="Arial"/>
      <family val="2"/>
      <charset val="238"/>
    </font>
    <font>
      <b/>
      <sz val="11"/>
      <name val="Arial"/>
      <family val="2"/>
      <charset val="238"/>
    </font>
    <font>
      <sz val="11"/>
      <name val="Arial CE"/>
      <charset val="238"/>
    </font>
    <font>
      <sz val="11"/>
      <name val="Arial"/>
      <family val="2"/>
      <charset val="238"/>
    </font>
    <font>
      <b/>
      <sz val="11"/>
      <name val="Arial CE"/>
      <charset val="238"/>
    </font>
    <font>
      <b/>
      <sz val="11"/>
      <color rgb="FFFF0000"/>
      <name val="Arial"/>
      <family val="2"/>
      <charset val="238"/>
    </font>
    <font>
      <b/>
      <sz val="11"/>
      <color indexed="9"/>
      <name val="Arial"/>
      <family val="2"/>
      <charset val="238"/>
    </font>
    <font>
      <sz val="10"/>
      <color rgb="FFFF0000"/>
      <name val="Arial"/>
      <family val="2"/>
    </font>
    <font>
      <sz val="11"/>
      <color rgb="FFFF0000"/>
      <name val="Arial"/>
      <family val="2"/>
      <charset val="238"/>
    </font>
    <font>
      <b/>
      <sz val="10"/>
      <color rgb="FFFF0000"/>
      <name val="Arial"/>
      <family val="2"/>
      <charset val="238"/>
    </font>
    <font>
      <b/>
      <i/>
      <sz val="10"/>
      <name val="Arial"/>
      <family val="2"/>
      <charset val="238"/>
    </font>
    <font>
      <sz val="10"/>
      <name val="Arial CE"/>
      <charset val="238"/>
    </font>
    <font>
      <sz val="10"/>
      <name val="Arial"/>
      <family val="2"/>
    </font>
    <font>
      <sz val="10"/>
      <name val="Arial CE"/>
      <family val="2"/>
      <charset val="238"/>
    </font>
    <font>
      <sz val="10"/>
      <color rgb="FFFF0000"/>
      <name val="Arial CE"/>
      <family val="2"/>
      <charset val="238"/>
    </font>
    <font>
      <vertAlign val="superscript"/>
      <sz val="10"/>
      <name val="Arial"/>
      <family val="2"/>
      <charset val="238"/>
    </font>
    <font>
      <b/>
      <u/>
      <sz val="10"/>
      <color rgb="FFFF0000"/>
      <name val="Arial"/>
      <family val="2"/>
    </font>
    <font>
      <b/>
      <u/>
      <sz val="10"/>
      <color rgb="FFFF0000"/>
      <name val="Arial"/>
      <family val="2"/>
      <charset val="238"/>
    </font>
    <font>
      <sz val="10"/>
      <color theme="1"/>
      <name val="Arial"/>
      <family val="2"/>
      <charset val="238"/>
    </font>
    <font>
      <b/>
      <u/>
      <sz val="10"/>
      <color theme="1"/>
      <name val="Arial"/>
      <family val="2"/>
      <charset val="238"/>
    </font>
    <font>
      <strike/>
      <sz val="10"/>
      <name val="Arial"/>
      <family val="2"/>
      <charset val="238"/>
    </font>
    <font>
      <b/>
      <u/>
      <sz val="10"/>
      <name val="Arial"/>
      <family val="2"/>
    </font>
    <font>
      <vertAlign val="superscript"/>
      <sz val="10"/>
      <name val="Arial"/>
      <family val="2"/>
    </font>
    <font>
      <sz val="9"/>
      <name val="Arial"/>
      <family val="2"/>
      <charset val="238"/>
    </font>
    <font>
      <b/>
      <sz val="10"/>
      <color rgb="FFFF0000"/>
      <name val="Arial"/>
      <family val="2"/>
    </font>
    <font>
      <b/>
      <sz val="10"/>
      <color theme="1"/>
      <name val="Arial"/>
      <family val="2"/>
      <charset val="238"/>
    </font>
    <font>
      <i/>
      <sz val="10"/>
      <name val="Arial"/>
      <family val="2"/>
      <charset val="238"/>
    </font>
    <font>
      <sz val="10"/>
      <name val="Calibri"/>
      <family val="2"/>
      <charset val="238"/>
    </font>
    <font>
      <sz val="9.6"/>
      <name val="Arial"/>
      <family val="2"/>
      <charset val="238"/>
    </font>
    <font>
      <b/>
      <sz val="10"/>
      <color theme="3"/>
      <name val="Arial"/>
      <family val="2"/>
      <charset val="238"/>
    </font>
    <font>
      <sz val="10"/>
      <color rgb="FFFF0000"/>
      <name val="Arial CE"/>
      <charset val="238"/>
    </font>
    <font>
      <sz val="9"/>
      <color rgb="FFFF0000"/>
      <name val="Arial"/>
      <family val="2"/>
      <charset val="238"/>
    </font>
    <font>
      <u/>
      <sz val="10"/>
      <name val="Arial"/>
      <family val="2"/>
      <charset val="238"/>
    </font>
    <font>
      <b/>
      <sz val="11"/>
      <color indexed="56"/>
      <name val="Calibri"/>
      <family val="2"/>
      <charset val="238"/>
    </font>
    <font>
      <b/>
      <sz val="13"/>
      <color indexed="56"/>
      <name val="Calibri"/>
      <family val="2"/>
      <charset val="238"/>
    </font>
    <font>
      <b/>
      <sz val="9"/>
      <name val="Arial"/>
      <family val="2"/>
      <charset val="238"/>
    </font>
    <font>
      <b/>
      <sz val="9"/>
      <color rgb="FFFF0000"/>
      <name val="Arial"/>
      <family val="2"/>
      <charset val="238"/>
    </font>
    <font>
      <sz val="11"/>
      <color indexed="8"/>
      <name val="Calibri"/>
      <family val="2"/>
      <charset val="238"/>
    </font>
    <font>
      <sz val="8"/>
      <name val="Arial"/>
      <family val="2"/>
      <charset val="238"/>
    </font>
    <font>
      <sz val="10"/>
      <color rgb="FFFFC000"/>
      <name val="Arial"/>
      <family val="2"/>
      <charset val="238"/>
    </font>
    <font>
      <sz val="11"/>
      <color rgb="FFFFC000"/>
      <name val="Arial"/>
      <family val="2"/>
      <charset val="238"/>
    </font>
    <font>
      <sz val="10"/>
      <name val="Arial (W1)"/>
      <charset val="238"/>
    </font>
    <font>
      <sz val="12"/>
      <name val="Calibri"/>
      <family val="2"/>
      <charset val="238"/>
      <scheme val="minor"/>
    </font>
    <font>
      <sz val="10"/>
      <color indexed="10"/>
      <name val="Arial"/>
      <family val="2"/>
      <charset val="238"/>
    </font>
    <font>
      <sz val="10"/>
      <color rgb="FF333333"/>
      <name val="Trebuchet MS"/>
      <family val="2"/>
      <charset val="238"/>
    </font>
    <font>
      <sz val="9"/>
      <name val="Arial"/>
      <family val="2"/>
    </font>
    <font>
      <b/>
      <u/>
      <sz val="11"/>
      <name val="Arial"/>
      <family val="2"/>
      <charset val="238"/>
    </font>
    <font>
      <sz val="10"/>
      <name val="Myriad Pro"/>
      <family val="2"/>
    </font>
    <font>
      <sz val="11"/>
      <name val="Arial"/>
      <family val="2"/>
    </font>
    <font>
      <vertAlign val="superscript"/>
      <sz val="10"/>
      <name val="Arial CE"/>
      <charset val="238"/>
    </font>
    <font>
      <sz val="10"/>
      <name val="Helv"/>
    </font>
    <font>
      <sz val="10"/>
      <name val="Helv"/>
      <charset val="238"/>
    </font>
    <font>
      <b/>
      <sz val="10"/>
      <name val="Arial CE"/>
      <charset val="238"/>
    </font>
    <font>
      <sz val="10"/>
      <name val="MS Sans Serif"/>
      <family val="2"/>
      <charset val="238"/>
    </font>
    <font>
      <sz val="11"/>
      <color rgb="FF0070C0"/>
      <name val="Arial"/>
      <family val="2"/>
      <charset val="238"/>
    </font>
    <font>
      <vertAlign val="superscript"/>
      <sz val="11"/>
      <name val="Arial"/>
      <family val="2"/>
      <charset val="238"/>
    </font>
    <font>
      <sz val="11"/>
      <name val="Calibri"/>
      <family val="2"/>
      <charset val="238"/>
      <scheme val="minor"/>
    </font>
    <font>
      <sz val="10"/>
      <name val="Calibri"/>
      <family val="2"/>
      <charset val="238"/>
      <scheme val="minor"/>
    </font>
    <font>
      <sz val="11"/>
      <color rgb="FF00B0F0"/>
      <name val="Arial"/>
      <family val="2"/>
      <charset val="238"/>
    </font>
    <font>
      <b/>
      <sz val="11"/>
      <color indexed="8"/>
      <name val="Arial"/>
      <family val="2"/>
      <charset val="238"/>
    </font>
    <font>
      <i/>
      <sz val="11"/>
      <name val="Arial"/>
      <family val="2"/>
      <charset val="238"/>
    </font>
    <font>
      <sz val="11"/>
      <name val="Symbol"/>
      <family val="1"/>
      <charset val="2"/>
    </font>
    <font>
      <sz val="11"/>
      <name val="Times New Roman"/>
      <family val="1"/>
      <charset val="238"/>
    </font>
    <font>
      <b/>
      <sz val="10"/>
      <name val="Open Sans"/>
    </font>
    <font>
      <sz val="10"/>
      <name val="Open Sans"/>
    </font>
    <font>
      <b/>
      <sz val="10"/>
      <color indexed="8"/>
      <name val="Arial"/>
      <family val="2"/>
      <charset val="238"/>
    </font>
    <font>
      <b/>
      <sz val="10"/>
      <name val="Calibri"/>
      <family val="2"/>
      <charset val="238"/>
    </font>
    <font>
      <u/>
      <sz val="10"/>
      <name val="Calibri"/>
      <family val="2"/>
      <charset val="238"/>
    </font>
    <font>
      <b/>
      <sz val="10"/>
      <name val="Arial CE"/>
      <family val="2"/>
      <charset val="238"/>
    </font>
    <font>
      <vertAlign val="superscript"/>
      <sz val="10"/>
      <name val="Calibri"/>
      <family val="2"/>
      <charset val="238"/>
    </font>
    <font>
      <vertAlign val="subscript"/>
      <sz val="10"/>
      <name val="Calibri"/>
      <family val="2"/>
      <charset val="238"/>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theme="1"/>
      <name val="Calibri"/>
      <family val="2"/>
      <charset val="238"/>
      <scheme val="minor"/>
    </font>
    <font>
      <sz val="8"/>
      <name val="Arial"/>
      <family val="2"/>
    </font>
    <font>
      <b/>
      <i/>
      <sz val="11"/>
      <color rgb="FFFF0000"/>
      <name val="Arial"/>
      <family val="2"/>
      <charset val="238"/>
    </font>
    <font>
      <i/>
      <sz val="10"/>
      <color rgb="FFFF0000"/>
      <name val="Arial"/>
      <family val="2"/>
      <charset val="238"/>
    </font>
    <font>
      <u/>
      <sz val="8"/>
      <color indexed="36"/>
      <name val="Arial"/>
      <family val="2"/>
      <charset val="238"/>
    </font>
    <font>
      <sz val="11"/>
      <color indexed="9"/>
      <name val="Calibri"/>
      <family val="2"/>
      <charset val="238"/>
    </font>
    <font>
      <sz val="11"/>
      <color indexed="20"/>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sz val="11"/>
      <color indexed="62"/>
      <name val="Calibri"/>
      <family val="2"/>
      <charset val="238"/>
    </font>
    <font>
      <sz val="11"/>
      <color indexed="10"/>
      <name val="Calibri"/>
      <family val="2"/>
      <charset val="238"/>
    </font>
    <font>
      <b/>
      <sz val="11"/>
      <color indexed="63"/>
      <name val="Calibri"/>
      <family val="2"/>
      <charset val="238"/>
    </font>
    <font>
      <b/>
      <sz val="18"/>
      <color indexed="62"/>
      <name val="Cambria"/>
      <family val="2"/>
      <charset val="238"/>
    </font>
    <font>
      <b/>
      <sz val="11"/>
      <color indexed="8"/>
      <name val="Calibri"/>
      <family val="2"/>
      <charset val="238"/>
    </font>
    <font>
      <b/>
      <sz val="11"/>
      <color indexed="52"/>
      <name val="Calibri"/>
      <family val="2"/>
      <charset val="238"/>
    </font>
    <font>
      <b/>
      <sz val="18"/>
      <color indexed="56"/>
      <name val="Cambria"/>
      <family val="2"/>
      <charset val="238"/>
    </font>
    <font>
      <b/>
      <sz val="15"/>
      <color indexed="56"/>
      <name val="Calibri"/>
      <family val="2"/>
      <charset val="238"/>
    </font>
    <font>
      <sz val="11"/>
      <color indexed="60"/>
      <name val="Calibri"/>
      <family val="2"/>
      <charset val="238"/>
    </font>
    <font>
      <sz val="11"/>
      <color indexed="52"/>
      <name val="Calibri"/>
      <family val="2"/>
      <charset val="238"/>
    </font>
    <font>
      <sz val="10"/>
      <color indexed="8"/>
      <name val="Arial CE"/>
      <charset val="238"/>
    </font>
    <font>
      <u/>
      <sz val="10"/>
      <color indexed="12"/>
      <name val="Arial"/>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0"/>
      <name val="ISOCPEUR"/>
      <family val="2"/>
      <charset val="238"/>
    </font>
    <font>
      <sz val="10"/>
      <name val="Helv"/>
      <charset val="204"/>
    </font>
    <font>
      <sz val="12"/>
      <name val="HRHelvetica"/>
    </font>
    <font>
      <sz val="12"/>
      <name val="Times New Roman"/>
      <family val="1"/>
      <charset val="238"/>
    </font>
    <font>
      <sz val="11"/>
      <color indexed="8"/>
      <name val="Calibri"/>
      <family val="2"/>
    </font>
    <font>
      <sz val="9"/>
      <name val="Arial CE"/>
      <family val="2"/>
      <charset val="238"/>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2"/>
      <color indexed="8"/>
      <name val="Arial"/>
      <family val="2"/>
      <charset val="238"/>
    </font>
    <font>
      <sz val="12"/>
      <name val="Times New Roman"/>
      <family val="1"/>
    </font>
    <font>
      <sz val="9"/>
      <color indexed="8"/>
      <name val="Tahoma"/>
      <family val="2"/>
      <charset val="238"/>
    </font>
    <font>
      <u/>
      <sz val="12"/>
      <color indexed="12"/>
      <name val="Arial"/>
      <family val="2"/>
      <charset val="238"/>
    </font>
    <font>
      <sz val="10"/>
      <name val="Times New Roman CE"/>
      <charset val="238"/>
    </font>
    <font>
      <sz val="12"/>
      <name val="Arial Narrow"/>
      <family val="2"/>
      <charset val="238"/>
    </font>
    <font>
      <sz val="9"/>
      <name val="Arial CE"/>
      <charset val="238"/>
    </font>
    <font>
      <sz val="10"/>
      <name val="Arial"/>
      <family val="2"/>
      <charset val="204"/>
    </font>
    <font>
      <sz val="11"/>
      <color indexed="42"/>
      <name val="Calibri"/>
      <family val="2"/>
      <charset val="238"/>
    </font>
    <font>
      <u/>
      <sz val="8"/>
      <color indexed="20"/>
      <name val="Arial"/>
      <family val="2"/>
      <charset val="238"/>
    </font>
    <font>
      <b/>
      <sz val="11"/>
      <color indexed="42"/>
      <name val="Calibri"/>
      <family val="2"/>
      <charset val="238"/>
    </font>
    <font>
      <sz val="10"/>
      <name val="Times New Roman CE"/>
      <family val="1"/>
      <charset val="238"/>
    </font>
    <font>
      <sz val="12"/>
      <name val="Times New Roman CE"/>
      <family val="1"/>
      <charset val="238"/>
    </font>
    <font>
      <sz val="11"/>
      <name val="Arial CE"/>
      <family val="2"/>
      <charset val="238"/>
    </font>
    <font>
      <sz val="11"/>
      <color indexed="8"/>
      <name val="Calibri"/>
      <family val="2"/>
      <charset val="204"/>
    </font>
    <font>
      <sz val="10"/>
      <color indexed="8"/>
      <name val="Arial CE"/>
      <family val="2"/>
      <charset val="238"/>
    </font>
    <font>
      <b/>
      <sz val="18"/>
      <color indexed="56"/>
      <name val="Cambria"/>
      <family val="1"/>
      <charset val="238"/>
    </font>
    <font>
      <sz val="12"/>
      <color theme="1"/>
      <name val="Arial"/>
      <family val="2"/>
      <charset val="238"/>
    </font>
    <font>
      <sz val="11"/>
      <color theme="1"/>
      <name val="Arial CE"/>
      <charset val="238"/>
    </font>
    <font>
      <sz val="11"/>
      <color theme="1"/>
      <name val="Arial"/>
      <family val="2"/>
      <charset val="238"/>
    </font>
    <font>
      <sz val="9"/>
      <color theme="1"/>
      <name val="Arial"/>
      <family val="2"/>
      <charset val="238"/>
    </font>
    <font>
      <sz val="11"/>
      <color theme="1"/>
      <name val="Calibri"/>
      <family val="2"/>
      <scheme val="minor"/>
    </font>
    <font>
      <sz val="12"/>
      <color theme="1"/>
      <name val="Arial Narrow"/>
      <family val="2"/>
      <charset val="238"/>
    </font>
    <font>
      <b/>
      <i/>
      <sz val="11"/>
      <name val="Arial"/>
      <family val="2"/>
      <charset val="238"/>
    </font>
    <font>
      <b/>
      <i/>
      <sz val="11"/>
      <color theme="1"/>
      <name val="Calibri"/>
      <family val="2"/>
      <charset val="238"/>
      <scheme val="minor"/>
    </font>
    <font>
      <b/>
      <i/>
      <sz val="11"/>
      <name val="Arial CE"/>
      <charset val="238"/>
    </font>
    <font>
      <i/>
      <sz val="9"/>
      <name val="Arial"/>
      <family val="2"/>
      <charset val="238"/>
    </font>
    <font>
      <b/>
      <sz val="10"/>
      <name val="Open Sans"/>
      <charset val="238"/>
    </font>
    <font>
      <b/>
      <sz val="9"/>
      <name val="Arial CE"/>
      <charset val="238"/>
    </font>
    <font>
      <b/>
      <sz val="14"/>
      <color theme="1"/>
      <name val="Calibri"/>
      <family val="2"/>
      <charset val="238"/>
      <scheme val="minor"/>
    </font>
    <font>
      <i/>
      <u/>
      <sz val="10"/>
      <name val="Arial"/>
      <family val="2"/>
      <charset val="238"/>
    </font>
    <font>
      <b/>
      <sz val="11"/>
      <name val="Calibri"/>
      <family val="2"/>
      <charset val="238"/>
      <scheme val="minor"/>
    </font>
    <font>
      <sz val="12"/>
      <name val="Arial"/>
      <family val="2"/>
    </font>
    <font>
      <i/>
      <sz val="10"/>
      <name val="Arial"/>
      <family val="2"/>
    </font>
    <font>
      <sz val="8"/>
      <name val="Calibri"/>
      <family val="2"/>
      <charset val="238"/>
    </font>
    <font>
      <sz val="7"/>
      <name val="Calibri"/>
      <family val="2"/>
      <charset val="238"/>
    </font>
    <font>
      <vertAlign val="subscript"/>
      <sz val="8"/>
      <name val="Calibri"/>
      <family val="2"/>
      <charset val="238"/>
    </font>
    <font>
      <b/>
      <sz val="14"/>
      <name val="Calibri"/>
      <family val="2"/>
      <charset val="238"/>
      <scheme val="minor"/>
    </font>
    <font>
      <b/>
      <sz val="12"/>
      <name val="Arial"/>
      <family val="2"/>
      <charset val="238"/>
    </font>
  </fonts>
  <fills count="69">
    <fill>
      <patternFill patternType="none"/>
    </fill>
    <fill>
      <patternFill patternType="gray125"/>
    </fill>
    <fill>
      <patternFill patternType="solid">
        <fgColor indexed="47"/>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22"/>
        <bgColor indexed="64"/>
      </patternFill>
    </fill>
    <fill>
      <patternFill patternType="solid">
        <fgColor theme="0" tint="-0.34998626667073579"/>
        <bgColor indexed="64"/>
      </patternFill>
    </fill>
    <fill>
      <patternFill patternType="solid">
        <fgColor rgb="FFC0C0C0"/>
        <bgColor indexed="64"/>
      </patternFill>
    </fill>
    <fill>
      <patternFill patternType="solid">
        <fgColor rgb="FFEAEAEA"/>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theme="8" tint="0.59999389629810485"/>
        <bgColor indexed="65"/>
      </patternFill>
    </fill>
    <fill>
      <patternFill patternType="solid">
        <fgColor theme="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31"/>
      </patternFill>
    </fill>
    <fill>
      <patternFill patternType="solid">
        <fgColor indexed="9"/>
      </patternFill>
    </fill>
    <fill>
      <patternFill patternType="solid">
        <fgColor indexed="9"/>
        <bgColor indexed="26"/>
      </patternFill>
    </fill>
    <fill>
      <patternFill patternType="solid">
        <fgColor indexed="45"/>
      </patternFill>
    </fill>
    <fill>
      <patternFill patternType="solid">
        <fgColor indexed="47"/>
      </patternFill>
    </fill>
    <fill>
      <patternFill patternType="solid">
        <fgColor indexed="42"/>
      </patternFill>
    </fill>
    <fill>
      <patternFill patternType="solid">
        <fgColor indexed="26"/>
      </patternFill>
    </fill>
    <fill>
      <patternFill patternType="solid">
        <fgColor indexed="26"/>
        <bgColor indexed="9"/>
      </patternFill>
    </fill>
    <fill>
      <patternFill patternType="solid">
        <fgColor indexed="46"/>
      </patternFill>
    </fill>
    <fill>
      <patternFill patternType="solid">
        <fgColor indexed="27"/>
      </patternFill>
    </fill>
    <fill>
      <patternFill patternType="solid">
        <fgColor indexed="27"/>
        <bgColor indexed="4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44"/>
      </patternFill>
    </fill>
    <fill>
      <patternFill patternType="solid">
        <fgColor indexed="22"/>
      </patternFill>
    </fill>
    <fill>
      <patternFill patternType="solid">
        <fgColor indexed="22"/>
        <bgColor indexed="31"/>
      </patternFill>
    </fill>
    <fill>
      <patternFill patternType="solid">
        <fgColor indexed="29"/>
      </patternFill>
    </fill>
    <fill>
      <patternFill patternType="solid">
        <fgColor indexed="11"/>
      </patternFill>
    </fill>
    <fill>
      <patternFill patternType="solid">
        <fgColor indexed="43"/>
      </patternFill>
    </fill>
    <fill>
      <patternFill patternType="solid">
        <fgColor indexed="43"/>
        <bgColor indexed="26"/>
      </patternFill>
    </fill>
    <fill>
      <patternFill patternType="solid">
        <fgColor indexed="51"/>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4"/>
      </patternFill>
    </fill>
    <fill>
      <patternFill patternType="solid">
        <fgColor indexed="54"/>
        <bgColor indexed="23"/>
      </patternFill>
    </fill>
    <fill>
      <patternFill patternType="solid">
        <fgColor indexed="53"/>
      </patternFill>
    </fill>
    <fill>
      <patternFill patternType="solid">
        <fgColor indexed="53"/>
        <bgColor indexed="52"/>
      </patternFill>
    </fill>
    <fill>
      <patternFill patternType="solid">
        <fgColor indexed="55"/>
      </patternFill>
    </fill>
    <fill>
      <patternFill patternType="solid">
        <fgColor indexed="55"/>
        <bgColor indexed="23"/>
      </patternFill>
    </fill>
    <fill>
      <patternFill patternType="gray0625"/>
    </fill>
    <fill>
      <patternFill patternType="solid">
        <fgColor indexed="45"/>
        <bgColor indexed="64"/>
      </patternFill>
    </fill>
    <fill>
      <patternFill patternType="solid">
        <fgColor theme="7" tint="0.79998168889431442"/>
        <bgColor indexed="64"/>
      </patternFill>
    </fill>
  </fills>
  <borders count="77">
    <border>
      <left/>
      <right/>
      <top/>
      <bottom/>
      <diagonal/>
    </border>
    <border>
      <left/>
      <right/>
      <top/>
      <bottom style="thick">
        <color theme="4" tint="0.499984740745262"/>
      </bottom>
      <diagonal/>
    </border>
    <border>
      <left/>
      <right/>
      <top/>
      <bottom style="medium">
        <color theme="4" tint="0.39997558519241921"/>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hair">
        <color indexed="64"/>
      </top>
      <bottom style="hair">
        <color indexed="64"/>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top/>
      <bottom style="medium">
        <color indexed="30"/>
      </bottom>
      <diagonal/>
    </border>
    <border>
      <left/>
      <right/>
      <top/>
      <bottom style="thick">
        <color indexed="22"/>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double">
        <color indexed="64"/>
      </top>
      <bottom/>
      <diagonal/>
    </border>
    <border>
      <left/>
      <right/>
      <top/>
      <bottom style="hair">
        <color indexed="64"/>
      </bottom>
      <diagonal/>
    </border>
    <border>
      <left/>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49"/>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right/>
      <top style="hair">
        <color indexed="8"/>
      </top>
      <bottom style="hair">
        <color indexed="8"/>
      </bottom>
      <diagonal/>
    </border>
    <border>
      <left/>
      <right/>
      <top style="thin">
        <color indexed="64"/>
      </top>
      <bottom/>
      <diagonal/>
    </border>
    <border>
      <left/>
      <right/>
      <top/>
      <bottom style="thin">
        <color indexed="64"/>
      </bottom>
      <diagonal/>
    </border>
    <border>
      <left style="medium">
        <color indexed="64"/>
      </left>
      <right/>
      <top style="medium">
        <color indexed="64"/>
      </top>
      <bottom style="medium">
        <color indexed="64"/>
      </bottom>
      <diagonal/>
    </border>
    <border>
      <left style="hair">
        <color indexed="64"/>
      </left>
      <right style="hair">
        <color indexed="64"/>
      </right>
      <top/>
      <bottom/>
      <diagonal/>
    </border>
    <border>
      <left style="hair">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hair">
        <color indexed="64"/>
      </right>
      <top/>
      <bottom style="hair">
        <color indexed="64"/>
      </bottom>
      <diagonal/>
    </border>
    <border>
      <left/>
      <right style="hair">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double">
        <color indexed="64"/>
      </top>
      <bottom/>
      <diagonal/>
    </border>
    <border>
      <left/>
      <right style="thin">
        <color indexed="64"/>
      </right>
      <top style="double">
        <color indexed="64"/>
      </top>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s>
  <cellStyleXfs count="996">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0"/>
    <xf numFmtId="0" fontId="5" fillId="0" borderId="0"/>
    <xf numFmtId="0" fontId="5" fillId="0" borderId="0"/>
    <xf numFmtId="0" fontId="4" fillId="0" borderId="0"/>
    <xf numFmtId="166" fontId="4" fillId="0" borderId="0" applyFont="0" applyFill="0" applyBorder="0" applyAlignment="0" applyProtection="0"/>
    <xf numFmtId="166" fontId="24" fillId="0" borderId="0" applyFont="0" applyFill="0" applyBorder="0" applyAlignment="0" applyProtection="0"/>
    <xf numFmtId="0" fontId="4" fillId="0" borderId="0"/>
    <xf numFmtId="0" fontId="23" fillId="0" borderId="0"/>
    <xf numFmtId="0" fontId="4" fillId="0" borderId="0"/>
    <xf numFmtId="0" fontId="23" fillId="0" borderId="0"/>
    <xf numFmtId="0" fontId="4" fillId="0" borderId="0"/>
    <xf numFmtId="164" fontId="49" fillId="0" borderId="0" applyFont="0" applyFill="0" applyBorder="0" applyAlignment="0" applyProtection="0"/>
    <xf numFmtId="0" fontId="23" fillId="0" borderId="0"/>
    <xf numFmtId="0" fontId="45" fillId="0" borderId="17" applyNumberFormat="0" applyFill="0" applyAlignment="0" applyProtection="0"/>
    <xf numFmtId="0" fontId="46" fillId="0" borderId="18" applyNumberFormat="0" applyFill="0" applyAlignment="0" applyProtection="0"/>
    <xf numFmtId="0" fontId="4" fillId="0" borderId="0"/>
    <xf numFmtId="0" fontId="46" fillId="0" borderId="18" applyNumberFormat="0" applyFill="0" applyAlignment="0" applyProtection="0"/>
    <xf numFmtId="0" fontId="4" fillId="0" borderId="0"/>
    <xf numFmtId="0" fontId="5" fillId="0" borderId="0"/>
    <xf numFmtId="0" fontId="5" fillId="0" borderId="0"/>
    <xf numFmtId="0" fontId="4" fillId="0" borderId="0"/>
    <xf numFmtId="0" fontId="4" fillId="0" borderId="0"/>
    <xf numFmtId="0" fontId="5" fillId="0" borderId="0"/>
    <xf numFmtId="0" fontId="5" fillId="0" borderId="0"/>
    <xf numFmtId="0" fontId="4" fillId="0" borderId="0"/>
    <xf numFmtId="0" fontId="5" fillId="0" borderId="0"/>
    <xf numFmtId="0" fontId="1" fillId="0" borderId="0"/>
    <xf numFmtId="0" fontId="65" fillId="0" borderId="0"/>
    <xf numFmtId="0" fontId="4" fillId="0" borderId="0"/>
    <xf numFmtId="0" fontId="4" fillId="0" borderId="0"/>
    <xf numFmtId="0" fontId="14" fillId="0" borderId="0"/>
    <xf numFmtId="164" fontId="49" fillId="0" borderId="0" applyFont="0" applyFill="0" applyBorder="0" applyAlignment="0" applyProtection="0"/>
    <xf numFmtId="0" fontId="5" fillId="0" borderId="0"/>
    <xf numFmtId="0" fontId="62" fillId="0" borderId="0"/>
    <xf numFmtId="0" fontId="4" fillId="0" borderId="0"/>
    <xf numFmtId="0" fontId="12" fillId="0" borderId="0"/>
    <xf numFmtId="0" fontId="113" fillId="0" borderId="0"/>
    <xf numFmtId="0" fontId="141" fillId="0" borderId="0"/>
    <xf numFmtId="0" fontId="49" fillId="18" borderId="0" applyNumberFormat="0" applyBorder="0" applyAlignment="0" applyProtection="0"/>
    <xf numFmtId="0" fontId="49" fillId="19" borderId="0" applyNumberFormat="0" applyBorder="0" applyAlignment="0" applyProtection="0"/>
    <xf numFmtId="0" fontId="49" fillId="20" borderId="0" applyNumberFormat="0" applyBorder="0" applyAlignment="0" applyProtection="0"/>
    <xf numFmtId="0" fontId="49" fillId="21" borderId="0" applyNumberFormat="0" applyBorder="0" applyAlignment="0" applyProtection="0"/>
    <xf numFmtId="0" fontId="49" fillId="22" borderId="0" applyNumberFormat="0" applyBorder="0" applyAlignment="0" applyProtection="0"/>
    <xf numFmtId="0" fontId="49" fillId="23"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25" borderId="0" applyNumberFormat="0" applyBorder="0" applyAlignment="0" applyProtection="0"/>
    <xf numFmtId="0" fontId="49" fillId="26"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116" fillId="24"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8" borderId="0" applyNumberFormat="0" applyBorder="0" applyAlignment="0" applyProtection="0"/>
    <xf numFmtId="0" fontId="49" fillId="23"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116" fillId="27"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30" borderId="0" applyNumberFormat="0" applyBorder="0" applyAlignment="0" applyProtection="0"/>
    <xf numFmtId="0" fontId="49" fillId="31"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116" fillId="29" borderId="0" applyNumberFormat="0" applyBorder="0" applyAlignment="0" applyProtection="0"/>
    <xf numFmtId="0" fontId="49" fillId="32" borderId="0" applyNumberFormat="0" applyBorder="0" applyAlignment="0" applyProtection="0"/>
    <xf numFmtId="0" fontId="49" fillId="32" borderId="0" applyNumberFormat="0" applyBorder="0" applyAlignment="0" applyProtection="0"/>
    <xf numFmtId="0" fontId="49" fillId="25" borderId="0" applyNumberFormat="0" applyBorder="0" applyAlignment="0" applyProtection="0"/>
    <xf numFmtId="0" fontId="49" fillId="26" borderId="0" applyNumberFormat="0" applyBorder="0" applyAlignment="0" applyProtection="0"/>
    <xf numFmtId="0" fontId="49" fillId="32" borderId="0" applyNumberFormat="0" applyBorder="0" applyAlignment="0" applyProtection="0"/>
    <xf numFmtId="0" fontId="49" fillId="32" borderId="0" applyNumberFormat="0" applyBorder="0" applyAlignment="0" applyProtection="0"/>
    <xf numFmtId="0" fontId="116" fillId="32"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4"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116" fillId="33"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3"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116" fillId="28" borderId="0" applyNumberFormat="0" applyBorder="0" applyAlignment="0" applyProtection="0"/>
    <xf numFmtId="0" fontId="49" fillId="24" borderId="0" applyNumberFormat="0" applyBorder="0" applyAlignment="0" applyProtection="0"/>
    <xf numFmtId="0" fontId="49" fillId="27" borderId="0" applyNumberFormat="0" applyBorder="0" applyAlignment="0" applyProtection="0"/>
    <xf numFmtId="0" fontId="49" fillId="29" borderId="0" applyNumberFormat="0" applyBorder="0" applyAlignment="0" applyProtection="0"/>
    <xf numFmtId="0" fontId="49" fillId="32" borderId="0" applyNumberFormat="0" applyBorder="0" applyAlignment="0" applyProtection="0"/>
    <xf numFmtId="0" fontId="49" fillId="33" borderId="0" applyNumberFormat="0" applyBorder="0" applyAlignment="0" applyProtection="0"/>
    <xf numFmtId="0" fontId="49" fillId="28" borderId="0" applyNumberFormat="0" applyBorder="0" applyAlignment="0" applyProtection="0"/>
    <xf numFmtId="0" fontId="49" fillId="35" borderId="0" applyNumberFormat="0" applyBorder="0" applyAlignment="0" applyProtection="0"/>
    <xf numFmtId="0" fontId="49" fillId="36" borderId="0" applyNumberFormat="0" applyBorder="0" applyAlignment="0" applyProtection="0"/>
    <xf numFmtId="0" fontId="49" fillId="37" borderId="0" applyNumberFormat="0" applyBorder="0" applyAlignment="0" applyProtection="0"/>
    <xf numFmtId="0" fontId="49" fillId="21" borderId="0" applyNumberFormat="0" applyBorder="0" applyAlignment="0" applyProtection="0"/>
    <xf numFmtId="0" fontId="49" fillId="35" borderId="0" applyNumberFormat="0" applyBorder="0" applyAlignment="0" applyProtection="0"/>
    <xf numFmtId="0" fontId="49" fillId="38"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40" borderId="0" applyNumberFormat="0" applyBorder="0" applyAlignment="0" applyProtection="0"/>
    <xf numFmtId="0" fontId="49" fillId="41"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116" fillId="39"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36"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116" fillId="42"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4" borderId="0" applyNumberFormat="0" applyBorder="0" applyAlignment="0" applyProtection="0"/>
    <xf numFmtId="0" fontId="49" fillId="45"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116" fillId="43" borderId="0" applyNumberFormat="0" applyBorder="0" applyAlignment="0" applyProtection="0"/>
    <xf numFmtId="0" fontId="49" fillId="32" borderId="0" applyNumberFormat="0" applyBorder="0" applyAlignment="0" applyProtection="0"/>
    <xf numFmtId="0" fontId="49" fillId="32" borderId="0" applyNumberFormat="0" applyBorder="0" applyAlignment="0" applyProtection="0"/>
    <xf numFmtId="0" fontId="49" fillId="40" borderId="0" applyNumberFormat="0" applyBorder="0" applyAlignment="0" applyProtection="0"/>
    <xf numFmtId="0" fontId="49" fillId="41" borderId="0" applyNumberFormat="0" applyBorder="0" applyAlignment="0" applyProtection="0"/>
    <xf numFmtId="0" fontId="49" fillId="32" borderId="0" applyNumberFormat="0" applyBorder="0" applyAlignment="0" applyProtection="0"/>
    <xf numFmtId="0" fontId="49" fillId="32" borderId="0" applyNumberFormat="0" applyBorder="0" applyAlignment="0" applyProtection="0"/>
    <xf numFmtId="0" fontId="116" fillId="32"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5" borderId="0" applyNumberFormat="0" applyBorder="0" applyAlignment="0" applyProtection="0"/>
    <xf numFmtId="0" fontId="1" fillId="33" borderId="0" applyNumberFormat="0" applyBorder="0" applyAlignment="0" applyProtection="0"/>
    <xf numFmtId="0" fontId="1" fillId="16" borderId="0" applyNumberFormat="0" applyBorder="0" applyAlignment="0" applyProtection="0"/>
    <xf numFmtId="0" fontId="49" fillId="35"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116" fillId="39"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28" borderId="0" applyNumberFormat="0" applyBorder="0" applyAlignment="0" applyProtection="0"/>
    <xf numFmtId="0" fontId="49" fillId="23"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116" fillId="46" borderId="0" applyNumberFormat="0" applyBorder="0" applyAlignment="0" applyProtection="0"/>
    <xf numFmtId="0" fontId="49" fillId="42" borderId="0" applyNumberFormat="0" applyBorder="0" applyAlignment="0" applyProtection="0"/>
    <xf numFmtId="0" fontId="49" fillId="43" borderId="0" applyNumberFormat="0" applyBorder="0" applyAlignment="0" applyProtection="0"/>
    <xf numFmtId="0" fontId="49" fillId="32" borderId="0" applyNumberFormat="0" applyBorder="0" applyAlignment="0" applyProtection="0"/>
    <xf numFmtId="0" fontId="49" fillId="39" borderId="0" applyNumberFormat="0" applyBorder="0" applyAlignment="0" applyProtection="0"/>
    <xf numFmtId="0" fontId="1" fillId="33" borderId="0" applyNumberFormat="0" applyBorder="0" applyAlignment="0" applyProtection="0"/>
    <xf numFmtId="0" fontId="1" fillId="16" borderId="0" applyNumberFormat="0" applyBorder="0" applyAlignment="0" applyProtection="0"/>
    <xf numFmtId="0" fontId="49" fillId="35" borderId="0" applyNumberFormat="0" applyBorder="0" applyAlignment="0" applyProtection="0"/>
    <xf numFmtId="0" fontId="1" fillId="33" borderId="0" applyNumberFormat="0" applyBorder="0" applyAlignment="0" applyProtection="0"/>
    <xf numFmtId="0" fontId="1" fillId="16" borderId="0" applyNumberFormat="0" applyBorder="0" applyAlignment="0" applyProtection="0"/>
    <xf numFmtId="0" fontId="49" fillId="35" borderId="0" applyNumberFormat="0" applyBorder="0" applyAlignment="0" applyProtection="0"/>
    <xf numFmtId="0" fontId="49" fillId="46"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5" borderId="0" applyNumberFormat="0" applyBorder="0" applyAlignment="0" applyProtection="0"/>
    <xf numFmtId="0" fontId="92" fillId="47" borderId="0" applyNumberFormat="0" applyBorder="0" applyAlignment="0" applyProtection="0"/>
    <xf numFmtId="0" fontId="92" fillId="36" borderId="0" applyNumberFormat="0" applyBorder="0" applyAlignment="0" applyProtection="0"/>
    <xf numFmtId="0" fontId="92" fillId="37" borderId="0" applyNumberFormat="0" applyBorder="0" applyAlignment="0" applyProtection="0"/>
    <xf numFmtId="0" fontId="92" fillId="48" borderId="0" applyNumberFormat="0" applyBorder="0" applyAlignment="0" applyProtection="0"/>
    <xf numFmtId="0" fontId="92" fillId="49" borderId="0" applyNumberFormat="0" applyBorder="0" applyAlignment="0" applyProtection="0"/>
    <xf numFmtId="0" fontId="92" fillId="50" borderId="0" applyNumberFormat="0" applyBorder="0" applyAlignment="0" applyProtection="0"/>
    <xf numFmtId="0" fontId="92" fillId="51" borderId="0" applyNumberFormat="0" applyBorder="0" applyAlignment="0" applyProtection="0"/>
    <xf numFmtId="0" fontId="92" fillId="52" borderId="0" applyNumberFormat="0" applyBorder="0" applyAlignment="0" applyProtection="0"/>
    <xf numFmtId="0" fontId="142" fillId="49" borderId="0" applyNumberFormat="0" applyBorder="0" applyAlignment="0" applyProtection="0"/>
    <xf numFmtId="0" fontId="92" fillId="51" borderId="0" applyNumberFormat="0" applyBorder="0" applyAlignment="0" applyProtection="0"/>
    <xf numFmtId="0" fontId="118" fillId="51" borderId="0" applyNumberFormat="0" applyBorder="0" applyAlignment="0" applyProtection="0"/>
    <xf numFmtId="0" fontId="92" fillId="42" borderId="0" applyNumberFormat="0" applyBorder="0" applyAlignment="0" applyProtection="0"/>
    <xf numFmtId="0" fontId="142" fillId="36" borderId="0" applyNumberFormat="0" applyBorder="0" applyAlignment="0" applyProtection="0"/>
    <xf numFmtId="0" fontId="92" fillId="42" borderId="0" applyNumberFormat="0" applyBorder="0" applyAlignment="0" applyProtection="0"/>
    <xf numFmtId="0" fontId="118" fillId="42" borderId="0" applyNumberFormat="0" applyBorder="0" applyAlignment="0" applyProtection="0"/>
    <xf numFmtId="0" fontId="92" fillId="43" borderId="0" applyNumberFormat="0" applyBorder="0" applyAlignment="0" applyProtection="0"/>
    <xf numFmtId="0" fontId="92" fillId="44" borderId="0" applyNumberFormat="0" applyBorder="0" applyAlignment="0" applyProtection="0"/>
    <xf numFmtId="0" fontId="142" fillId="45" borderId="0" applyNumberFormat="0" applyBorder="0" applyAlignment="0" applyProtection="0"/>
    <xf numFmtId="0" fontId="92" fillId="43" borderId="0" applyNumberFormat="0" applyBorder="0" applyAlignment="0" applyProtection="0"/>
    <xf numFmtId="0" fontId="118" fillId="43" borderId="0" applyNumberFormat="0" applyBorder="0" applyAlignment="0" applyProtection="0"/>
    <xf numFmtId="0" fontId="92" fillId="53" borderId="0" applyNumberFormat="0" applyBorder="0" applyAlignment="0" applyProtection="0"/>
    <xf numFmtId="0" fontId="92" fillId="40" borderId="0" applyNumberFormat="0" applyBorder="0" applyAlignment="0" applyProtection="0"/>
    <xf numFmtId="0" fontId="142" fillId="41" borderId="0" applyNumberFormat="0" applyBorder="0" applyAlignment="0" applyProtection="0"/>
    <xf numFmtId="0" fontId="92" fillId="53" borderId="0" applyNumberFormat="0" applyBorder="0" applyAlignment="0" applyProtection="0"/>
    <xf numFmtId="0" fontId="118" fillId="53" borderId="0" applyNumberFormat="0" applyBorder="0" applyAlignment="0" applyProtection="0"/>
    <xf numFmtId="0" fontId="92" fillId="52" borderId="0" applyNumberFormat="0" applyBorder="0" applyAlignment="0" applyProtection="0"/>
    <xf numFmtId="0" fontId="142" fillId="49" borderId="0" applyNumberFormat="0" applyBorder="0" applyAlignment="0" applyProtection="0"/>
    <xf numFmtId="0" fontId="92" fillId="52" borderId="0" applyNumberFormat="0" applyBorder="0" applyAlignment="0" applyProtection="0"/>
    <xf numFmtId="0" fontId="118" fillId="52" borderId="0" applyNumberFormat="0" applyBorder="0" applyAlignment="0" applyProtection="0"/>
    <xf numFmtId="0" fontId="92" fillId="54" borderId="0" applyNumberFormat="0" applyBorder="0" applyAlignment="0" applyProtection="0"/>
    <xf numFmtId="0" fontId="92" fillId="28" borderId="0" applyNumberFormat="0" applyBorder="0" applyAlignment="0" applyProtection="0"/>
    <xf numFmtId="0" fontId="142" fillId="23" borderId="0" applyNumberFormat="0" applyBorder="0" applyAlignment="0" applyProtection="0"/>
    <xf numFmtId="0" fontId="92" fillId="54" borderId="0" applyNumberFormat="0" applyBorder="0" applyAlignment="0" applyProtection="0"/>
    <xf numFmtId="0" fontId="118" fillId="54" borderId="0" applyNumberFormat="0" applyBorder="0" applyAlignment="0" applyProtection="0"/>
    <xf numFmtId="0" fontId="4" fillId="0" borderId="0"/>
    <xf numFmtId="0" fontId="92" fillId="55" borderId="0" applyNumberFormat="0" applyBorder="0" applyAlignment="0" applyProtection="0"/>
    <xf numFmtId="0" fontId="92" fillId="52" borderId="0" applyNumberFormat="0" applyBorder="0" applyAlignment="0" applyProtection="0"/>
    <xf numFmtId="0" fontId="142" fillId="49" borderId="0" applyNumberFormat="0" applyBorder="0" applyAlignment="0" applyProtection="0"/>
    <xf numFmtId="0" fontId="92" fillId="55" borderId="0" applyNumberFormat="0" applyBorder="0" applyAlignment="0" applyProtection="0"/>
    <xf numFmtId="0" fontId="118" fillId="55" borderId="0" applyNumberFormat="0" applyBorder="0" applyAlignment="0" applyProtection="0"/>
    <xf numFmtId="0" fontId="92" fillId="56" borderId="0" applyNumberFormat="0" applyBorder="0" applyAlignment="0" applyProtection="0"/>
    <xf numFmtId="0" fontId="142" fillId="57" borderId="0" applyNumberFormat="0" applyBorder="0" applyAlignment="0" applyProtection="0"/>
    <xf numFmtId="0" fontId="92" fillId="56" borderId="0" applyNumberFormat="0" applyBorder="0" applyAlignment="0" applyProtection="0"/>
    <xf numFmtId="0" fontId="118" fillId="56" borderId="0" applyNumberFormat="0" applyBorder="0" applyAlignment="0" applyProtection="0"/>
    <xf numFmtId="0" fontId="92" fillId="58" borderId="0" applyNumberFormat="0" applyBorder="0" applyAlignment="0" applyProtection="0"/>
    <xf numFmtId="0" fontId="142" fillId="59" borderId="0" applyNumberFormat="0" applyBorder="0" applyAlignment="0" applyProtection="0"/>
    <xf numFmtId="0" fontId="92" fillId="58" borderId="0" applyNumberFormat="0" applyBorder="0" applyAlignment="0" applyProtection="0"/>
    <xf numFmtId="0" fontId="118" fillId="58" borderId="0" applyNumberFormat="0" applyBorder="0" applyAlignment="0" applyProtection="0"/>
    <xf numFmtId="0" fontId="92" fillId="53" borderId="0" applyNumberFormat="0" applyBorder="0" applyAlignment="0" applyProtection="0"/>
    <xf numFmtId="0" fontId="92" fillId="60" borderId="0" applyNumberFormat="0" applyBorder="0" applyAlignment="0" applyProtection="0"/>
    <xf numFmtId="0" fontId="142" fillId="61" borderId="0" applyNumberFormat="0" applyBorder="0" applyAlignment="0" applyProtection="0"/>
    <xf numFmtId="0" fontId="92" fillId="53" borderId="0" applyNumberFormat="0" applyBorder="0" applyAlignment="0" applyProtection="0"/>
    <xf numFmtId="0" fontId="118" fillId="53" borderId="0" applyNumberFormat="0" applyBorder="0" applyAlignment="0" applyProtection="0"/>
    <xf numFmtId="0" fontId="92" fillId="52" borderId="0" applyNumberFormat="0" applyBorder="0" applyAlignment="0" applyProtection="0"/>
    <xf numFmtId="0" fontId="142" fillId="49" borderId="0" applyNumberFormat="0" applyBorder="0" applyAlignment="0" applyProtection="0"/>
    <xf numFmtId="0" fontId="92" fillId="52" borderId="0" applyNumberFormat="0" applyBorder="0" applyAlignment="0" applyProtection="0"/>
    <xf numFmtId="0" fontId="118" fillId="52" borderId="0" applyNumberFormat="0" applyBorder="0" applyAlignment="0" applyProtection="0"/>
    <xf numFmtId="0" fontId="92" fillId="62" borderId="0" applyNumberFormat="0" applyBorder="0" applyAlignment="0" applyProtection="0"/>
    <xf numFmtId="0" fontId="142" fillId="63" borderId="0" applyNumberFormat="0" applyBorder="0" applyAlignment="0" applyProtection="0"/>
    <xf numFmtId="0" fontId="92" fillId="62" borderId="0" applyNumberFormat="0" applyBorder="0" applyAlignment="0" applyProtection="0"/>
    <xf numFmtId="0" fontId="118" fillId="62" borderId="0" applyNumberFormat="0" applyBorder="0" applyAlignment="0" applyProtection="0"/>
    <xf numFmtId="0" fontId="98" fillId="0" borderId="0" applyNumberFormat="0" applyFill="0" applyBorder="0" applyAlignment="0" applyProtection="0"/>
    <xf numFmtId="0" fontId="93" fillId="27" borderId="0" applyNumberFormat="0" applyBorder="0" applyAlignment="0" applyProtection="0"/>
    <xf numFmtId="0" fontId="93" fillId="19" borderId="0" applyNumberFormat="0" applyBorder="0" applyAlignment="0" applyProtection="0"/>
    <xf numFmtId="0" fontId="93" fillId="27" borderId="0" applyNumberFormat="0" applyBorder="0" applyAlignment="0" applyProtection="0"/>
    <xf numFmtId="0" fontId="84" fillId="13" borderId="0" applyNumberFormat="0" applyBorder="0" applyAlignment="0" applyProtection="0"/>
    <xf numFmtId="0" fontId="119" fillId="27" borderId="0" applyNumberFormat="0" applyBorder="0" applyAlignment="0" applyProtection="0"/>
    <xf numFmtId="0" fontId="93" fillId="27" borderId="0" applyNumberFormat="0" applyBorder="0" applyAlignment="0" applyProtection="0"/>
    <xf numFmtId="0" fontId="91" fillId="0" borderId="0" applyNumberFormat="0" applyFill="0" applyBorder="0" applyAlignment="0" applyProtection="0">
      <alignment vertical="top"/>
      <protection locked="0"/>
    </xf>
    <xf numFmtId="0" fontId="143" fillId="0" borderId="0" applyNumberFormat="0" applyFill="0" applyBorder="0" applyAlignment="0" applyProtection="0"/>
    <xf numFmtId="0" fontId="49" fillId="30" borderId="27" applyNumberFormat="0" applyFont="0" applyAlignment="0" applyProtection="0"/>
    <xf numFmtId="0" fontId="49" fillId="30" borderId="27" applyNumberFormat="0" applyFont="0" applyAlignment="0" applyProtection="0"/>
    <xf numFmtId="0" fontId="49" fillId="30" borderId="27" applyNumberFormat="0" applyFont="0" applyAlignment="0" applyProtection="0"/>
    <xf numFmtId="0" fontId="49" fillId="30" borderId="27" applyNumberFormat="0" applyFont="0" applyAlignment="0" applyProtection="0"/>
    <xf numFmtId="0" fontId="49" fillId="30" borderId="27" applyNumberFormat="0" applyFont="0" applyAlignment="0" applyProtection="0"/>
    <xf numFmtId="0" fontId="4" fillId="30" borderId="27" applyNumberFormat="0" applyFont="0" applyAlignment="0" applyProtection="0"/>
    <xf numFmtId="0" fontId="4" fillId="31" borderId="27" applyNumberFormat="0" applyAlignment="0" applyProtection="0"/>
    <xf numFmtId="0" fontId="102" fillId="41" borderId="28" applyNumberFormat="0" applyAlignment="0" applyProtection="0"/>
    <xf numFmtId="0" fontId="102" fillId="40" borderId="28" applyNumberFormat="0" applyAlignment="0" applyProtection="0"/>
    <xf numFmtId="0" fontId="102" fillId="25" borderId="28" applyNumberFormat="0" applyAlignment="0" applyProtection="0"/>
    <xf numFmtId="0" fontId="102" fillId="26" borderId="28" applyNumberFormat="0" applyAlignment="0" applyProtection="0"/>
    <xf numFmtId="0" fontId="102" fillId="40" borderId="28" applyNumberFormat="0" applyAlignment="0" applyProtection="0"/>
    <xf numFmtId="0" fontId="120" fillId="40" borderId="28" applyNumberFormat="0" applyAlignment="0" applyProtection="0"/>
    <xf numFmtId="0" fontId="106" fillId="0" borderId="29" applyNumberFormat="0" applyFill="0" applyAlignment="0" applyProtection="0"/>
    <xf numFmtId="0" fontId="94" fillId="64" borderId="30" applyNumberFormat="0" applyAlignment="0" applyProtection="0"/>
    <xf numFmtId="0" fontId="94" fillId="64" borderId="30" applyNumberFormat="0" applyAlignment="0" applyProtection="0"/>
    <xf numFmtId="0" fontId="94" fillId="64" borderId="30" applyNumberFormat="0" applyAlignment="0" applyProtection="0"/>
    <xf numFmtId="0" fontId="144" fillId="65" borderId="30" applyNumberFormat="0" applyAlignment="0" applyProtection="0"/>
    <xf numFmtId="0" fontId="94" fillId="64" borderId="30" applyNumberFormat="0" applyAlignment="0" applyProtection="0"/>
    <xf numFmtId="0" fontId="94" fillId="64" borderId="30" applyNumberFormat="0" applyAlignment="0" applyProtection="0"/>
    <xf numFmtId="0" fontId="94" fillId="64" borderId="30" applyNumberFormat="0" applyAlignment="0" applyProtection="0"/>
    <xf numFmtId="0" fontId="121" fillId="64" borderId="30" applyNumberFormat="0" applyAlignment="0" applyProtection="0"/>
    <xf numFmtId="0" fontId="121" fillId="64" borderId="30" applyNumberFormat="0" applyAlignment="0" applyProtection="0"/>
    <xf numFmtId="0" fontId="121" fillId="64" borderId="30" applyNumberFormat="0" applyAlignment="0" applyProtection="0"/>
    <xf numFmtId="164" fontId="4" fillId="0" borderId="0" applyFont="0" applyFill="0" applyBorder="0" applyAlignment="0" applyProtection="0"/>
    <xf numFmtId="183" fontId="4" fillId="0" borderId="0" applyFill="0" applyBorder="0" applyAlignment="0" applyProtection="0"/>
    <xf numFmtId="164" fontId="23" fillId="0" borderId="0" applyFont="0" applyFill="0" applyBorder="0" applyAlignment="0" applyProtection="0"/>
    <xf numFmtId="183" fontId="4" fillId="0" borderId="0" applyFill="0" applyBorder="0" applyAlignment="0" applyProtection="0"/>
    <xf numFmtId="164" fontId="1" fillId="0" borderId="0" applyFont="0" applyFill="0" applyBorder="0" applyAlignment="0" applyProtection="0"/>
    <xf numFmtId="178" fontId="4" fillId="0" borderId="0" applyFill="0" applyBorder="0" applyAlignment="0" applyProtection="0"/>
    <xf numFmtId="164" fontId="49" fillId="0" borderId="0" applyFont="0" applyFill="0" applyBorder="0" applyAlignment="0" applyProtection="0"/>
    <xf numFmtId="183" fontId="4" fillId="0" borderId="0" applyFill="0" applyBorder="0" applyAlignment="0" applyProtection="0"/>
    <xf numFmtId="4" fontId="134" fillId="0" borderId="0"/>
    <xf numFmtId="164" fontId="4" fillId="0" borderId="0" applyFont="0" applyFill="0" applyBorder="0" applyAlignment="0" applyProtection="0"/>
    <xf numFmtId="4" fontId="134" fillId="0" borderId="0"/>
    <xf numFmtId="4" fontId="134" fillId="0" borderId="0"/>
    <xf numFmtId="164" fontId="49"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164" fontId="4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34" fillId="0" borderId="0"/>
    <xf numFmtId="18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 fontId="134" fillId="0" borderId="0"/>
    <xf numFmtId="43" fontId="4" fillId="0" borderId="0" applyFont="0" applyFill="0" applyBorder="0" applyAlignment="0" applyProtection="0"/>
    <xf numFmtId="43" fontId="4" fillId="0" borderId="0" applyFont="0" applyFill="0" applyBorder="0" applyAlignment="0" applyProtection="0"/>
    <xf numFmtId="178" fontId="4" fillId="0" borderId="0" applyFill="0" applyBorder="0" applyAlignment="0" applyProtection="0"/>
    <xf numFmtId="43" fontId="4" fillId="0" borderId="0" applyFont="0" applyFill="0" applyBorder="0" applyAlignment="0" applyProtection="0"/>
    <xf numFmtId="178" fontId="4" fillId="0" borderId="0" applyFill="0" applyBorder="0" applyAlignment="0" applyProtection="0"/>
    <xf numFmtId="43" fontId="4" fillId="0" borderId="0" applyFont="0" applyFill="0" applyBorder="0" applyAlignment="0" applyProtection="0"/>
    <xf numFmtId="164" fontId="5"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3" fontId="4" fillId="0" borderId="0" applyFill="0" applyBorder="0" applyAlignment="0" applyProtection="0"/>
    <xf numFmtId="43" fontId="4" fillId="0" borderId="0" applyFont="0" applyFill="0" applyBorder="0" applyAlignment="0" applyProtection="0"/>
    <xf numFmtId="183" fontId="4" fillId="0" borderId="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178" fontId="4" fillId="0" borderId="0" applyFill="0" applyBorder="0" applyAlignment="0" applyProtection="0"/>
    <xf numFmtId="4" fontId="134" fillId="0" borderId="0"/>
    <xf numFmtId="43" fontId="4" fillId="0" borderId="0" applyFont="0" applyFill="0" applyBorder="0" applyAlignment="0" applyProtection="0"/>
    <xf numFmtId="2" fontId="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83" fontId="4" fillId="0" borderId="0" applyFill="0" applyBorder="0" applyAlignment="0" applyProtection="0"/>
    <xf numFmtId="43" fontId="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3" fontId="4" fillId="0" borderId="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183" fontId="5" fillId="0" borderId="0" applyFill="0" applyBorder="0" applyAlignment="0" applyProtection="0"/>
    <xf numFmtId="183" fontId="4" fillId="0" borderId="0" applyFill="0" applyBorder="0" applyAlignment="0" applyProtection="0"/>
    <xf numFmtId="43" fontId="24" fillId="0" borderId="0" applyFont="0" applyFill="0" applyBorder="0" applyAlignment="0" applyProtection="0"/>
    <xf numFmtId="164" fontId="49" fillId="0" borderId="0" applyFont="0" applyFill="0" applyBorder="0" applyAlignment="0" applyProtection="0"/>
    <xf numFmtId="183" fontId="4" fillId="0" borderId="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4" fillId="0" borderId="0" applyFill="0" applyBorder="0" applyAlignment="0" applyProtection="0"/>
    <xf numFmtId="43" fontId="24" fillId="0" borderId="0" applyFont="0" applyFill="0" applyBorder="0" applyAlignment="0" applyProtection="0"/>
    <xf numFmtId="183" fontId="4" fillId="0" borderId="0" applyFill="0" applyBorder="0" applyAlignment="0" applyProtection="0"/>
    <xf numFmtId="43" fontId="24" fillId="0" borderId="0" applyFont="0" applyFill="0" applyBorder="0" applyAlignment="0" applyProtection="0"/>
    <xf numFmtId="0" fontId="4" fillId="31" borderId="27" applyNumberFormat="0" applyAlignment="0" applyProtection="0"/>
    <xf numFmtId="44" fontId="49"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 fontId="134" fillId="0" borderId="0"/>
    <xf numFmtId="44" fontId="5" fillId="0" borderId="0" applyFont="0" applyFill="0" applyBorder="0" applyAlignment="0" applyProtection="0"/>
    <xf numFmtId="44" fontId="5"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177" fontId="115" fillId="0" borderId="0" applyFont="0" applyFill="0" applyBorder="0" applyAlignment="0" applyProtection="0"/>
    <xf numFmtId="44" fontId="49"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186" fontId="4" fillId="0" borderId="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0" fontId="136" fillId="0" borderId="0">
      <alignment horizontal="left" wrapText="1" indent="1"/>
    </xf>
    <xf numFmtId="0" fontId="96" fillId="29" borderId="0" applyNumberFormat="0" applyBorder="0" applyAlignment="0" applyProtection="0"/>
    <xf numFmtId="0" fontId="96" fillId="29" borderId="0" applyNumberFormat="0" applyBorder="0" applyAlignment="0" applyProtection="0"/>
    <xf numFmtId="0" fontId="96" fillId="20" borderId="0" applyNumberFormat="0" applyBorder="0" applyAlignment="0" applyProtection="0"/>
    <xf numFmtId="0" fontId="97" fillId="23" borderId="28" applyNumberFormat="0" applyAlignment="0" applyProtection="0"/>
    <xf numFmtId="175" fontId="24" fillId="0" borderId="0" applyFont="0" applyFill="0" applyBorder="0" applyAlignment="0" applyProtection="0"/>
    <xf numFmtId="175" fontId="14" fillId="0" borderId="0" applyFont="0" applyFill="0" applyBorder="0" applyAlignment="0" applyProtection="0"/>
    <xf numFmtId="187" fontId="4" fillId="0" borderId="0" applyFill="0" applyBorder="0" applyAlignment="0" applyProtection="0"/>
    <xf numFmtId="0" fontId="49" fillId="0" borderId="0"/>
    <xf numFmtId="184" fontId="30" fillId="0" borderId="0"/>
    <xf numFmtId="0" fontId="4" fillId="0" borderId="0"/>
    <xf numFmtId="0" fontId="95" fillId="0" borderId="0" applyNumberFormat="0" applyFill="0" applyBorder="0" applyAlignment="0" applyProtection="0"/>
    <xf numFmtId="0" fontId="95" fillId="0" borderId="0" applyNumberFormat="0" applyFill="0" applyBorder="0" applyAlignment="0" applyProtection="0"/>
    <xf numFmtId="0" fontId="122" fillId="0" borderId="0" applyNumberFormat="0" applyFill="0" applyBorder="0" applyAlignment="0" applyProtection="0"/>
    <xf numFmtId="178" fontId="112" fillId="0" borderId="0" applyBorder="0" applyProtection="0"/>
    <xf numFmtId="0" fontId="96" fillId="29" borderId="0" applyNumberFormat="0" applyBorder="0" applyAlignment="0" applyProtection="0"/>
    <xf numFmtId="0" fontId="96" fillId="20" borderId="0" applyNumberFormat="0" applyBorder="0" applyAlignment="0" applyProtection="0"/>
    <xf numFmtId="0" fontId="96" fillId="29" borderId="0" applyNumberFormat="0" applyBorder="0" applyAlignment="0" applyProtection="0"/>
    <xf numFmtId="0" fontId="83" fillId="12" borderId="0" applyNumberFormat="0" applyBorder="0" applyAlignment="0" applyProtection="0"/>
    <xf numFmtId="0" fontId="123" fillId="29" borderId="0" applyNumberFormat="0" applyBorder="0" applyAlignment="0" applyProtection="0"/>
    <xf numFmtId="0" fontId="96" fillId="29" borderId="0" applyNumberFormat="0" applyBorder="0" applyAlignment="0" applyProtection="0"/>
    <xf numFmtId="0" fontId="104" fillId="0" borderId="31" applyNumberFormat="0" applyFill="0" applyAlignment="0" applyProtection="0"/>
    <xf numFmtId="0" fontId="109" fillId="0" borderId="32" applyNumberFormat="0" applyFill="0" applyAlignment="0" applyProtection="0"/>
    <xf numFmtId="0" fontId="104" fillId="0" borderId="31" applyNumberFormat="0" applyFill="0" applyAlignment="0" applyProtection="0"/>
    <xf numFmtId="0" fontId="124" fillId="0" borderId="31" applyNumberFormat="0" applyFill="0" applyAlignment="0" applyProtection="0"/>
    <xf numFmtId="0" fontId="110" fillId="0" borderId="18" applyNumberFormat="0" applyFill="0" applyAlignment="0" applyProtection="0"/>
    <xf numFmtId="0" fontId="46" fillId="0" borderId="18" applyNumberFormat="0" applyFill="0" applyAlignment="0" applyProtection="0"/>
    <xf numFmtId="0" fontId="125" fillId="0" borderId="18" applyNumberFormat="0" applyFill="0" applyAlignment="0" applyProtection="0"/>
    <xf numFmtId="0" fontId="45" fillId="0" borderId="17" applyNumberFormat="0" applyFill="0" applyAlignment="0" applyProtection="0"/>
    <xf numFmtId="0" fontId="111" fillId="0" borderId="33" applyNumberFormat="0" applyFill="0" applyAlignment="0" applyProtection="0"/>
    <xf numFmtId="0" fontId="45" fillId="0" borderId="17" applyNumberFormat="0" applyFill="0" applyAlignment="0" applyProtection="0"/>
    <xf numFmtId="0" fontId="126" fillId="0" borderId="17" applyNumberFormat="0" applyFill="0" applyAlignment="0" applyProtection="0"/>
    <xf numFmtId="0" fontId="45" fillId="0" borderId="0" applyNumberFormat="0" applyFill="0" applyBorder="0" applyAlignment="0" applyProtection="0"/>
    <xf numFmtId="0" fontId="111" fillId="0" borderId="0" applyNumberFormat="0" applyFill="0" applyBorder="0" applyAlignment="0" applyProtection="0"/>
    <xf numFmtId="0" fontId="45" fillId="0" borderId="0" applyNumberFormat="0" applyFill="0" applyBorder="0" applyAlignment="0" applyProtection="0"/>
    <xf numFmtId="0" fontId="126" fillId="0" borderId="0" applyNumberFormat="0" applyFill="0" applyBorder="0" applyAlignment="0" applyProtection="0"/>
    <xf numFmtId="0" fontId="108"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97" fillId="28" borderId="28" applyNumberFormat="0" applyAlignment="0" applyProtection="0"/>
    <xf numFmtId="0" fontId="97" fillId="23" borderId="28" applyNumberFormat="0" applyAlignment="0" applyProtection="0"/>
    <xf numFmtId="0" fontId="97" fillId="28" borderId="28" applyNumberFormat="0" applyAlignment="0" applyProtection="0"/>
    <xf numFmtId="0" fontId="127" fillId="28" borderId="28" applyNumberFormat="0" applyAlignment="0" applyProtection="0"/>
    <xf numFmtId="0" fontId="93" fillId="19" borderId="0" applyNumberFormat="0" applyBorder="0" applyAlignment="0" applyProtection="0"/>
    <xf numFmtId="0" fontId="99" fillId="40" borderId="34" applyNumberFormat="0" applyAlignment="0" applyProtection="0"/>
    <xf numFmtId="0" fontId="99" fillId="40" borderId="34" applyNumberFormat="0" applyAlignment="0" applyProtection="0"/>
    <xf numFmtId="0" fontId="99" fillId="41" borderId="34" applyNumberFormat="0" applyAlignment="0" applyProtection="0"/>
    <xf numFmtId="0" fontId="145" fillId="0" borderId="0">
      <alignment horizontal="right" vertical="top"/>
    </xf>
    <xf numFmtId="0" fontId="146" fillId="0" borderId="0">
      <alignment horizontal="justify" vertical="top" wrapText="1"/>
    </xf>
    <xf numFmtId="0" fontId="145" fillId="0" borderId="0">
      <alignment horizontal="left"/>
    </xf>
    <xf numFmtId="4" fontId="146" fillId="0" borderId="0">
      <alignment horizontal="right"/>
    </xf>
    <xf numFmtId="0" fontId="146" fillId="0" borderId="0">
      <alignment horizontal="right"/>
    </xf>
    <xf numFmtId="4" fontId="146" fillId="0" borderId="0">
      <alignment horizontal="right" wrapText="1"/>
    </xf>
    <xf numFmtId="0" fontId="106" fillId="0" borderId="29" applyNumberFormat="0" applyFill="0" applyAlignment="0" applyProtection="0"/>
    <xf numFmtId="0" fontId="106" fillId="0" borderId="29" applyNumberFormat="0" applyFill="0" applyAlignment="0" applyProtection="0"/>
    <xf numFmtId="0" fontId="128" fillId="0" borderId="29" applyNumberFormat="0" applyFill="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180" fontId="33" fillId="66" borderId="5">
      <alignment horizontal="left" vertical="center"/>
    </xf>
    <xf numFmtId="180" fontId="33" fillId="66" borderId="5">
      <alignment horizontal="left" vertical="center"/>
    </xf>
    <xf numFmtId="180" fontId="33" fillId="66" borderId="5">
      <alignment horizontal="left" vertical="center"/>
    </xf>
    <xf numFmtId="180" fontId="33" fillId="66" borderId="5">
      <alignment horizontal="left" vertical="center"/>
    </xf>
    <xf numFmtId="0" fontId="105" fillId="44" borderId="0" applyNumberFormat="0" applyBorder="0" applyAlignment="0" applyProtection="0"/>
    <xf numFmtId="0" fontId="105" fillId="45" borderId="0" applyNumberFormat="0" applyBorder="0" applyAlignment="0" applyProtection="0"/>
    <xf numFmtId="0" fontId="105" fillId="44" borderId="0" applyNumberFormat="0" applyBorder="0" applyAlignment="0" applyProtection="0"/>
    <xf numFmtId="0" fontId="85" fillId="14" borderId="0" applyNumberFormat="0" applyBorder="0" applyAlignment="0" applyProtection="0"/>
    <xf numFmtId="0" fontId="129" fillId="44" borderId="0" applyNumberFormat="0" applyBorder="0" applyAlignment="0" applyProtection="0"/>
    <xf numFmtId="0" fontId="105" fillId="44" borderId="0" applyNumberFormat="0" applyBorder="0" applyAlignment="0" applyProtection="0"/>
    <xf numFmtId="0" fontId="105" fillId="45" borderId="0" applyNumberFormat="0" applyBorder="0" applyAlignment="0" applyProtection="0"/>
    <xf numFmtId="0" fontId="151" fillId="0" borderId="0"/>
    <xf numFmtId="0" fontId="23" fillId="0" borderId="0"/>
    <xf numFmtId="4" fontId="5" fillId="0" borderId="0"/>
    <xf numFmtId="184" fontId="152" fillId="0" borderId="0">
      <protection hidden="1"/>
    </xf>
    <xf numFmtId="0" fontId="117" fillId="0" borderId="0">
      <alignment horizontal="left" vertical="top"/>
    </xf>
    <xf numFmtId="0" fontId="117" fillId="0" borderId="0">
      <alignment horizontal="left" vertical="top"/>
    </xf>
    <xf numFmtId="0" fontId="4" fillId="0" borderId="0"/>
    <xf numFmtId="0" fontId="4" fillId="0" borderId="0"/>
    <xf numFmtId="0" fontId="153" fillId="0" borderId="0"/>
    <xf numFmtId="0" fontId="49" fillId="0" borderId="0"/>
    <xf numFmtId="0" fontId="117" fillId="0" borderId="0">
      <alignment horizontal="left" vertical="top"/>
    </xf>
    <xf numFmtId="0" fontId="117" fillId="0" borderId="0">
      <alignment horizontal="left" vertical="top"/>
    </xf>
    <xf numFmtId="0" fontId="4" fillId="0" borderId="0"/>
    <xf numFmtId="0" fontId="49" fillId="0" borderId="0"/>
    <xf numFmtId="0" fontId="4" fillId="0" borderId="0"/>
    <xf numFmtId="0" fontId="154" fillId="0" borderId="0"/>
    <xf numFmtId="0" fontId="4" fillId="0" borderId="0"/>
    <xf numFmtId="0" fontId="155" fillId="0" borderId="0"/>
    <xf numFmtId="0" fontId="155" fillId="0" borderId="0"/>
    <xf numFmtId="0" fontId="155" fillId="0" borderId="0"/>
    <xf numFmtId="0" fontId="4" fillId="0" borderId="0"/>
    <xf numFmtId="0" fontId="4" fillId="0" borderId="0"/>
    <xf numFmtId="0" fontId="15" fillId="0" borderId="0">
      <alignment horizontal="left" vertical="top" wrapText="1"/>
    </xf>
    <xf numFmtId="0" fontId="4" fillId="0" borderId="0"/>
    <xf numFmtId="0" fontId="1" fillId="0" borderId="0"/>
    <xf numFmtId="0" fontId="4" fillId="0" borderId="0"/>
    <xf numFmtId="0" fontId="1" fillId="0" borderId="0"/>
    <xf numFmtId="0" fontId="1" fillId="0" borderId="0"/>
    <xf numFmtId="0" fontId="1" fillId="0" borderId="0"/>
    <xf numFmtId="0" fontId="4" fillId="0" borderId="0"/>
    <xf numFmtId="0" fontId="4" fillId="0" borderId="0"/>
    <xf numFmtId="0" fontId="49" fillId="0" borderId="0"/>
    <xf numFmtId="0" fontId="147" fillId="0" borderId="0"/>
    <xf numFmtId="0" fontId="14" fillId="0" borderId="0"/>
    <xf numFmtId="0" fontId="24" fillId="0" borderId="0"/>
    <xf numFmtId="0" fontId="1" fillId="0" borderId="0"/>
    <xf numFmtId="0" fontId="1" fillId="0" borderId="0"/>
    <xf numFmtId="0" fontId="23" fillId="0" borderId="0"/>
    <xf numFmtId="0" fontId="4" fillId="0" borderId="0"/>
    <xf numFmtId="0" fontId="1" fillId="0" borderId="0"/>
    <xf numFmtId="0" fontId="24" fillId="0" borderId="0"/>
    <xf numFmtId="0" fontId="4" fillId="0" borderId="0"/>
    <xf numFmtId="0" fontId="1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17" fillId="0" borderId="0">
      <alignment horizontal="left" vertical="top"/>
    </xf>
    <xf numFmtId="0" fontId="65" fillId="0" borderId="0"/>
    <xf numFmtId="0" fontId="5" fillId="0" borderId="0"/>
    <xf numFmtId="0" fontId="1" fillId="0" borderId="0"/>
    <xf numFmtId="0" fontId="1" fillId="0" borderId="0"/>
    <xf numFmtId="0" fontId="4" fillId="0" borderId="0"/>
    <xf numFmtId="0" fontId="1" fillId="0" borderId="0"/>
    <xf numFmtId="0" fontId="1" fillId="0" borderId="0"/>
    <xf numFmtId="0" fontId="5" fillId="0" borderId="0"/>
    <xf numFmtId="0" fontId="65" fillId="0" borderId="0"/>
    <xf numFmtId="0" fontId="4" fillId="0" borderId="0"/>
    <xf numFmtId="0" fontId="4" fillId="0" borderId="0"/>
    <xf numFmtId="4" fontId="5" fillId="0" borderId="0"/>
    <xf numFmtId="0" fontId="4" fillId="0" borderId="0"/>
    <xf numFmtId="4" fontId="5" fillId="0" borderId="0"/>
    <xf numFmtId="4" fontId="5" fillId="0" borderId="0"/>
    <xf numFmtId="0" fontId="23" fillId="0" borderId="0"/>
    <xf numFmtId="4" fontId="5" fillId="0" borderId="0"/>
    <xf numFmtId="0" fontId="4" fillId="0" borderId="0"/>
    <xf numFmtId="0" fontId="4" fillId="0" borderId="0"/>
    <xf numFmtId="0" fontId="4" fillId="0" borderId="0"/>
    <xf numFmtId="0" fontId="49" fillId="0" borderId="0"/>
    <xf numFmtId="0" fontId="65" fillId="0" borderId="0"/>
    <xf numFmtId="0" fontId="148" fillId="0" borderId="0"/>
    <xf numFmtId="0" fontId="49" fillId="0" borderId="0"/>
    <xf numFmtId="0" fontId="115" fillId="0" borderId="0"/>
    <xf numFmtId="0" fontId="1" fillId="0" borderId="0"/>
    <xf numFmtId="0" fontId="1" fillId="0" borderId="0"/>
    <xf numFmtId="0" fontId="1" fillId="0" borderId="0"/>
    <xf numFmtId="0" fontId="1" fillId="0" borderId="0"/>
    <xf numFmtId="0" fontId="1" fillId="0" borderId="0"/>
    <xf numFmtId="0" fontId="1" fillId="0" borderId="0"/>
    <xf numFmtId="0" fontId="135" fillId="0" borderId="0"/>
    <xf numFmtId="0" fontId="4" fillId="0" borderId="0"/>
    <xf numFmtId="0" fontId="65" fillId="0" borderId="0"/>
    <xf numFmtId="0" fontId="49" fillId="0" borderId="0"/>
    <xf numFmtId="0" fontId="1" fillId="0" borderId="0"/>
    <xf numFmtId="4" fontId="49" fillId="0" borderId="0"/>
    <xf numFmtId="0" fontId="1" fillId="0" borderId="0"/>
    <xf numFmtId="4" fontId="49" fillId="0" borderId="0"/>
    <xf numFmtId="0" fontId="65" fillId="0" borderId="0"/>
    <xf numFmtId="0" fontId="49" fillId="0" borderId="0"/>
    <xf numFmtId="0" fontId="1" fillId="0" borderId="0"/>
    <xf numFmtId="0" fontId="1" fillId="0" borderId="0"/>
    <xf numFmtId="0" fontId="65" fillId="0" borderId="0"/>
    <xf numFmtId="0" fontId="4" fillId="0" borderId="0"/>
    <xf numFmtId="0" fontId="153" fillId="0" borderId="0"/>
    <xf numFmtId="0" fontId="65" fillId="0" borderId="0"/>
    <xf numFmtId="0" fontId="1" fillId="0" borderId="0"/>
    <xf numFmtId="0" fontId="1" fillId="0" borderId="0"/>
    <xf numFmtId="0" fontId="65" fillId="0" borderId="0"/>
    <xf numFmtId="0" fontId="115" fillId="0" borderId="0"/>
    <xf numFmtId="0" fontId="65" fillId="0" borderId="0"/>
    <xf numFmtId="0" fontId="4" fillId="0" borderId="0"/>
    <xf numFmtId="0" fontId="65" fillId="0" borderId="0"/>
    <xf numFmtId="2" fontId="138" fillId="0" borderId="0">
      <alignment horizontal="left" vertical="center" wrapText="1"/>
      <protection locked="0"/>
    </xf>
    <xf numFmtId="0" fontId="6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9" fontId="14" fillId="0" borderId="0">
      <alignment horizontal="justify" vertical="justify" wrapText="1"/>
      <protection locked="0"/>
    </xf>
    <xf numFmtId="0" fontId="4" fillId="0" borderId="0"/>
    <xf numFmtId="0" fontId="1" fillId="0" borderId="0"/>
    <xf numFmtId="0" fontId="1" fillId="0" borderId="0"/>
    <xf numFmtId="0" fontId="4" fillId="0" borderId="0"/>
    <xf numFmtId="0" fontId="1" fillId="0" borderId="0"/>
    <xf numFmtId="0" fontId="1" fillId="0" borderId="0"/>
    <xf numFmtId="0" fontId="38" fillId="0" borderId="0"/>
    <xf numFmtId="0" fontId="1" fillId="0" borderId="0"/>
    <xf numFmtId="0" fontId="1" fillId="0" borderId="0"/>
    <xf numFmtId="4" fontId="5"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1" fillId="0" borderId="0"/>
    <xf numFmtId="0" fontId="24" fillId="0" borderId="0"/>
    <xf numFmtId="4" fontId="134" fillId="0" borderId="0"/>
    <xf numFmtId="4" fontId="134" fillId="0" borderId="0"/>
    <xf numFmtId="4" fontId="134" fillId="0" borderId="0"/>
    <xf numFmtId="0" fontId="5" fillId="0" borderId="0"/>
    <xf numFmtId="2" fontId="5" fillId="0" borderId="0"/>
    <xf numFmtId="0" fontId="1" fillId="0" borderId="0"/>
    <xf numFmtId="0" fontId="1" fillId="0" borderId="0"/>
    <xf numFmtId="0" fontId="1" fillId="0" borderId="0"/>
    <xf numFmtId="0" fontId="1" fillId="0" borderId="0"/>
    <xf numFmtId="0" fontId="5" fillId="0" borderId="0"/>
    <xf numFmtId="0" fontId="65" fillId="0" borderId="0"/>
    <xf numFmtId="0" fontId="4" fillId="0" borderId="0"/>
    <xf numFmtId="0" fontId="1" fillId="0" borderId="0"/>
    <xf numFmtId="2" fontId="5" fillId="0" borderId="0"/>
    <xf numFmtId="0" fontId="4" fillId="0" borderId="0"/>
    <xf numFmtId="0" fontId="4" fillId="0" borderId="0"/>
    <xf numFmtId="2" fontId="5" fillId="0" borderId="0"/>
    <xf numFmtId="0" fontId="1" fillId="0" borderId="0"/>
    <xf numFmtId="0" fontId="1" fillId="0" borderId="0"/>
    <xf numFmtId="4" fontId="5" fillId="0" borderId="0"/>
    <xf numFmtId="0" fontId="1" fillId="0" borderId="0"/>
    <xf numFmtId="0" fontId="4" fillId="0" borderId="0"/>
    <xf numFmtId="2" fontId="5" fillId="0" borderId="0"/>
    <xf numFmtId="0" fontId="65" fillId="0" borderId="0"/>
    <xf numFmtId="0" fontId="4" fillId="0" borderId="0"/>
    <xf numFmtId="0" fontId="65" fillId="0" borderId="0"/>
    <xf numFmtId="2" fontId="5" fillId="0" borderId="0"/>
    <xf numFmtId="0" fontId="65" fillId="0" borderId="0"/>
    <xf numFmtId="0" fontId="4" fillId="0" borderId="0"/>
    <xf numFmtId="0" fontId="5" fillId="0" borderId="0"/>
    <xf numFmtId="0" fontId="24" fillId="0" borderId="0"/>
    <xf numFmtId="0" fontId="4" fillId="0" borderId="0"/>
    <xf numFmtId="4" fontId="5" fillId="0" borderId="0"/>
    <xf numFmtId="0" fontId="4" fillId="0" borderId="0"/>
    <xf numFmtId="0" fontId="4" fillId="0" borderId="0"/>
    <xf numFmtId="0" fontId="4" fillId="0" borderId="0"/>
    <xf numFmtId="0" fontId="4" fillId="0" borderId="0"/>
    <xf numFmtId="0" fontId="156" fillId="0" borderId="0"/>
    <xf numFmtId="0" fontId="154" fillId="0" borderId="0"/>
    <xf numFmtId="0" fontId="4" fillId="0" borderId="0"/>
    <xf numFmtId="0" fontId="151" fillId="0" borderId="0"/>
    <xf numFmtId="4" fontId="139" fillId="0" borderId="0">
      <alignment vertical="justify"/>
    </xf>
    <xf numFmtId="0" fontId="65" fillId="0" borderId="0"/>
    <xf numFmtId="0" fontId="4" fillId="0" borderId="0"/>
    <xf numFmtId="0" fontId="140" fillId="0" borderId="0"/>
    <xf numFmtId="0" fontId="49" fillId="0" borderId="0"/>
    <xf numFmtId="0" fontId="155" fillId="0" borderId="0"/>
    <xf numFmtId="0" fontId="4" fillId="30" borderId="27" applyNumberFormat="0" applyFont="0" applyAlignment="0" applyProtection="0"/>
    <xf numFmtId="0" fontId="4" fillId="31" borderId="27" applyNumberFormat="0" applyAlignment="0" applyProtection="0"/>
    <xf numFmtId="0" fontId="4" fillId="30" borderId="27" applyNumberFormat="0" applyFont="0" applyAlignment="0" applyProtection="0"/>
    <xf numFmtId="0" fontId="4" fillId="31" borderId="27" applyNumberFormat="0" applyAlignment="0" applyProtection="0"/>
    <xf numFmtId="0" fontId="4" fillId="30" borderId="27" applyNumberFormat="0" applyFont="0" applyAlignment="0" applyProtection="0"/>
    <xf numFmtId="0" fontId="4" fillId="31" borderId="27" applyNumberFormat="0" applyAlignment="0" applyProtection="0"/>
    <xf numFmtId="0" fontId="24" fillId="30" borderId="27" applyNumberFormat="0" applyFon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4" fillId="0" borderId="0"/>
    <xf numFmtId="0" fontId="14" fillId="0" borderId="0"/>
    <xf numFmtId="0" fontId="23" fillId="0" borderId="0"/>
    <xf numFmtId="0" fontId="23" fillId="0" borderId="0"/>
    <xf numFmtId="0" fontId="4" fillId="0" borderId="0"/>
    <xf numFmtId="0" fontId="114" fillId="0" borderId="0"/>
    <xf numFmtId="0" fontId="4" fillId="0" borderId="0"/>
    <xf numFmtId="188" fontId="1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3" fillId="0" borderId="0"/>
    <xf numFmtId="0" fontId="4" fillId="0" borderId="0"/>
    <xf numFmtId="0" fontId="4" fillId="0" borderId="0"/>
    <xf numFmtId="0" fontId="4" fillId="0" borderId="0"/>
    <xf numFmtId="0" fontId="49" fillId="0" borderId="0"/>
    <xf numFmtId="0" fontId="14" fillId="0" borderId="0"/>
    <xf numFmtId="0" fontId="14" fillId="0" borderId="0"/>
    <xf numFmtId="0" fontId="14" fillId="0" borderId="0"/>
    <xf numFmtId="0" fontId="14" fillId="0" borderId="0"/>
    <xf numFmtId="0" fontId="14" fillId="0" borderId="0"/>
    <xf numFmtId="0" fontId="49" fillId="0" borderId="0"/>
    <xf numFmtId="0" fontId="49" fillId="0" borderId="0"/>
    <xf numFmtId="0" fontId="49" fillId="0" borderId="0"/>
    <xf numFmtId="0" fontId="49" fillId="0" borderId="0"/>
    <xf numFmtId="0" fontId="14" fillId="0" borderId="0"/>
    <xf numFmtId="0" fontId="4" fillId="0" borderId="0"/>
    <xf numFmtId="0" fontId="14" fillId="0" borderId="0"/>
    <xf numFmtId="0" fontId="14" fillId="0" borderId="0"/>
    <xf numFmtId="0" fontId="14" fillId="0" borderId="0"/>
    <xf numFmtId="0" fontId="14" fillId="0" borderId="0"/>
    <xf numFmtId="0" fontId="1" fillId="0" borderId="0"/>
    <xf numFmtId="0" fontId="1" fillId="0" borderId="0"/>
    <xf numFmtId="0" fontId="49" fillId="0" borderId="0"/>
    <xf numFmtId="0" fontId="1" fillId="0" borderId="0"/>
    <xf numFmtId="0" fontId="1" fillId="0" borderId="0"/>
    <xf numFmtId="0" fontId="49" fillId="0" borderId="0"/>
    <xf numFmtId="0" fontId="4" fillId="0" borderId="0"/>
    <xf numFmtId="0" fontId="4" fillId="0" borderId="0"/>
    <xf numFmtId="0" fontId="4" fillId="0" borderId="0"/>
    <xf numFmtId="0" fontId="4" fillId="0" borderId="0"/>
    <xf numFmtId="0" fontId="155" fillId="0" borderId="0"/>
    <xf numFmtId="0" fontId="155" fillId="0" borderId="0"/>
    <xf numFmtId="0" fontId="155" fillId="0" borderId="0"/>
    <xf numFmtId="0" fontId="49" fillId="0" borderId="0"/>
    <xf numFmtId="0" fontId="4" fillId="0" borderId="0"/>
    <xf numFmtId="0" fontId="99" fillId="40" borderId="34" applyNumberFormat="0" applyAlignment="0" applyProtection="0"/>
    <xf numFmtId="0" fontId="99" fillId="25" borderId="34" applyNumberFormat="0" applyAlignment="0" applyProtection="0"/>
    <xf numFmtId="0" fontId="99" fillId="26" borderId="34" applyNumberFormat="0" applyAlignment="0" applyProtection="0"/>
    <xf numFmtId="0" fontId="99" fillId="40" borderId="34" applyNumberFormat="0" applyAlignment="0" applyProtection="0"/>
    <xf numFmtId="0" fontId="130" fillId="40" borderId="34" applyNumberFormat="0" applyAlignment="0" applyProtection="0"/>
    <xf numFmtId="9" fontId="1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4" fillId="0" borderId="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 fillId="0" borderId="0" applyFill="0" applyBorder="0" applyAlignment="0" applyProtection="0"/>
    <xf numFmtId="9" fontId="14"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0" fontId="94" fillId="64" borderId="30" applyNumberFormat="0" applyAlignment="0" applyProtection="0"/>
    <xf numFmtId="0" fontId="94" fillId="64" borderId="30" applyNumberFormat="0" applyAlignment="0" applyProtection="0"/>
    <xf numFmtId="0" fontId="96" fillId="20" borderId="0" applyNumberFormat="0" applyBorder="0" applyAlignment="0" applyProtection="0"/>
    <xf numFmtId="0" fontId="99" fillId="41" borderId="34" applyNumberFormat="0" applyAlignment="0" applyProtection="0"/>
    <xf numFmtId="0" fontId="107" fillId="0" borderId="0"/>
    <xf numFmtId="0" fontId="149" fillId="0" borderId="0"/>
    <xf numFmtId="0" fontId="88" fillId="67" borderId="0" applyNumberFormat="0" applyFont="0" applyBorder="0" applyAlignment="0" applyProtection="0"/>
    <xf numFmtId="0" fontId="63" fillId="0" borderId="0"/>
    <xf numFmtId="0" fontId="62" fillId="0" borderId="0"/>
    <xf numFmtId="0" fontId="4" fillId="0" borderId="0"/>
    <xf numFmtId="0" fontId="62" fillId="0" borderId="0"/>
    <xf numFmtId="0" fontId="63" fillId="0" borderId="0"/>
    <xf numFmtId="0" fontId="4" fillId="0" borderId="0"/>
    <xf numFmtId="0" fontId="113" fillId="0" borderId="0"/>
    <xf numFmtId="0" fontId="62" fillId="0" borderId="0"/>
    <xf numFmtId="0" fontId="113" fillId="0" borderId="0"/>
    <xf numFmtId="0" fontId="4" fillId="0" borderId="0"/>
    <xf numFmtId="0" fontId="113" fillId="0" borderId="0"/>
    <xf numFmtId="0" fontId="98" fillId="0" borderId="0" applyNumberFormat="0" applyFill="0" applyBorder="0" applyAlignment="0" applyProtection="0"/>
    <xf numFmtId="0" fontId="98" fillId="0" borderId="0" applyNumberFormat="0" applyFill="0" applyBorder="0" applyAlignment="0" applyProtection="0"/>
    <xf numFmtId="0" fontId="95" fillId="0" borderId="0" applyNumberFormat="0" applyFill="0" applyBorder="0" applyAlignment="0" applyProtection="0"/>
    <xf numFmtId="0" fontId="103" fillId="0" borderId="0" applyNumberFormat="0" applyFill="0" applyBorder="0" applyAlignment="0" applyProtection="0"/>
    <xf numFmtId="0" fontId="100" fillId="0" borderId="0" applyNumberFormat="0" applyFill="0" applyBorder="0" applyAlignment="0" applyProtection="0"/>
    <xf numFmtId="0" fontId="103" fillId="0" borderId="0" applyNumberFormat="0" applyFill="0" applyBorder="0" applyAlignment="0" applyProtection="0"/>
    <xf numFmtId="0" fontId="131" fillId="0" borderId="0" applyNumberFormat="0" applyFill="0" applyBorder="0" applyAlignment="0" applyProtection="0"/>
    <xf numFmtId="0" fontId="150" fillId="0" borderId="0" applyNumberFormat="0" applyFill="0" applyBorder="0" applyAlignment="0" applyProtection="0"/>
    <xf numFmtId="0" fontId="104" fillId="0" borderId="31" applyNumberFormat="0" applyFill="0" applyAlignment="0" applyProtection="0"/>
    <xf numFmtId="0" fontId="46" fillId="0" borderId="18" applyNumberFormat="0" applyFill="0" applyAlignment="0" applyProtection="0"/>
    <xf numFmtId="0" fontId="45" fillId="0" borderId="17" applyNumberFormat="0" applyFill="0" applyAlignment="0" applyProtection="0"/>
    <xf numFmtId="0" fontId="45" fillId="0" borderId="0" applyNumberFormat="0" applyFill="0" applyBorder="0" applyAlignment="0" applyProtection="0"/>
    <xf numFmtId="0" fontId="101" fillId="0" borderId="35" applyNumberFormat="0" applyFill="0" applyAlignment="0" applyProtection="0"/>
    <xf numFmtId="0" fontId="101" fillId="0" borderId="36" applyNumberFormat="0" applyFill="0" applyAlignment="0" applyProtection="0"/>
    <xf numFmtId="0" fontId="101" fillId="0" borderId="35" applyNumberFormat="0" applyFill="0" applyAlignment="0" applyProtection="0"/>
    <xf numFmtId="0" fontId="132" fillId="0" borderId="35" applyNumberFormat="0" applyFill="0" applyAlignment="0" applyProtection="0"/>
    <xf numFmtId="179" fontId="9" fillId="22" borderId="37">
      <alignment vertical="center"/>
    </xf>
    <xf numFmtId="181" fontId="9" fillId="22" borderId="37">
      <alignment vertical="center"/>
    </xf>
    <xf numFmtId="181" fontId="9" fillId="22" borderId="37">
      <alignment vertical="center"/>
    </xf>
    <xf numFmtId="181" fontId="9" fillId="22" borderId="37">
      <alignment vertical="center"/>
    </xf>
    <xf numFmtId="181" fontId="9" fillId="22" borderId="37">
      <alignment vertical="center"/>
    </xf>
    <xf numFmtId="189" fontId="9" fillId="34" borderId="37">
      <alignment vertical="center"/>
    </xf>
    <xf numFmtId="179" fontId="9" fillId="22" borderId="37">
      <alignment vertical="center"/>
    </xf>
    <xf numFmtId="179" fontId="9" fillId="22" borderId="37">
      <alignment vertical="center"/>
    </xf>
    <xf numFmtId="179" fontId="9" fillId="22" borderId="37">
      <alignment vertical="center"/>
    </xf>
    <xf numFmtId="179" fontId="9" fillId="34" borderId="37">
      <alignment vertical="center"/>
    </xf>
    <xf numFmtId="44" fontId="23" fillId="0" borderId="0" applyFont="0" applyFill="0" applyBorder="0" applyAlignment="0" applyProtection="0"/>
    <xf numFmtId="44" fontId="23" fillId="0" borderId="0" applyFont="0" applyFill="0" applyBorder="0" applyAlignment="0" applyProtection="0"/>
    <xf numFmtId="176" fontId="4" fillId="0" borderId="0" applyFont="0" applyFill="0" applyBorder="0" applyAlignment="0" applyProtection="0"/>
    <xf numFmtId="190" fontId="4" fillId="0" borderId="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176" fontId="4" fillId="0" borderId="0" applyFont="0" applyFill="0" applyBorder="0" applyAlignment="0" applyProtection="0"/>
    <xf numFmtId="190" fontId="4" fillId="0" borderId="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0" fontId="94" fillId="65" borderId="30" applyNumberFormat="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133" fillId="0" borderId="0" applyNumberFormat="0" applyFill="0" applyBorder="0" applyAlignment="0" applyProtection="0"/>
    <xf numFmtId="0" fontId="15" fillId="0" borderId="0">
      <protection locked="0"/>
    </xf>
    <xf numFmtId="164" fontId="23"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185" fontId="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178"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8" fontId="4" fillId="0" borderId="0" applyFill="0" applyBorder="0" applyAlignment="0" applyProtection="0"/>
    <xf numFmtId="43" fontId="4" fillId="0" borderId="0" applyFont="0" applyFill="0" applyBorder="0" applyAlignment="0" applyProtection="0"/>
    <xf numFmtId="183" fontId="4" fillId="0" borderId="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5"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5"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49" fillId="0" borderId="0" applyFont="0" applyFill="0" applyBorder="0" applyAlignment="0" applyProtection="0"/>
    <xf numFmtId="183" fontId="4" fillId="0" borderId="0" applyFill="0" applyBorder="0" applyAlignment="0" applyProtection="0"/>
    <xf numFmtId="185"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49" fillId="0" borderId="0" applyFont="0" applyFill="0" applyBorder="0" applyAlignment="0" applyProtection="0"/>
    <xf numFmtId="43" fontId="14" fillId="0" borderId="0" applyFont="0" applyFill="0" applyBorder="0" applyAlignment="0" applyProtection="0"/>
    <xf numFmtId="185" fontId="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8" fontId="4" fillId="0" borderId="0" applyFill="0" applyBorder="0" applyAlignment="0" applyProtection="0"/>
    <xf numFmtId="43" fontId="4" fillId="0" borderId="0" applyFont="0" applyFill="0" applyBorder="0" applyAlignment="0" applyProtection="0"/>
    <xf numFmtId="178"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8" fontId="4" fillId="0" borderId="0" applyFill="0" applyBorder="0" applyAlignment="0" applyProtection="0"/>
    <xf numFmtId="43"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17" applyNumberFormat="0" applyFill="0" applyAlignment="0" applyProtection="0"/>
    <xf numFmtId="0" fontId="46" fillId="0" borderId="18" applyNumberFormat="0" applyFill="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3" fillId="0" borderId="0" applyFont="0" applyFill="0" applyBorder="0" applyAlignment="0" applyProtection="0"/>
    <xf numFmtId="0" fontId="1" fillId="16" borderId="0" applyNumberFormat="0" applyBorder="0" applyAlignment="0" applyProtection="0"/>
    <xf numFmtId="0" fontId="1" fillId="33" borderId="0" applyNumberFormat="0" applyBorder="0" applyAlignment="0" applyProtection="0"/>
    <xf numFmtId="0" fontId="1" fillId="16" borderId="0" applyNumberFormat="0" applyBorder="0" applyAlignment="0" applyProtection="0"/>
    <xf numFmtId="0" fontId="1" fillId="33" borderId="0" applyNumberFormat="0" applyBorder="0" applyAlignment="0" applyProtection="0"/>
    <xf numFmtId="0" fontId="1" fillId="16" borderId="0" applyNumberFormat="0" applyBorder="0" applyAlignment="0" applyProtection="0"/>
    <xf numFmtId="0" fontId="1" fillId="33" borderId="0" applyNumberFormat="0" applyBorder="0" applyAlignment="0" applyProtection="0"/>
    <xf numFmtId="0" fontId="23" fillId="0" borderId="0"/>
    <xf numFmtId="0" fontId="1"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9" fillId="0" borderId="0" applyFont="0" applyFill="0" applyBorder="0" applyAlignment="0" applyProtection="0"/>
    <xf numFmtId="164" fontId="4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4" fontId="23" fillId="0" borderId="0" applyFont="0" applyFill="0" applyBorder="0" applyAlignment="0" applyProtection="0"/>
    <xf numFmtId="0" fontId="4" fillId="0" borderId="0"/>
    <xf numFmtId="0" fontId="12" fillId="0" borderId="0"/>
    <xf numFmtId="0" fontId="49" fillId="0" borderId="0"/>
    <xf numFmtId="0" fontId="65" fillId="0" borderId="0"/>
    <xf numFmtId="0" fontId="5" fillId="0" borderId="0"/>
    <xf numFmtId="0" fontId="86" fillId="15" borderId="26" applyNumberFormat="0" applyAlignment="0" applyProtection="0"/>
    <xf numFmtId="44" fontId="49" fillId="0" borderId="0" applyFont="0" applyFill="0" applyBorder="0" applyAlignment="0" applyProtection="0"/>
    <xf numFmtId="44" fontId="49" fillId="0" borderId="0" applyFont="0" applyFill="0" applyBorder="0" applyAlignment="0" applyProtection="0"/>
    <xf numFmtId="44" fontId="4" fillId="0" borderId="0" applyFont="0" applyFill="0" applyBorder="0" applyAlignment="0" applyProtection="0"/>
    <xf numFmtId="44" fontId="5" fillId="0" borderId="0" applyFont="0" applyFill="0" applyBorder="0" applyAlignment="0" applyProtection="0"/>
    <xf numFmtId="164" fontId="24" fillId="0" borderId="0" applyFont="0" applyFill="0" applyBorder="0" applyAlignment="0" applyProtection="0"/>
    <xf numFmtId="164" fontId="1" fillId="0" borderId="0" applyFont="0" applyFill="0" applyBorder="0" applyAlignment="0" applyProtection="0"/>
    <xf numFmtId="0" fontId="4"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0" fontId="4" fillId="0" borderId="0" applyFont="0" applyFill="0" applyBorder="0" applyAlignment="0" applyProtection="0"/>
    <xf numFmtId="164" fontId="24" fillId="0" borderId="0" applyFont="0" applyFill="0" applyBorder="0" applyAlignment="0" applyProtection="0"/>
    <xf numFmtId="0" fontId="4" fillId="0" borderId="0" applyFont="0" applyFill="0" applyBorder="0" applyAlignment="0" applyProtection="0"/>
    <xf numFmtId="164" fontId="4" fillId="0" borderId="0" applyFont="0" applyFill="0" applyBorder="0" applyAlignment="0" applyProtection="0"/>
    <xf numFmtId="0" fontId="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4" fillId="0" borderId="0" applyFont="0" applyFill="0" applyBorder="0" applyAlignment="0" applyProtection="0"/>
    <xf numFmtId="0"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0" fontId="4" fillId="0" borderId="0" applyFont="0" applyFill="0" applyBorder="0" applyAlignment="0" applyProtection="0"/>
    <xf numFmtId="164" fontId="4" fillId="0" borderId="0" applyFont="0" applyFill="0" applyBorder="0" applyAlignment="0" applyProtection="0"/>
    <xf numFmtId="164" fontId="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9" fillId="0" borderId="0" applyFont="0" applyFill="0" applyBorder="0" applyAlignment="0" applyProtection="0"/>
    <xf numFmtId="164" fontId="49" fillId="0" borderId="0" applyFont="0" applyFill="0" applyBorder="0" applyAlignment="0" applyProtection="0"/>
    <xf numFmtId="164" fontId="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83" fontId="112" fillId="0" borderId="0" applyBorder="0" applyProtection="0"/>
    <xf numFmtId="164" fontId="4" fillId="0" borderId="0" applyFont="0" applyFill="0" applyBorder="0" applyAlignment="0" applyProtection="0"/>
    <xf numFmtId="0" fontId="83" fillId="12"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cellStyleXfs>
  <cellXfs count="2104">
    <xf numFmtId="0" fontId="0" fillId="0" borderId="0" xfId="0"/>
    <xf numFmtId="0" fontId="4" fillId="2" borderId="3" xfId="5" applyNumberFormat="1" applyFont="1" applyFill="1" applyBorder="1" applyAlignment="1">
      <alignment horizontal="center" vertical="top" wrapText="1"/>
    </xf>
    <xf numFmtId="4" fontId="4" fillId="2" borderId="3" xfId="5" applyNumberFormat="1" applyFont="1" applyFill="1" applyBorder="1" applyAlignment="1">
      <alignment horizontal="center" vertical="top" wrapText="1"/>
    </xf>
    <xf numFmtId="4" fontId="4" fillId="2" borderId="4" xfId="5" applyNumberFormat="1" applyFont="1" applyFill="1" applyBorder="1" applyAlignment="1">
      <alignment horizontal="center" vertical="top" wrapText="1"/>
    </xf>
    <xf numFmtId="0" fontId="7" fillId="0" borderId="0" xfId="6" applyFont="1" applyBorder="1" applyAlignment="1">
      <alignment horizontal="center"/>
    </xf>
    <xf numFmtId="0" fontId="7" fillId="0" borderId="0" xfId="6" applyFont="1" applyAlignment="1">
      <alignment horizontal="center"/>
    </xf>
    <xf numFmtId="0" fontId="8" fillId="3" borderId="3" xfId="3" applyFont="1" applyFill="1" applyBorder="1" applyAlignment="1">
      <alignment vertical="center"/>
    </xf>
    <xf numFmtId="0" fontId="9" fillId="3" borderId="3" xfId="3" applyFont="1" applyFill="1" applyBorder="1" applyAlignment="1">
      <alignment vertical="top" wrapText="1"/>
    </xf>
    <xf numFmtId="0" fontId="9" fillId="3" borderId="3" xfId="3" applyFont="1" applyFill="1" applyBorder="1" applyAlignment="1">
      <alignment horizontal="center"/>
    </xf>
    <xf numFmtId="0" fontId="9" fillId="3" borderId="3" xfId="3" applyFont="1" applyFill="1" applyBorder="1" applyAlignment="1">
      <alignment horizontal="right"/>
    </xf>
    <xf numFmtId="4" fontId="4" fillId="3" borderId="4" xfId="3" applyNumberFormat="1" applyFont="1" applyFill="1" applyBorder="1" applyAlignment="1">
      <alignment horizontal="right" wrapText="1"/>
    </xf>
    <xf numFmtId="0" fontId="11" fillId="0" borderId="0" xfId="7" applyFont="1" applyBorder="1"/>
    <xf numFmtId="0" fontId="11" fillId="0" borderId="0" xfId="7" applyFont="1"/>
    <xf numFmtId="0" fontId="11" fillId="0" borderId="0" xfId="6" applyFont="1" applyBorder="1"/>
    <xf numFmtId="0" fontId="0" fillId="0" borderId="0" xfId="0" applyAlignment="1">
      <alignment horizontal="left" vertical="top"/>
    </xf>
    <xf numFmtId="0" fontId="0" fillId="0" borderId="0" xfId="0" applyBorder="1"/>
    <xf numFmtId="0" fontId="19" fillId="0" borderId="0" xfId="6" applyFont="1" applyBorder="1"/>
    <xf numFmtId="0" fontId="19" fillId="0" borderId="0" xfId="6" applyFont="1"/>
    <xf numFmtId="0" fontId="9" fillId="3" borderId="3" xfId="4" applyFont="1" applyFill="1" applyBorder="1" applyAlignment="1">
      <alignment vertical="top" wrapText="1"/>
    </xf>
    <xf numFmtId="0" fontId="9" fillId="3" borderId="3" xfId="4" applyFont="1" applyFill="1" applyBorder="1" applyAlignment="1">
      <alignment horizontal="center"/>
    </xf>
    <xf numFmtId="0" fontId="9" fillId="3" borderId="3" xfId="4" applyFont="1" applyFill="1" applyBorder="1" applyAlignment="1">
      <alignment horizontal="right"/>
    </xf>
    <xf numFmtId="0" fontId="9" fillId="0" borderId="3" xfId="4" applyFont="1" applyFill="1" applyBorder="1" applyAlignment="1">
      <alignment vertical="top" wrapText="1"/>
    </xf>
    <xf numFmtId="0" fontId="9" fillId="0" borderId="3" xfId="4" applyFont="1" applyFill="1" applyBorder="1" applyAlignment="1">
      <alignment horizontal="center"/>
    </xf>
    <xf numFmtId="0" fontId="9" fillId="0" borderId="3" xfId="4" applyFont="1" applyFill="1" applyBorder="1" applyAlignment="1">
      <alignment horizontal="right"/>
    </xf>
    <xf numFmtId="0" fontId="22" fillId="0" borderId="3" xfId="4" applyFont="1" applyFill="1" applyBorder="1" applyAlignment="1">
      <alignment vertical="top" wrapText="1"/>
    </xf>
    <xf numFmtId="0" fontId="9" fillId="0" borderId="3" xfId="0" applyNumberFormat="1" applyFont="1" applyBorder="1" applyAlignment="1">
      <alignment vertical="top" wrapText="1"/>
    </xf>
    <xf numFmtId="0" fontId="9" fillId="0" borderId="3" xfId="0" applyNumberFormat="1" applyFont="1" applyFill="1" applyBorder="1" applyAlignment="1">
      <alignment horizontal="justify" vertical="top" wrapText="1"/>
    </xf>
    <xf numFmtId="0" fontId="4" fillId="0" borderId="3" xfId="4" applyFont="1" applyFill="1" applyBorder="1" applyAlignment="1">
      <alignment horizontal="right"/>
    </xf>
    <xf numFmtId="0" fontId="4" fillId="0" borderId="3" xfId="0" applyNumberFormat="1" applyFont="1" applyFill="1" applyBorder="1" applyAlignment="1">
      <alignment horizontal="justify" vertical="top" wrapText="1"/>
    </xf>
    <xf numFmtId="0" fontId="4" fillId="0" borderId="3" xfId="4" applyFont="1" applyFill="1" applyBorder="1" applyAlignment="1">
      <alignment horizontal="center"/>
    </xf>
    <xf numFmtId="2" fontId="4" fillId="0" borderId="3" xfId="4" applyNumberFormat="1" applyFont="1" applyFill="1" applyBorder="1" applyAlignment="1">
      <alignment horizontal="right"/>
    </xf>
    <xf numFmtId="0" fontId="9" fillId="0" borderId="3" xfId="4" applyFont="1" applyFill="1" applyBorder="1" applyAlignment="1">
      <alignment horizontal="justify" vertical="top" wrapText="1"/>
    </xf>
    <xf numFmtId="0" fontId="9" fillId="0" borderId="3" xfId="0" applyFont="1" applyBorder="1" applyAlignment="1">
      <alignment horizontal="justify" vertical="top" wrapText="1"/>
    </xf>
    <xf numFmtId="0" fontId="4" fillId="0" borderId="3" xfId="0" applyFont="1" applyBorder="1" applyAlignment="1">
      <alignment horizontal="center" vertical="top" shrinkToFit="1"/>
    </xf>
    <xf numFmtId="0" fontId="4" fillId="0" borderId="3" xfId="0" applyFont="1" applyBorder="1" applyAlignment="1">
      <alignment horizontal="right" vertical="top" shrinkToFit="1"/>
    </xf>
    <xf numFmtId="0" fontId="4" fillId="0" borderId="3" xfId="0" applyFont="1" applyBorder="1" applyAlignment="1">
      <alignment horizontal="justify" vertical="top" wrapText="1"/>
    </xf>
    <xf numFmtId="0" fontId="23" fillId="0" borderId="3" xfId="0" applyFont="1" applyBorder="1" applyAlignment="1">
      <alignment horizontal="center" vertical="top" shrinkToFit="1"/>
    </xf>
    <xf numFmtId="4" fontId="25" fillId="0" borderId="3" xfId="10" applyNumberFormat="1" applyFont="1" applyBorder="1" applyAlignment="1">
      <alignment horizontal="right" vertical="top" shrinkToFit="1"/>
    </xf>
    <xf numFmtId="49" fontId="23" fillId="0" borderId="3" xfId="0" applyNumberFormat="1" applyFont="1" applyBorder="1" applyAlignment="1">
      <alignment horizontal="justify" vertical="top" wrapText="1"/>
    </xf>
    <xf numFmtId="0" fontId="0" fillId="0" borderId="3" xfId="0" applyFont="1" applyBorder="1" applyAlignment="1">
      <alignment horizontal="center" vertical="top" shrinkToFit="1"/>
    </xf>
    <xf numFmtId="3" fontId="25" fillId="0" borderId="3" xfId="10" applyNumberFormat="1" applyFont="1" applyBorder="1" applyAlignment="1">
      <alignment horizontal="right" vertical="top" shrinkToFit="1"/>
    </xf>
    <xf numFmtId="0" fontId="4" fillId="0" borderId="3" xfId="8" applyFont="1" applyFill="1" applyBorder="1" applyAlignment="1">
      <alignment horizontal="center" shrinkToFit="1"/>
    </xf>
    <xf numFmtId="4" fontId="4" fillId="0" borderId="3" xfId="0" applyNumberFormat="1" applyFont="1" applyFill="1" applyBorder="1" applyAlignment="1">
      <alignment horizontal="right"/>
    </xf>
    <xf numFmtId="0" fontId="4" fillId="0" borderId="3" xfId="0" applyNumberFormat="1" applyFont="1" applyFill="1" applyBorder="1" applyAlignment="1">
      <alignment horizontal="left" vertical="top" wrapText="1"/>
    </xf>
    <xf numFmtId="0" fontId="9" fillId="0" borderId="3" xfId="11" applyFont="1" applyFill="1" applyBorder="1" applyAlignment="1">
      <alignment horizontal="justify" vertical="top" wrapText="1"/>
    </xf>
    <xf numFmtId="4" fontId="4" fillId="0" borderId="3" xfId="9" applyNumberFormat="1" applyFont="1" applyFill="1" applyBorder="1" applyAlignment="1">
      <alignment horizontal="right" shrinkToFit="1"/>
    </xf>
    <xf numFmtId="0" fontId="4" fillId="0" borderId="3" xfId="8" applyNumberFormat="1" applyFont="1" applyFill="1" applyBorder="1" applyAlignment="1" applyProtection="1">
      <alignment horizontal="justify" vertical="top" wrapText="1"/>
    </xf>
    <xf numFmtId="0" fontId="4" fillId="0" borderId="3" xfId="0" applyFont="1" applyFill="1" applyBorder="1" applyAlignment="1">
      <alignment horizontal="center"/>
    </xf>
    <xf numFmtId="0" fontId="4" fillId="0" borderId="3" xfId="8" applyFont="1" applyBorder="1" applyAlignment="1">
      <alignment horizontal="center"/>
    </xf>
    <xf numFmtId="0" fontId="4" fillId="0" borderId="3" xfId="8" applyFont="1" applyBorder="1" applyAlignment="1">
      <alignment horizontal="right"/>
    </xf>
    <xf numFmtId="0" fontId="4" fillId="0" borderId="3" xfId="8" applyFont="1" applyBorder="1" applyAlignment="1">
      <alignment horizontal="center" vertical="top" wrapText="1"/>
    </xf>
    <xf numFmtId="0" fontId="4" fillId="0" borderId="3" xfId="8" applyFont="1" applyBorder="1" applyAlignment="1">
      <alignment horizontal="right" vertical="top" wrapText="1"/>
    </xf>
    <xf numFmtId="0" fontId="9" fillId="0" borderId="3" xfId="8" applyNumberFormat="1" applyFont="1" applyFill="1" applyBorder="1" applyAlignment="1">
      <alignment horizontal="justify" vertical="top" wrapText="1"/>
    </xf>
    <xf numFmtId="0" fontId="28" fillId="0" borderId="3" xfId="7" applyFont="1" applyFill="1" applyBorder="1" applyAlignment="1">
      <alignment horizontal="center"/>
    </xf>
    <xf numFmtId="0" fontId="28" fillId="0" borderId="3" xfId="7" applyFont="1" applyFill="1" applyBorder="1" applyAlignment="1">
      <alignment horizontal="right"/>
    </xf>
    <xf numFmtId="0" fontId="4" fillId="0" borderId="3" xfId="8" applyNumberFormat="1" applyFont="1" applyFill="1" applyBorder="1" applyAlignment="1" applyProtection="1">
      <alignment horizontal="left" vertical="top" wrapText="1"/>
    </xf>
    <xf numFmtId="0" fontId="29" fillId="0" borderId="3" xfId="7" applyFont="1" applyFill="1" applyBorder="1" applyAlignment="1">
      <alignment horizontal="center"/>
    </xf>
    <xf numFmtId="0" fontId="29" fillId="0" borderId="3" xfId="7" applyFont="1" applyFill="1" applyBorder="1" applyAlignment="1">
      <alignment horizontal="right"/>
    </xf>
    <xf numFmtId="0" fontId="30" fillId="0" borderId="3" xfId="8" applyFont="1" applyBorder="1" applyAlignment="1">
      <alignment horizontal="center"/>
    </xf>
    <xf numFmtId="0" fontId="30" fillId="0" borderId="3" xfId="8" applyFont="1" applyBorder="1" applyAlignment="1">
      <alignment horizontal="right"/>
    </xf>
    <xf numFmtId="0" fontId="30" fillId="0" borderId="3" xfId="8" applyFont="1" applyBorder="1" applyAlignment="1">
      <alignment horizontal="center" vertical="top"/>
    </xf>
    <xf numFmtId="0" fontId="30" fillId="0" borderId="3" xfId="8" applyFont="1" applyBorder="1" applyAlignment="1">
      <alignment horizontal="right" vertical="top"/>
    </xf>
    <xf numFmtId="0" fontId="9" fillId="0" borderId="3" xfId="8" applyFont="1" applyFill="1" applyBorder="1" applyAlignment="1">
      <alignment horizontal="center" shrinkToFit="1"/>
    </xf>
    <xf numFmtId="0" fontId="4" fillId="0" borderId="3" xfId="8" applyNumberFormat="1" applyFont="1" applyFill="1" applyBorder="1" applyAlignment="1">
      <alignment horizontal="justify" vertical="top" wrapText="1"/>
    </xf>
    <xf numFmtId="0" fontId="4" fillId="0" borderId="3" xfId="8" applyNumberFormat="1" applyFont="1" applyFill="1" applyBorder="1" applyAlignment="1">
      <alignment horizontal="left" vertical="top" wrapText="1"/>
    </xf>
    <xf numFmtId="0" fontId="31" fillId="0" borderId="3" xfId="7" applyFont="1" applyBorder="1" applyAlignment="1">
      <alignment horizontal="center"/>
    </xf>
    <xf numFmtId="0" fontId="31" fillId="0" borderId="3" xfId="7" applyFont="1" applyBorder="1" applyAlignment="1">
      <alignment horizontal="right"/>
    </xf>
    <xf numFmtId="4" fontId="9" fillId="0" borderId="3" xfId="0" applyNumberFormat="1" applyFont="1" applyFill="1" applyBorder="1" applyAlignment="1">
      <alignment horizontal="right"/>
    </xf>
    <xf numFmtId="0" fontId="4" fillId="0" borderId="3" xfId="0" applyNumberFormat="1" applyFont="1" applyFill="1" applyBorder="1" applyAlignment="1">
      <alignment vertical="top" wrapText="1"/>
    </xf>
    <xf numFmtId="0" fontId="9" fillId="3" borderId="3" xfId="4" applyFont="1" applyFill="1" applyBorder="1" applyAlignment="1">
      <alignment horizontal="left" vertical="center" wrapText="1"/>
    </xf>
    <xf numFmtId="0" fontId="9" fillId="0" borderId="3" xfId="8" applyFont="1" applyFill="1" applyBorder="1" applyAlignment="1">
      <alignment horizontal="center" vertical="top" shrinkToFit="1"/>
    </xf>
    <xf numFmtId="0" fontId="31" fillId="0" borderId="3" xfId="6" applyFont="1" applyBorder="1" applyAlignment="1">
      <alignment horizontal="center" vertical="top" wrapText="1"/>
    </xf>
    <xf numFmtId="0" fontId="4" fillId="0" borderId="3" xfId="8" applyFont="1" applyFill="1" applyBorder="1" applyAlignment="1">
      <alignment horizontal="center" vertical="top" shrinkToFit="1"/>
    </xf>
    <xf numFmtId="2" fontId="23" fillId="0" borderId="3" xfId="12" applyNumberFormat="1" applyFont="1" applyFill="1" applyBorder="1" applyAlignment="1">
      <alignment horizontal="right"/>
    </xf>
    <xf numFmtId="0" fontId="8" fillId="0" borderId="3" xfId="11" applyFont="1" applyFill="1" applyBorder="1" applyAlignment="1">
      <alignment horizontal="justify" vertical="top" wrapText="1"/>
    </xf>
    <xf numFmtId="0" fontId="8" fillId="0" borderId="3" xfId="8" applyFont="1" applyFill="1" applyBorder="1" applyAlignment="1">
      <alignment horizontal="center" vertical="top" shrinkToFit="1"/>
    </xf>
    <xf numFmtId="0" fontId="24" fillId="0" borderId="3" xfId="8" applyNumberFormat="1" applyFont="1" applyFill="1" applyBorder="1" applyAlignment="1">
      <alignment horizontal="left" vertical="top" wrapText="1"/>
    </xf>
    <xf numFmtId="4" fontId="32" fillId="0" borderId="3" xfId="9" applyNumberFormat="1" applyFont="1" applyFill="1" applyBorder="1" applyAlignment="1">
      <alignment horizontal="right" shrinkToFit="1"/>
    </xf>
    <xf numFmtId="0" fontId="4" fillId="0" borderId="3" xfId="8" applyNumberFormat="1" applyFont="1" applyFill="1" applyBorder="1" applyAlignment="1">
      <alignment horizontal="justify" vertical="center" wrapText="1"/>
    </xf>
    <xf numFmtId="0" fontId="4" fillId="5" borderId="3" xfId="8" applyNumberFormat="1" applyFont="1" applyFill="1" applyBorder="1" applyAlignment="1">
      <alignment horizontal="justify" vertical="top" wrapText="1"/>
    </xf>
    <xf numFmtId="0" fontId="4" fillId="5" borderId="3" xfId="8" applyFont="1" applyFill="1" applyBorder="1" applyAlignment="1">
      <alignment horizontal="center" vertical="top" shrinkToFit="1"/>
    </xf>
    <xf numFmtId="0" fontId="9" fillId="0" borderId="3" xfId="7" applyNumberFormat="1" applyFont="1" applyFill="1" applyBorder="1" applyAlignment="1">
      <alignment horizontal="left" wrapText="1"/>
    </xf>
    <xf numFmtId="0" fontId="4" fillId="0" borderId="3" xfId="7" applyNumberFormat="1" applyFont="1" applyFill="1" applyBorder="1" applyAlignment="1">
      <alignment horizontal="center"/>
    </xf>
    <xf numFmtId="1" fontId="4" fillId="0" borderId="3" xfId="7" applyNumberFormat="1" applyFont="1" applyFill="1" applyBorder="1" applyAlignment="1">
      <alignment horizontal="right"/>
    </xf>
    <xf numFmtId="0" fontId="11" fillId="0" borderId="3" xfId="6" applyFont="1" applyBorder="1" applyAlignment="1">
      <alignment horizontal="center"/>
    </xf>
    <xf numFmtId="0" fontId="11" fillId="0" borderId="3" xfId="6" applyFont="1" applyBorder="1" applyAlignment="1">
      <alignment horizontal="right"/>
    </xf>
    <xf numFmtId="4" fontId="4" fillId="0" borderId="3" xfId="9" applyNumberFormat="1" applyFont="1" applyFill="1" applyBorder="1" applyAlignment="1">
      <alignment horizontal="right" wrapText="1" shrinkToFit="1"/>
    </xf>
    <xf numFmtId="0" fontId="9" fillId="0" borderId="3" xfId="11" applyFont="1" applyFill="1" applyBorder="1" applyAlignment="1">
      <alignment horizontal="left" vertical="top" wrapText="1"/>
    </xf>
    <xf numFmtId="0" fontId="9" fillId="0" borderId="3" xfId="12" applyNumberFormat="1" applyFont="1" applyFill="1" applyBorder="1" applyAlignment="1">
      <alignment horizontal="left" vertical="top" wrapText="1"/>
    </xf>
    <xf numFmtId="0" fontId="4" fillId="0" borderId="3" xfId="12" applyNumberFormat="1" applyFont="1" applyFill="1" applyBorder="1" applyAlignment="1">
      <alignment horizontal="left" vertical="top" wrapText="1"/>
    </xf>
    <xf numFmtId="0" fontId="9" fillId="0" borderId="3" xfId="8" applyNumberFormat="1" applyFont="1" applyFill="1" applyBorder="1" applyAlignment="1">
      <alignment horizontal="left" vertical="top" wrapText="1"/>
    </xf>
    <xf numFmtId="0" fontId="24" fillId="0" borderId="3" xfId="11" applyFont="1" applyFill="1" applyBorder="1" applyAlignment="1">
      <alignment horizontal="left" vertical="top" wrapText="1"/>
    </xf>
    <xf numFmtId="4" fontId="24" fillId="0" borderId="3" xfId="9" applyNumberFormat="1" applyFont="1" applyFill="1" applyBorder="1" applyAlignment="1">
      <alignment horizontal="right" shrinkToFit="1"/>
    </xf>
    <xf numFmtId="0" fontId="24" fillId="0" borderId="3" xfId="8" applyNumberFormat="1" applyFont="1" applyFill="1" applyBorder="1" applyAlignment="1">
      <alignment horizontal="justify" vertical="top" wrapText="1"/>
    </xf>
    <xf numFmtId="0" fontId="15" fillId="0" borderId="3" xfId="7" applyNumberFormat="1" applyFont="1" applyBorder="1" applyAlignment="1">
      <alignment vertical="top" wrapText="1"/>
    </xf>
    <xf numFmtId="0" fontId="15" fillId="0" borderId="3" xfId="7" applyNumberFormat="1" applyFont="1" applyBorder="1" applyAlignment="1">
      <alignment horizontal="center"/>
    </xf>
    <xf numFmtId="2" fontId="15" fillId="0" borderId="3" xfId="7" applyNumberFormat="1" applyFont="1" applyBorder="1" applyAlignment="1">
      <alignment horizontal="right"/>
    </xf>
    <xf numFmtId="0" fontId="9" fillId="0" borderId="3" xfId="11" applyFont="1" applyFill="1" applyBorder="1" applyAlignment="1">
      <alignment horizontal="justify" vertical="center" wrapText="1"/>
    </xf>
    <xf numFmtId="0" fontId="4" fillId="0" borderId="3" xfId="11" applyFont="1" applyFill="1" applyBorder="1" applyAlignment="1">
      <alignment horizontal="justify" vertical="center" wrapText="1"/>
    </xf>
    <xf numFmtId="0" fontId="4" fillId="0" borderId="3" xfId="11" applyFont="1" applyFill="1" applyBorder="1" applyAlignment="1">
      <alignment horizontal="justify" vertical="top" wrapText="1"/>
    </xf>
    <xf numFmtId="0" fontId="8" fillId="0" borderId="3" xfId="4" applyFont="1" applyFill="1" applyBorder="1" applyAlignment="1">
      <alignment horizontal="left" vertical="top" wrapText="1"/>
    </xf>
    <xf numFmtId="0" fontId="8" fillId="0" borderId="3" xfId="4" applyFont="1" applyFill="1" applyBorder="1" applyAlignment="1">
      <alignment horizontal="center" vertical="top" wrapText="1"/>
    </xf>
    <xf numFmtId="0" fontId="8" fillId="0" borderId="3" xfId="4" applyFont="1" applyFill="1" applyBorder="1" applyAlignment="1">
      <alignment horizontal="right" vertical="top" wrapText="1"/>
    </xf>
    <xf numFmtId="0" fontId="24" fillId="0" borderId="3" xfId="0" applyNumberFormat="1" applyFont="1" applyFill="1" applyBorder="1" applyAlignment="1">
      <alignment horizontal="left" vertical="top" wrapText="1"/>
    </xf>
    <xf numFmtId="0" fontId="8" fillId="0" borderId="3" xfId="8" applyNumberFormat="1" applyFont="1" applyFill="1" applyBorder="1" applyAlignment="1">
      <alignment horizontal="left" vertical="top" wrapText="1"/>
    </xf>
    <xf numFmtId="0" fontId="8" fillId="0" borderId="3" xfId="8" applyFont="1" applyFill="1" applyBorder="1" applyAlignment="1">
      <alignment horizontal="center" vertical="top" wrapText="1" shrinkToFit="1"/>
    </xf>
    <xf numFmtId="4" fontId="24" fillId="0" borderId="3" xfId="9" applyNumberFormat="1" applyFont="1" applyFill="1" applyBorder="1" applyAlignment="1">
      <alignment horizontal="right" vertical="top" wrapText="1" shrinkToFit="1"/>
    </xf>
    <xf numFmtId="0" fontId="24" fillId="0" borderId="3" xfId="13" applyFont="1" applyFill="1" applyBorder="1" applyAlignment="1">
      <alignment horizontal="center" vertical="top" wrapText="1"/>
    </xf>
    <xf numFmtId="4" fontId="24" fillId="0" borderId="3" xfId="13" applyNumberFormat="1" applyFont="1" applyFill="1" applyBorder="1" applyAlignment="1">
      <alignment horizontal="right" vertical="top" wrapText="1"/>
    </xf>
    <xf numFmtId="0" fontId="24" fillId="0" borderId="3" xfId="0" applyFont="1" applyFill="1" applyBorder="1" applyAlignment="1">
      <alignment horizontal="center" vertical="top" wrapText="1"/>
    </xf>
    <xf numFmtId="4" fontId="24" fillId="0" borderId="3" xfId="0" applyNumberFormat="1" applyFont="1" applyFill="1" applyBorder="1" applyAlignment="1" applyProtection="1">
      <alignment horizontal="right" vertical="top" wrapText="1"/>
      <protection hidden="1"/>
    </xf>
    <xf numFmtId="0" fontId="8" fillId="0" borderId="3" xfId="0" applyNumberFormat="1" applyFont="1" applyFill="1" applyBorder="1" applyAlignment="1">
      <alignment horizontal="left" vertical="top" wrapText="1"/>
    </xf>
    <xf numFmtId="4" fontId="24" fillId="0" borderId="3" xfId="0" applyNumberFormat="1" applyFont="1" applyFill="1" applyBorder="1" applyAlignment="1" applyProtection="1">
      <alignment horizontal="right" vertical="top" wrapText="1"/>
    </xf>
    <xf numFmtId="0" fontId="24" fillId="0" borderId="3" xfId="0" applyFont="1" applyFill="1" applyBorder="1" applyAlignment="1">
      <alignment horizontal="center" wrapText="1"/>
    </xf>
    <xf numFmtId="4" fontId="24" fillId="0" borderId="3" xfId="0" applyNumberFormat="1" applyFont="1" applyFill="1" applyBorder="1" applyAlignment="1" applyProtection="1">
      <alignment horizontal="right" wrapText="1"/>
      <protection hidden="1"/>
    </xf>
    <xf numFmtId="1" fontId="4" fillId="0" borderId="3" xfId="7" applyNumberFormat="1" applyFont="1" applyFill="1" applyBorder="1" applyAlignment="1">
      <alignment horizontal="right" vertical="top" wrapText="1"/>
    </xf>
    <xf numFmtId="4" fontId="4" fillId="0" borderId="3" xfId="0" applyNumberFormat="1" applyFont="1" applyFill="1" applyBorder="1" applyAlignment="1" applyProtection="1">
      <alignment horizontal="right" vertical="top" wrapText="1"/>
    </xf>
    <xf numFmtId="4" fontId="4" fillId="0" borderId="3" xfId="0" applyNumberFormat="1" applyFont="1" applyFill="1" applyBorder="1" applyAlignment="1" applyProtection="1">
      <alignment horizontal="right"/>
    </xf>
    <xf numFmtId="4" fontId="4" fillId="0" borderId="3" xfId="0" applyNumberFormat="1" applyFont="1" applyFill="1" applyBorder="1" applyAlignment="1" applyProtection="1">
      <alignment horizontal="right" wrapText="1"/>
    </xf>
    <xf numFmtId="4" fontId="4" fillId="0" borderId="3" xfId="9" applyNumberFormat="1" applyFont="1" applyFill="1" applyBorder="1" applyAlignment="1">
      <alignment horizontal="right" vertical="top" wrapText="1" shrinkToFit="1"/>
    </xf>
    <xf numFmtId="0" fontId="4" fillId="0" borderId="3" xfId="7" applyNumberFormat="1" applyFont="1" applyFill="1" applyBorder="1" applyAlignment="1">
      <alignment horizontal="center" vertical="top" wrapText="1"/>
    </xf>
    <xf numFmtId="0" fontId="4" fillId="0" borderId="3" xfId="8" applyFont="1" applyFill="1" applyBorder="1" applyAlignment="1">
      <alignment horizontal="center" vertical="top" wrapText="1" shrinkToFit="1"/>
    </xf>
    <xf numFmtId="4" fontId="4" fillId="0" borderId="3" xfId="0" applyNumberFormat="1" applyFont="1" applyBorder="1" applyAlignment="1" applyProtection="1">
      <alignment horizontal="right"/>
    </xf>
    <xf numFmtId="0" fontId="4" fillId="0" borderId="3" xfId="0" applyNumberFormat="1" applyFont="1" applyFill="1" applyBorder="1" applyAlignment="1" applyProtection="1">
      <alignment vertical="top" wrapText="1"/>
    </xf>
    <xf numFmtId="4" fontId="4" fillId="0" borderId="0" xfId="0" applyNumberFormat="1" applyFont="1" applyFill="1" applyBorder="1" applyAlignment="1" applyProtection="1">
      <alignment horizontal="right"/>
    </xf>
    <xf numFmtId="4" fontId="4" fillId="0" borderId="0" xfId="7" applyNumberFormat="1" applyFont="1" applyFill="1" applyBorder="1" applyAlignment="1">
      <alignment horizontal="right" wrapText="1"/>
    </xf>
    <xf numFmtId="0" fontId="11" fillId="0" borderId="0" xfId="6" applyFont="1" applyFill="1"/>
    <xf numFmtId="4" fontId="24" fillId="0" borderId="3" xfId="0" applyNumberFormat="1" applyFont="1" applyFill="1" applyBorder="1" applyAlignment="1" applyProtection="1">
      <alignment horizontal="right"/>
    </xf>
    <xf numFmtId="4" fontId="4" fillId="0" borderId="15" xfId="0" applyNumberFormat="1" applyFont="1" applyFill="1" applyBorder="1" applyAlignment="1" applyProtection="1">
      <alignment horizontal="right"/>
    </xf>
    <xf numFmtId="44" fontId="4" fillId="0" borderId="3" xfId="2" applyFont="1" applyFill="1" applyBorder="1" applyAlignment="1" applyProtection="1">
      <alignment horizontal="right"/>
    </xf>
    <xf numFmtId="0" fontId="4" fillId="0" borderId="3" xfId="0" applyFont="1" applyFill="1" applyBorder="1" applyAlignment="1" applyProtection="1">
      <alignment horizontal="center" wrapText="1"/>
    </xf>
    <xf numFmtId="0" fontId="4" fillId="0" borderId="3" xfId="0" applyNumberFormat="1" applyFont="1" applyFill="1" applyBorder="1" applyAlignment="1" applyProtection="1">
      <alignment horizontal="right" vertical="top" wrapText="1"/>
    </xf>
    <xf numFmtId="0" fontId="11" fillId="0" borderId="0" xfId="6" applyFont="1"/>
    <xf numFmtId="0" fontId="11" fillId="0" borderId="0" xfId="6" applyFont="1" applyFill="1" applyBorder="1"/>
    <xf numFmtId="0" fontId="4" fillId="0" borderId="3" xfId="0" applyFont="1" applyFill="1" applyBorder="1" applyAlignment="1">
      <alignment horizontal="center" vertical="top" wrapText="1"/>
    </xf>
    <xf numFmtId="0" fontId="6" fillId="0" borderId="0" xfId="7" applyFont="1" applyFill="1" applyBorder="1" applyAlignment="1">
      <alignment horizontal="left" wrapText="1"/>
    </xf>
    <xf numFmtId="0" fontId="51" fillId="0" borderId="0" xfId="8" applyFont="1" applyFill="1" applyBorder="1"/>
    <xf numFmtId="0" fontId="51" fillId="0" borderId="0" xfId="8" applyFont="1" applyFill="1" applyBorder="1" applyAlignment="1">
      <alignment horizontal="left" vertical="top" wrapText="1"/>
    </xf>
    <xf numFmtId="0" fontId="19" fillId="0" borderId="0" xfId="7" applyFont="1" applyFill="1" applyBorder="1"/>
    <xf numFmtId="0" fontId="4" fillId="0" borderId="3" xfId="0" applyFont="1" applyFill="1" applyBorder="1" applyAlignment="1" applyProtection="1">
      <alignment horizontal="center"/>
    </xf>
    <xf numFmtId="0" fontId="19" fillId="0" borderId="0" xfId="7" applyFont="1" applyFill="1"/>
    <xf numFmtId="0" fontId="24" fillId="0" borderId="0" xfId="7" applyFont="1" applyFill="1" applyBorder="1"/>
    <xf numFmtId="0" fontId="24" fillId="0" borderId="0" xfId="7" applyFont="1" applyFill="1"/>
    <xf numFmtId="0" fontId="19" fillId="0" borderId="0" xfId="7" applyFont="1" applyBorder="1"/>
    <xf numFmtId="0" fontId="19" fillId="0" borderId="0" xfId="7" applyFont="1"/>
    <xf numFmtId="0" fontId="4" fillId="3" borderId="3" xfId="0" applyFont="1" applyFill="1" applyBorder="1" applyAlignment="1">
      <alignment horizontal="center"/>
    </xf>
    <xf numFmtId="4" fontId="4" fillId="3" borderId="3" xfId="0" applyNumberFormat="1" applyFont="1" applyFill="1" applyBorder="1" applyAlignment="1" applyProtection="1">
      <alignment horizontal="right"/>
    </xf>
    <xf numFmtId="0" fontId="24" fillId="0" borderId="3" xfId="7" applyNumberFormat="1" applyFont="1" applyFill="1" applyBorder="1" applyAlignment="1">
      <alignment horizontal="center" vertical="top" wrapText="1"/>
    </xf>
    <xf numFmtId="1" fontId="24" fillId="0" borderId="3" xfId="7" applyNumberFormat="1" applyFont="1" applyFill="1" applyBorder="1" applyAlignment="1">
      <alignment horizontal="right" vertical="top" wrapText="1"/>
    </xf>
    <xf numFmtId="0" fontId="24" fillId="0" borderId="3" xfId="8" applyFont="1" applyFill="1" applyBorder="1" applyAlignment="1">
      <alignment horizontal="center" vertical="top" wrapText="1" shrinkToFit="1"/>
    </xf>
    <xf numFmtId="0" fontId="4" fillId="0" borderId="3" xfId="0" applyFont="1" applyBorder="1" applyAlignment="1" applyProtection="1">
      <alignment horizontal="center"/>
    </xf>
    <xf numFmtId="0" fontId="4" fillId="0" borderId="3" xfId="13" applyNumberFormat="1" applyFont="1" applyFill="1" applyBorder="1" applyAlignment="1">
      <alignment horizontal="justify" vertical="top" wrapText="1"/>
    </xf>
    <xf numFmtId="0" fontId="6" fillId="0" borderId="0" xfId="7" applyFont="1" applyFill="1" applyBorder="1" applyAlignment="1">
      <alignment horizontal="center" vertical="center" wrapText="1"/>
    </xf>
    <xf numFmtId="0" fontId="19" fillId="7" borderId="0" xfId="7" applyFont="1" applyFill="1" applyBorder="1"/>
    <xf numFmtId="0" fontId="19" fillId="7" borderId="0" xfId="7" applyFont="1" applyFill="1"/>
    <xf numFmtId="0" fontId="4" fillId="0" borderId="3" xfId="0" applyFont="1" applyFill="1" applyBorder="1" applyAlignment="1" applyProtection="1">
      <alignment horizontal="center" vertical="center"/>
    </xf>
    <xf numFmtId="0" fontId="24" fillId="0" borderId="3" xfId="13" applyNumberFormat="1" applyFont="1" applyFill="1" applyBorder="1" applyAlignment="1">
      <alignment horizontal="justify" vertical="top" wrapText="1"/>
    </xf>
    <xf numFmtId="0" fontId="4" fillId="0" borderId="0" xfId="8" applyFont="1" applyFill="1" applyBorder="1" applyAlignment="1" applyProtection="1">
      <alignment horizontal="center" vertical="top" shrinkToFit="1"/>
    </xf>
    <xf numFmtId="4" fontId="4" fillId="0" borderId="0" xfId="9" applyNumberFormat="1" applyFont="1" applyFill="1" applyBorder="1" applyAlignment="1" applyProtection="1">
      <alignment horizontal="right" vertical="top" shrinkToFit="1"/>
    </xf>
    <xf numFmtId="4" fontId="4" fillId="0" borderId="0" xfId="9" applyNumberFormat="1" applyFont="1" applyFill="1" applyBorder="1" applyAlignment="1" applyProtection="1">
      <alignment horizontal="right" vertical="top" shrinkToFit="1"/>
      <protection locked="0"/>
    </xf>
    <xf numFmtId="4" fontId="10" fillId="0" borderId="0" xfId="9" applyNumberFormat="1" applyFont="1" applyFill="1" applyBorder="1" applyAlignment="1" applyProtection="1">
      <alignment horizontal="right" vertical="top" shrinkToFit="1"/>
    </xf>
    <xf numFmtId="49" fontId="13" fillId="9" borderId="0" xfId="8" applyNumberFormat="1" applyFont="1" applyFill="1" applyBorder="1" applyAlignment="1">
      <alignment horizontal="center" vertical="top"/>
    </xf>
    <xf numFmtId="0" fontId="13" fillId="9" borderId="0" xfId="8" applyNumberFormat="1" applyFont="1" applyFill="1" applyBorder="1" applyAlignment="1">
      <alignment horizontal="justify" vertical="center"/>
    </xf>
    <xf numFmtId="4" fontId="13" fillId="9" borderId="0" xfId="8" applyNumberFormat="1" applyFont="1" applyFill="1" applyBorder="1" applyAlignment="1">
      <alignment horizontal="center" vertical="top" shrinkToFit="1"/>
    </xf>
    <xf numFmtId="4" fontId="13" fillId="9" borderId="0" xfId="8" applyNumberFormat="1" applyFont="1" applyFill="1" applyBorder="1" applyAlignment="1">
      <alignment horizontal="right" vertical="top" shrinkToFit="1"/>
    </xf>
    <xf numFmtId="0" fontId="4" fillId="0" borderId="0" xfId="7" applyFont="1" applyAlignment="1">
      <alignment vertical="center"/>
    </xf>
    <xf numFmtId="0" fontId="4" fillId="0" borderId="0" xfId="7" applyFont="1" applyFill="1" applyAlignment="1">
      <alignment vertical="center"/>
    </xf>
    <xf numFmtId="0" fontId="4" fillId="4" borderId="0" xfId="7" applyFont="1" applyFill="1" applyAlignment="1">
      <alignment vertical="center"/>
    </xf>
    <xf numFmtId="0" fontId="4" fillId="0" borderId="0" xfId="0" applyFont="1" applyFill="1" applyAlignment="1">
      <alignment vertical="center"/>
    </xf>
    <xf numFmtId="0" fontId="4" fillId="0" borderId="0" xfId="0" applyFont="1" applyAlignment="1">
      <alignment vertical="center"/>
    </xf>
    <xf numFmtId="0" fontId="24" fillId="0" borderId="0" xfId="7" applyFont="1" applyAlignment="1">
      <alignment vertical="center"/>
    </xf>
    <xf numFmtId="0" fontId="7" fillId="5" borderId="0" xfId="6" applyFont="1" applyFill="1" applyBorder="1" applyAlignment="1">
      <alignment horizontal="center"/>
    </xf>
    <xf numFmtId="0" fontId="0" fillId="5" borderId="0" xfId="0" applyFill="1"/>
    <xf numFmtId="0" fontId="11" fillId="5" borderId="0" xfId="7" applyFont="1" applyFill="1" applyBorder="1"/>
    <xf numFmtId="4" fontId="4" fillId="5" borderId="0" xfId="7" applyNumberFormat="1" applyFont="1" applyFill="1" applyAlignment="1">
      <alignment horizontal="left" vertical="center"/>
    </xf>
    <xf numFmtId="4" fontId="4" fillId="5" borderId="0" xfId="0" applyNumberFormat="1" applyFont="1" applyFill="1" applyAlignment="1">
      <alignment horizontal="center" vertical="center"/>
    </xf>
    <xf numFmtId="4" fontId="24" fillId="5" borderId="0" xfId="7" applyNumberFormat="1" applyFont="1" applyFill="1" applyAlignment="1">
      <alignment horizontal="left" vertical="center"/>
    </xf>
    <xf numFmtId="0" fontId="58" fillId="0" borderId="0" xfId="6" applyFont="1"/>
    <xf numFmtId="0" fontId="15" fillId="0" borderId="0" xfId="6" applyFont="1" applyBorder="1"/>
    <xf numFmtId="0" fontId="15" fillId="0" borderId="0" xfId="6" applyFont="1"/>
    <xf numFmtId="0" fontId="15" fillId="10" borderId="0" xfId="0" applyFont="1" applyFill="1" applyBorder="1" applyAlignment="1" applyProtection="1">
      <alignment horizontal="center"/>
    </xf>
    <xf numFmtId="3" fontId="15" fillId="10" borderId="0" xfId="0" applyNumberFormat="1" applyFont="1" applyFill="1" applyBorder="1" applyAlignment="1" applyProtection="1">
      <alignment horizontal="center"/>
    </xf>
    <xf numFmtId="0" fontId="13" fillId="0" borderId="0" xfId="0" applyFont="1" applyFill="1" applyBorder="1" applyAlignment="1" applyProtection="1">
      <alignment horizontal="justify" vertical="top" wrapText="1"/>
    </xf>
    <xf numFmtId="0" fontId="66" fillId="0" borderId="0" xfId="6" applyFont="1" applyBorder="1"/>
    <xf numFmtId="0" fontId="15" fillId="0" borderId="0" xfId="35" applyFont="1" applyFill="1" applyBorder="1" applyAlignment="1" applyProtection="1">
      <alignment horizontal="center"/>
    </xf>
    <xf numFmtId="0" fontId="20" fillId="0" borderId="0" xfId="6" applyFont="1" applyBorder="1"/>
    <xf numFmtId="0" fontId="15" fillId="0" borderId="0" xfId="7" applyFont="1" applyBorder="1" applyAlignment="1" applyProtection="1">
      <alignment horizontal="center"/>
      <protection hidden="1"/>
    </xf>
    <xf numFmtId="0" fontId="15" fillId="0" borderId="0" xfId="0" applyFont="1" applyFill="1" applyBorder="1" applyAlignment="1" applyProtection="1">
      <alignment horizontal="center"/>
    </xf>
    <xf numFmtId="0" fontId="24" fillId="0" borderId="0" xfId="6" applyFont="1"/>
    <xf numFmtId="0" fontId="15" fillId="0" borderId="0" xfId="0" applyNumberFormat="1" applyFont="1" applyBorder="1" applyAlignment="1" applyProtection="1">
      <alignment horizontal="right" wrapText="1"/>
    </xf>
    <xf numFmtId="4" fontId="15" fillId="0" borderId="0" xfId="0" applyNumberFormat="1" applyFont="1" applyBorder="1" applyAlignment="1" applyProtection="1">
      <alignment horizontal="right"/>
      <protection locked="0"/>
    </xf>
    <xf numFmtId="4" fontId="60" fillId="0" borderId="0" xfId="0" applyNumberFormat="1" applyFont="1" applyBorder="1" applyAlignment="1" applyProtection="1">
      <alignment horizontal="right"/>
    </xf>
    <xf numFmtId="49" fontId="15" fillId="0" borderId="0" xfId="0" applyNumberFormat="1" applyFont="1" applyBorder="1" applyAlignment="1" applyProtection="1">
      <alignment horizontal="left" vertical="top"/>
    </xf>
    <xf numFmtId="49" fontId="60" fillId="0" borderId="0" xfId="0" applyNumberFormat="1" applyFont="1" applyBorder="1" applyAlignment="1" applyProtection="1">
      <alignment horizontal="left" vertical="top"/>
    </xf>
    <xf numFmtId="4" fontId="60" fillId="0" borderId="0" xfId="0" applyNumberFormat="1" applyFont="1" applyBorder="1" applyAlignment="1" applyProtection="1">
      <alignment horizontal="right"/>
      <protection locked="0"/>
    </xf>
    <xf numFmtId="0" fontId="24" fillId="0" borderId="0" xfId="6" applyFont="1" applyFill="1"/>
    <xf numFmtId="4" fontId="60" fillId="0" borderId="0" xfId="0" applyNumberFormat="1" applyFont="1" applyFill="1" applyBorder="1" applyAlignment="1" applyProtection="1">
      <alignment horizontal="right"/>
      <protection locked="0"/>
    </xf>
    <xf numFmtId="4" fontId="60" fillId="0" borderId="0" xfId="0" applyNumberFormat="1" applyFont="1" applyFill="1" applyBorder="1" applyAlignment="1" applyProtection="1">
      <alignment horizontal="right"/>
    </xf>
    <xf numFmtId="4" fontId="15" fillId="0" borderId="0" xfId="0" applyNumberFormat="1" applyFont="1" applyFill="1" applyBorder="1" applyAlignment="1" applyProtection="1">
      <alignment horizontal="right"/>
      <protection locked="0"/>
    </xf>
    <xf numFmtId="0" fontId="10" fillId="0" borderId="0" xfId="6" applyFont="1"/>
    <xf numFmtId="0" fontId="70" fillId="0" borderId="0" xfId="7" applyFont="1" applyFill="1" applyBorder="1" applyAlignment="1" applyProtection="1">
      <alignment horizontal="center"/>
      <protection hidden="1"/>
    </xf>
    <xf numFmtId="0" fontId="15" fillId="0" borderId="0" xfId="0" applyFont="1" applyFill="1" applyBorder="1" applyAlignment="1" applyProtection="1">
      <alignment horizontal="center" wrapText="1"/>
      <protection hidden="1"/>
    </xf>
    <xf numFmtId="0" fontId="70" fillId="0" borderId="0" xfId="0" applyFont="1" applyFill="1" applyBorder="1" applyAlignment="1" applyProtection="1">
      <alignment horizontal="center" wrapText="1"/>
      <protection hidden="1"/>
    </xf>
    <xf numFmtId="0" fontId="24" fillId="0" borderId="0" xfId="23" applyFont="1" applyAlignment="1">
      <alignment wrapText="1"/>
    </xf>
    <xf numFmtId="0" fontId="75" fillId="0" borderId="0" xfId="23" applyFont="1" applyAlignment="1">
      <alignment horizontal="right" vertical="top" wrapText="1"/>
    </xf>
    <xf numFmtId="0" fontId="76" fillId="0" borderId="0" xfId="23" applyFont="1" applyAlignment="1">
      <alignment horizontal="center" wrapText="1"/>
    </xf>
    <xf numFmtId="4" fontId="76" fillId="0" borderId="0" xfId="23" applyNumberFormat="1" applyFont="1" applyAlignment="1">
      <alignment wrapText="1"/>
    </xf>
    <xf numFmtId="172" fontId="69" fillId="0" borderId="0" xfId="0" applyNumberFormat="1" applyFont="1" applyFill="1" applyAlignment="1">
      <alignment vertical="top"/>
    </xf>
    <xf numFmtId="0" fontId="69" fillId="0" borderId="0" xfId="0" applyFont="1" applyFill="1" applyAlignment="1">
      <alignment horizontal="center"/>
    </xf>
    <xf numFmtId="4" fontId="69" fillId="0" borderId="0" xfId="0" applyNumberFormat="1" applyFont="1" applyFill="1" applyAlignment="1">
      <alignment horizontal="center"/>
    </xf>
    <xf numFmtId="0" fontId="76" fillId="0" borderId="0" xfId="23" applyFont="1" applyAlignment="1">
      <alignment vertical="top" wrapText="1"/>
    </xf>
    <xf numFmtId="0" fontId="24" fillId="0" borderId="0" xfId="23" applyFont="1" applyAlignment="1">
      <alignment vertical="top" wrapText="1"/>
    </xf>
    <xf numFmtId="172" fontId="69" fillId="0" borderId="0" xfId="0" applyNumberFormat="1" applyFont="1" applyFill="1" applyBorder="1" applyAlignment="1">
      <alignment vertical="top"/>
    </xf>
    <xf numFmtId="0" fontId="76" fillId="3" borderId="25" xfId="23" applyFont="1" applyFill="1" applyBorder="1" applyAlignment="1">
      <alignment vertical="top" wrapText="1"/>
    </xf>
    <xf numFmtId="0" fontId="76" fillId="3" borderId="25" xfId="23" applyFont="1" applyFill="1" applyBorder="1" applyAlignment="1">
      <alignment horizontal="center" wrapText="1"/>
    </xf>
    <xf numFmtId="172" fontId="80" fillId="0" borderId="0" xfId="0" applyNumberFormat="1" applyFont="1" applyFill="1" applyBorder="1" applyAlignment="1">
      <alignment vertical="top"/>
    </xf>
    <xf numFmtId="172" fontId="25" fillId="0" borderId="0" xfId="0" applyNumberFormat="1" applyFont="1" applyFill="1" applyAlignment="1">
      <alignment vertical="top"/>
    </xf>
    <xf numFmtId="0" fontId="24" fillId="0" borderId="0" xfId="23" applyFont="1"/>
    <xf numFmtId="0" fontId="75" fillId="0" borderId="0" xfId="23" applyFont="1" applyAlignment="1">
      <alignment horizontal="right" vertical="top"/>
    </xf>
    <xf numFmtId="0" fontId="76" fillId="0" borderId="0" xfId="23" applyFont="1" applyAlignment="1">
      <alignment horizontal="center"/>
    </xf>
    <xf numFmtId="4" fontId="76" fillId="0" borderId="0" xfId="23" applyNumberFormat="1" applyFont="1"/>
    <xf numFmtId="0" fontId="24" fillId="0" borderId="0" xfId="23" applyFont="1" applyAlignment="1">
      <alignment vertical="top"/>
    </xf>
    <xf numFmtId="0" fontId="24" fillId="0" borderId="0" xfId="23" applyFont="1" applyAlignment="1">
      <alignment horizontal="center"/>
    </xf>
    <xf numFmtId="4" fontId="24" fillId="0" borderId="0" xfId="23" applyNumberFormat="1" applyFont="1"/>
    <xf numFmtId="2" fontId="76" fillId="0" borderId="0" xfId="0" applyNumberFormat="1" applyFont="1" applyAlignment="1">
      <alignment horizontal="right"/>
    </xf>
    <xf numFmtId="2" fontId="76" fillId="0" borderId="0" xfId="0" applyNumberFormat="1" applyFont="1" applyAlignment="1">
      <alignment horizontal="left"/>
    </xf>
    <xf numFmtId="0" fontId="76" fillId="0" borderId="0" xfId="0" applyFont="1" applyAlignment="1">
      <alignment vertical="top" wrapText="1"/>
    </xf>
    <xf numFmtId="0" fontId="76" fillId="0" borderId="0" xfId="0" applyFont="1" applyAlignment="1">
      <alignment vertical="top"/>
    </xf>
    <xf numFmtId="4" fontId="4" fillId="0" borderId="0" xfId="24" applyNumberFormat="1" applyFont="1" applyFill="1" applyBorder="1" applyAlignment="1" applyProtection="1">
      <alignment horizontal="right" vertical="center"/>
      <protection hidden="1"/>
    </xf>
    <xf numFmtId="4" fontId="24" fillId="0" borderId="0" xfId="24" applyNumberFormat="1" applyFont="1" applyFill="1" applyBorder="1" applyAlignment="1" applyProtection="1">
      <alignment horizontal="right" vertical="center"/>
      <protection hidden="1"/>
    </xf>
    <xf numFmtId="0" fontId="68" fillId="0" borderId="0" xfId="0" applyFont="1"/>
    <xf numFmtId="0" fontId="11" fillId="0" borderId="3" xfId="6" applyFont="1" applyBorder="1" applyAlignment="1">
      <alignment horizontal="right" vertical="top" wrapText="1"/>
    </xf>
    <xf numFmtId="4" fontId="0" fillId="0" borderId="0" xfId="0" applyNumberFormat="1"/>
    <xf numFmtId="49" fontId="4" fillId="2" borderId="3" xfId="5" applyNumberFormat="1" applyFont="1" applyFill="1" applyBorder="1" applyAlignment="1">
      <alignment horizontal="center" vertical="center" wrapText="1"/>
    </xf>
    <xf numFmtId="4" fontId="4" fillId="2" borderId="3" xfId="5" applyNumberFormat="1" applyFont="1" applyFill="1" applyBorder="1" applyAlignment="1">
      <alignment horizontal="center" vertical="center" wrapText="1"/>
    </xf>
    <xf numFmtId="4" fontId="10" fillId="0" borderId="3" xfId="0" applyNumberFormat="1" applyFont="1" applyFill="1" applyBorder="1" applyAlignment="1" applyProtection="1">
      <alignment horizontal="right"/>
    </xf>
    <xf numFmtId="4" fontId="10" fillId="0" borderId="0" xfId="7" applyNumberFormat="1" applyFont="1" applyFill="1" applyBorder="1" applyAlignment="1">
      <alignment horizontal="right" wrapText="1"/>
    </xf>
    <xf numFmtId="4" fontId="4" fillId="0" borderId="14" xfId="0" applyNumberFormat="1" applyFont="1" applyFill="1" applyBorder="1" applyAlignment="1" applyProtection="1">
      <alignment horizontal="right"/>
    </xf>
    <xf numFmtId="4" fontId="10" fillId="0" borderId="0" xfId="24" applyNumberFormat="1" applyFont="1" applyFill="1" applyBorder="1" applyAlignment="1" applyProtection="1">
      <alignment horizontal="right" vertical="center"/>
      <protection hidden="1"/>
    </xf>
    <xf numFmtId="4" fontId="4" fillId="0" borderId="0" xfId="32" applyNumberFormat="1" applyFont="1" applyBorder="1" applyAlignment="1" applyProtection="1">
      <protection locked="0"/>
    </xf>
    <xf numFmtId="0" fontId="47" fillId="7" borderId="15" xfId="0" quotePrefix="1" applyFont="1" applyFill="1" applyBorder="1" applyAlignment="1">
      <alignment vertical="center" wrapText="1"/>
    </xf>
    <xf numFmtId="0" fontId="9" fillId="0" borderId="0" xfId="7" applyFont="1" applyFill="1" applyBorder="1" applyAlignment="1">
      <alignment horizontal="left" wrapText="1"/>
    </xf>
    <xf numFmtId="0" fontId="11" fillId="0" borderId="0" xfId="7" applyFont="1" applyFill="1" applyBorder="1"/>
    <xf numFmtId="0" fontId="11" fillId="0" borderId="0" xfId="7" applyFont="1" applyFill="1"/>
    <xf numFmtId="4" fontId="19" fillId="0" borderId="0" xfId="7" applyNumberFormat="1" applyFont="1" applyFill="1" applyBorder="1" applyAlignment="1">
      <alignment horizontal="right" wrapText="1"/>
    </xf>
    <xf numFmtId="4" fontId="9" fillId="3" borderId="3" xfId="0" applyNumberFormat="1" applyFont="1" applyFill="1" applyBorder="1" applyAlignment="1">
      <alignment horizontal="right" vertical="top" wrapText="1"/>
    </xf>
    <xf numFmtId="4" fontId="4" fillId="0" borderId="3" xfId="0" applyNumberFormat="1" applyFont="1" applyFill="1" applyBorder="1" applyAlignment="1" applyProtection="1">
      <alignment horizontal="center" vertical="center"/>
    </xf>
    <xf numFmtId="0" fontId="158" fillId="0" borderId="0" xfId="0" applyFont="1"/>
    <xf numFmtId="0" fontId="15" fillId="17" borderId="0" xfId="0" applyFont="1" applyFill="1" applyBorder="1" applyAlignment="1" applyProtection="1">
      <alignment horizontal="center"/>
    </xf>
    <xf numFmtId="0" fontId="70" fillId="17" borderId="0" xfId="0" applyFont="1" applyFill="1" applyBorder="1" applyAlignment="1" applyProtection="1">
      <alignment horizontal="center"/>
    </xf>
    <xf numFmtId="4" fontId="24" fillId="0" borderId="0" xfId="6" applyNumberFormat="1" applyFont="1"/>
    <xf numFmtId="4" fontId="13" fillId="0" borderId="0" xfId="7" applyNumberFormat="1" applyFont="1" applyBorder="1" applyAlignment="1" applyProtection="1">
      <alignment horizontal="right" wrapText="1"/>
      <protection hidden="1"/>
    </xf>
    <xf numFmtId="0" fontId="15" fillId="68" borderId="0" xfId="0" applyFont="1" applyFill="1" applyBorder="1" applyAlignment="1" applyProtection="1">
      <alignment horizontal="center"/>
    </xf>
    <xf numFmtId="4" fontId="161" fillId="3" borderId="25" xfId="23" applyNumberFormat="1" applyFont="1" applyFill="1" applyBorder="1" applyAlignment="1">
      <alignment wrapText="1"/>
    </xf>
    <xf numFmtId="172" fontId="69" fillId="3" borderId="40" xfId="0" applyNumberFormat="1" applyFont="1" applyFill="1" applyBorder="1" applyAlignment="1">
      <alignment vertical="top"/>
    </xf>
    <xf numFmtId="4" fontId="30" fillId="0" borderId="0" xfId="4" applyNumberFormat="1" applyFont="1" applyFill="1" applyBorder="1" applyAlignment="1">
      <alignment horizontal="right" wrapText="1"/>
    </xf>
    <xf numFmtId="4" fontId="24" fillId="0" borderId="0" xfId="7" applyNumberFormat="1" applyFont="1" applyFill="1" applyBorder="1" applyAlignment="1">
      <alignment horizontal="right" wrapText="1"/>
    </xf>
    <xf numFmtId="0" fontId="11" fillId="0" borderId="0" xfId="6" applyFont="1" applyFill="1" applyBorder="1" applyAlignment="1"/>
    <xf numFmtId="4" fontId="4" fillId="0" borderId="0" xfId="7" applyNumberFormat="1" applyFont="1" applyFill="1" applyBorder="1" applyAlignment="1">
      <alignment wrapText="1"/>
    </xf>
    <xf numFmtId="4" fontId="43" fillId="0" borderId="0" xfId="6" applyNumberFormat="1" applyFont="1" applyFill="1" applyBorder="1" applyAlignment="1">
      <alignment horizontal="right" wrapText="1"/>
    </xf>
    <xf numFmtId="4" fontId="4" fillId="0" borderId="0" xfId="1" applyNumberFormat="1" applyFont="1" applyFill="1" applyBorder="1" applyAlignment="1">
      <alignment horizontal="right" wrapText="1" shrinkToFit="1"/>
    </xf>
    <xf numFmtId="44" fontId="4" fillId="0" borderId="0" xfId="2" applyFont="1" applyFill="1" applyBorder="1" applyAlignment="1">
      <alignment horizontal="right" wrapText="1"/>
    </xf>
    <xf numFmtId="4" fontId="9" fillId="17" borderId="3" xfId="0" quotePrefix="1" applyNumberFormat="1" applyFont="1" applyFill="1" applyBorder="1" applyAlignment="1">
      <alignment horizontal="center" vertical="center"/>
    </xf>
    <xf numFmtId="0" fontId="20" fillId="0" borderId="0" xfId="6" applyFont="1"/>
    <xf numFmtId="0" fontId="10" fillId="7" borderId="0" xfId="6" applyFont="1" applyFill="1"/>
    <xf numFmtId="0" fontId="24" fillId="7" borderId="0" xfId="6" applyFont="1" applyFill="1"/>
    <xf numFmtId="0" fontId="68" fillId="0" borderId="0" xfId="0" applyFont="1" applyProtection="1">
      <protection locked="0"/>
    </xf>
    <xf numFmtId="4" fontId="4" fillId="3" borderId="3" xfId="3" applyNumberFormat="1" applyFont="1" applyFill="1" applyBorder="1" applyAlignment="1" applyProtection="1">
      <alignment horizontal="right" vertical="center"/>
      <protection locked="0"/>
    </xf>
    <xf numFmtId="4" fontId="9" fillId="3" borderId="3" xfId="4" applyNumberFormat="1" applyFont="1" applyFill="1" applyBorder="1" applyAlignment="1" applyProtection="1">
      <alignment horizontal="right" vertical="top"/>
      <protection locked="0"/>
    </xf>
    <xf numFmtId="4" fontId="9" fillId="0" borderId="3" xfId="4" applyNumberFormat="1" applyFont="1" applyFill="1" applyBorder="1" applyAlignment="1" applyProtection="1">
      <alignment horizontal="right" vertical="top"/>
      <protection locked="0"/>
    </xf>
    <xf numFmtId="0" fontId="9" fillId="0" borderId="3" xfId="4" applyFont="1" applyFill="1" applyBorder="1" applyAlignment="1" applyProtection="1">
      <alignment horizontal="right"/>
      <protection locked="0"/>
    </xf>
    <xf numFmtId="4" fontId="4" fillId="0" borderId="3" xfId="9" applyNumberFormat="1" applyFont="1" applyFill="1" applyBorder="1" applyAlignment="1" applyProtection="1">
      <alignment horizontal="right" shrinkToFit="1"/>
      <protection locked="0"/>
    </xf>
    <xf numFmtId="4" fontId="4" fillId="0" borderId="3" xfId="0" applyNumberFormat="1" applyFont="1" applyFill="1" applyBorder="1" applyAlignment="1" applyProtection="1">
      <alignment horizontal="right"/>
      <protection locked="0"/>
    </xf>
    <xf numFmtId="0" fontId="68" fillId="0" borderId="0" xfId="0" applyFont="1" applyProtection="1"/>
    <xf numFmtId="0" fontId="0" fillId="0" borderId="46" xfId="0" applyBorder="1"/>
    <xf numFmtId="0" fontId="68" fillId="0" borderId="0" xfId="0" applyFont="1" applyBorder="1"/>
    <xf numFmtId="4" fontId="9" fillId="3" borderId="3" xfId="4" applyNumberFormat="1" applyFont="1" applyFill="1" applyBorder="1" applyAlignment="1" applyProtection="1">
      <alignment horizontal="right" vertical="center"/>
      <protection locked="0"/>
    </xf>
    <xf numFmtId="4" fontId="4" fillId="0" borderId="3" xfId="9" applyNumberFormat="1" applyFont="1" applyFill="1" applyBorder="1" applyAlignment="1" applyProtection="1">
      <alignment horizontal="right" vertical="top" shrinkToFit="1"/>
      <protection locked="0"/>
    </xf>
    <xf numFmtId="4" fontId="4" fillId="0" borderId="3" xfId="7" applyNumberFormat="1" applyFont="1" applyFill="1" applyBorder="1" applyAlignment="1" applyProtection="1">
      <alignment horizontal="right"/>
      <protection locked="0"/>
    </xf>
    <xf numFmtId="0" fontId="68" fillId="0" borderId="0" xfId="0" applyFont="1" applyBorder="1" applyProtection="1">
      <protection locked="0"/>
    </xf>
    <xf numFmtId="49" fontId="4" fillId="2" borderId="14" xfId="5" applyNumberFormat="1" applyFont="1" applyFill="1" applyBorder="1" applyAlignment="1">
      <alignment horizontal="center" vertical="top" wrapText="1"/>
    </xf>
    <xf numFmtId="0" fontId="0" fillId="0" borderId="48" xfId="0" applyBorder="1"/>
    <xf numFmtId="0" fontId="0" fillId="0" borderId="38" xfId="0" applyBorder="1"/>
    <xf numFmtId="0" fontId="0" fillId="0" borderId="49" xfId="0" applyBorder="1"/>
    <xf numFmtId="0" fontId="8" fillId="3" borderId="50" xfId="3" applyFont="1" applyFill="1" applyBorder="1" applyAlignment="1">
      <alignment vertical="center"/>
    </xf>
    <xf numFmtId="4" fontId="4" fillId="3" borderId="51" xfId="3" applyNumberFormat="1" applyFont="1" applyFill="1" applyBorder="1" applyAlignment="1">
      <alignment horizontal="right" wrapText="1"/>
    </xf>
    <xf numFmtId="0" fontId="0" fillId="0" borderId="47" xfId="0" applyBorder="1"/>
    <xf numFmtId="0" fontId="8" fillId="3" borderId="50" xfId="4" applyFont="1" applyFill="1" applyBorder="1" applyAlignment="1">
      <alignment vertical="center"/>
    </xf>
    <xf numFmtId="0" fontId="4" fillId="3" borderId="51" xfId="8" applyFont="1" applyFill="1" applyBorder="1" applyAlignment="1">
      <alignment horizontal="right" wrapText="1"/>
    </xf>
    <xf numFmtId="49" fontId="8" fillId="0" borderId="50" xfId="8" applyNumberFormat="1" applyFont="1" applyFill="1" applyBorder="1" applyAlignment="1">
      <alignment horizontal="right" vertical="top" wrapText="1"/>
    </xf>
    <xf numFmtId="4" fontId="4" fillId="0" borderId="51" xfId="9" applyNumberFormat="1" applyFont="1" applyFill="1" applyBorder="1" applyAlignment="1">
      <alignment horizontal="right" wrapText="1" shrinkToFit="1"/>
    </xf>
    <xf numFmtId="0" fontId="11" fillId="0" borderId="51" xfId="6" applyFont="1" applyBorder="1" applyAlignment="1">
      <alignment horizontal="right"/>
    </xf>
    <xf numFmtId="49" fontId="24" fillId="0" borderId="50" xfId="8" applyNumberFormat="1" applyFont="1" applyFill="1" applyBorder="1" applyAlignment="1">
      <alignment horizontal="right" vertical="top" wrapText="1"/>
    </xf>
    <xf numFmtId="0" fontId="33" fillId="0" borderId="50" xfId="7" applyFont="1" applyFill="1" applyBorder="1" applyAlignment="1">
      <alignment horizontal="right" vertical="top"/>
    </xf>
    <xf numFmtId="49" fontId="4" fillId="0" borderId="50" xfId="8" applyNumberFormat="1" applyFont="1" applyFill="1" applyBorder="1" applyAlignment="1">
      <alignment horizontal="right" vertical="top" wrapText="1"/>
    </xf>
    <xf numFmtId="49" fontId="8" fillId="0" borderId="50" xfId="8" applyNumberFormat="1" applyFont="1" applyFill="1" applyBorder="1" applyAlignment="1">
      <alignment horizontal="left" vertical="top" wrapText="1"/>
    </xf>
    <xf numFmtId="0" fontId="11" fillId="0" borderId="51" xfId="6" applyFont="1" applyFill="1" applyBorder="1" applyAlignment="1">
      <alignment horizontal="right" wrapText="1"/>
    </xf>
    <xf numFmtId="49" fontId="24" fillId="0" borderId="50" xfId="8" applyNumberFormat="1" applyFont="1" applyFill="1" applyBorder="1" applyAlignment="1">
      <alignment horizontal="left" vertical="top" wrapText="1"/>
    </xf>
    <xf numFmtId="4" fontId="24" fillId="0" borderId="51" xfId="9" applyNumberFormat="1" applyFont="1" applyFill="1" applyBorder="1" applyAlignment="1">
      <alignment horizontal="right" wrapText="1" shrinkToFit="1"/>
    </xf>
    <xf numFmtId="0" fontId="8" fillId="0" borderId="50" xfId="4" applyNumberFormat="1" applyFont="1" applyFill="1" applyBorder="1" applyAlignment="1">
      <alignment horizontal="right" vertical="top"/>
    </xf>
    <xf numFmtId="0" fontId="8" fillId="0" borderId="50" xfId="7" applyNumberFormat="1" applyFont="1" applyBorder="1" applyAlignment="1">
      <alignment vertical="top"/>
    </xf>
    <xf numFmtId="4" fontId="35" fillId="0" borderId="51" xfId="7" applyNumberFormat="1" applyFont="1" applyFill="1" applyBorder="1" applyAlignment="1">
      <alignment horizontal="right" wrapText="1"/>
    </xf>
    <xf numFmtId="0" fontId="8" fillId="3" borderId="52" xfId="3" applyFont="1" applyFill="1" applyBorder="1" applyAlignment="1">
      <alignment horizontal="left" vertical="top"/>
    </xf>
    <xf numFmtId="0" fontId="9" fillId="3" borderId="53" xfId="3" applyFont="1" applyFill="1" applyBorder="1" applyAlignment="1">
      <alignment horizontal="right"/>
    </xf>
    <xf numFmtId="165" fontId="9" fillId="3" borderId="54" xfId="9" applyNumberFormat="1" applyFont="1" applyFill="1" applyBorder="1" applyAlignment="1">
      <alignment horizontal="right" wrapText="1" shrinkToFit="1"/>
    </xf>
    <xf numFmtId="0" fontId="164" fillId="0" borderId="3" xfId="8" applyNumberFormat="1" applyFont="1" applyFill="1" applyBorder="1" applyAlignment="1">
      <alignment horizontal="justify" vertical="top" wrapText="1"/>
    </xf>
    <xf numFmtId="0" fontId="8" fillId="0" borderId="3" xfId="8" applyFont="1" applyFill="1" applyBorder="1" applyAlignment="1">
      <alignment horizontal="right" vertical="top" shrinkToFit="1"/>
    </xf>
    <xf numFmtId="0" fontId="24" fillId="0" borderId="3" xfId="8" applyFont="1" applyFill="1" applyBorder="1" applyAlignment="1">
      <alignment horizontal="right" shrinkToFit="1"/>
    </xf>
    <xf numFmtId="0" fontId="24" fillId="0" borderId="3" xfId="8" applyFont="1" applyFill="1" applyBorder="1" applyAlignment="1">
      <alignment horizontal="right" vertical="top" shrinkToFit="1"/>
    </xf>
    <xf numFmtId="0" fontId="8" fillId="5" borderId="43" xfId="3" applyFont="1" applyFill="1" applyBorder="1" applyAlignment="1" applyProtection="1">
      <alignment vertical="center"/>
    </xf>
    <xf numFmtId="0" fontId="9" fillId="5" borderId="44" xfId="0" applyNumberFormat="1" applyFont="1" applyFill="1" applyBorder="1" applyAlignment="1" applyProtection="1">
      <alignment horizontal="left" vertical="center" wrapText="1"/>
    </xf>
    <xf numFmtId="0" fontId="9" fillId="5" borderId="44" xfId="3" applyFont="1" applyFill="1" applyBorder="1" applyAlignment="1" applyProtection="1">
      <alignment horizontal="right"/>
    </xf>
    <xf numFmtId="4" fontId="4" fillId="5" borderId="44" xfId="3" applyNumberFormat="1" applyFont="1" applyFill="1" applyBorder="1" applyAlignment="1" applyProtection="1">
      <alignment vertical="center"/>
    </xf>
    <xf numFmtId="165" fontId="9" fillId="5" borderId="45" xfId="9" applyNumberFormat="1" applyFont="1" applyFill="1" applyBorder="1" applyAlignment="1" applyProtection="1">
      <alignment horizontal="right" wrapText="1" shrinkToFit="1"/>
    </xf>
    <xf numFmtId="0" fontId="0" fillId="0" borderId="46" xfId="0" applyBorder="1" applyProtection="1"/>
    <xf numFmtId="4" fontId="0" fillId="0" borderId="0" xfId="0" applyNumberFormat="1" applyBorder="1" applyProtection="1"/>
    <xf numFmtId="0" fontId="0" fillId="0" borderId="0" xfId="0" applyBorder="1" applyProtection="1"/>
    <xf numFmtId="0" fontId="68" fillId="0" borderId="0" xfId="0" applyFont="1" applyBorder="1" applyProtection="1"/>
    <xf numFmtId="191" fontId="0" fillId="0" borderId="47" xfId="0" applyNumberFormat="1" applyBorder="1" applyProtection="1"/>
    <xf numFmtId="0" fontId="0" fillId="0" borderId="43" xfId="0" applyBorder="1" applyProtection="1"/>
    <xf numFmtId="4" fontId="0" fillId="0" borderId="44" xfId="0" applyNumberFormat="1" applyBorder="1" applyProtection="1"/>
    <xf numFmtId="0" fontId="0" fillId="0" borderId="44" xfId="0" applyBorder="1" applyProtection="1"/>
    <xf numFmtId="0" fontId="68" fillId="0" borderId="44" xfId="0" applyFont="1" applyBorder="1" applyProtection="1"/>
    <xf numFmtId="191" fontId="87" fillId="5" borderId="45" xfId="0" applyNumberFormat="1" applyFont="1" applyFill="1" applyBorder="1" applyProtection="1"/>
    <xf numFmtId="0" fontId="0" fillId="0" borderId="0" xfId="0" applyAlignment="1">
      <alignment wrapText="1"/>
    </xf>
    <xf numFmtId="0" fontId="11" fillId="0" borderId="0" xfId="7" applyFont="1" applyBorder="1" applyAlignment="1">
      <alignment wrapText="1"/>
    </xf>
    <xf numFmtId="0" fontId="87" fillId="0" borderId="0" xfId="0" applyFont="1" applyAlignment="1">
      <alignment horizontal="center" wrapText="1"/>
    </xf>
    <xf numFmtId="49" fontId="4" fillId="2" borderId="55" xfId="5" applyNumberFormat="1" applyFont="1" applyFill="1" applyBorder="1" applyAlignment="1">
      <alignment horizontal="center" vertical="top" wrapText="1"/>
    </xf>
    <xf numFmtId="4" fontId="4" fillId="2" borderId="57" xfId="5" applyNumberFormat="1" applyFont="1" applyFill="1" applyBorder="1" applyAlignment="1">
      <alignment horizontal="center" vertical="top" wrapText="1"/>
    </xf>
    <xf numFmtId="4" fontId="30" fillId="3" borderId="51" xfId="4" applyNumberFormat="1" applyFont="1" applyFill="1" applyBorder="1" applyAlignment="1">
      <alignment horizontal="right" wrapText="1"/>
    </xf>
    <xf numFmtId="0" fontId="8" fillId="0" borderId="50" xfId="4" applyFont="1" applyFill="1" applyBorder="1" applyAlignment="1">
      <alignment horizontal="left" vertical="top" wrapText="1"/>
    </xf>
    <xf numFmtId="4" fontId="24" fillId="0" borderId="51" xfId="4" applyNumberFormat="1" applyFont="1" applyFill="1" applyBorder="1" applyAlignment="1">
      <alignment horizontal="right" wrapText="1"/>
    </xf>
    <xf numFmtId="4" fontId="10" fillId="0" borderId="51" xfId="4" applyNumberFormat="1" applyFont="1" applyFill="1" applyBorder="1" applyAlignment="1">
      <alignment horizontal="right" wrapText="1"/>
    </xf>
    <xf numFmtId="4" fontId="8" fillId="0" borderId="51" xfId="9" applyNumberFormat="1" applyFont="1" applyFill="1" applyBorder="1" applyAlignment="1">
      <alignment horizontal="right" wrapText="1" shrinkToFit="1"/>
    </xf>
    <xf numFmtId="4" fontId="4" fillId="0" borderId="51" xfId="4" applyNumberFormat="1" applyFont="1" applyFill="1" applyBorder="1" applyAlignment="1">
      <alignment horizontal="right" wrapText="1"/>
    </xf>
    <xf numFmtId="0" fontId="8" fillId="3" borderId="52" xfId="3" applyFont="1" applyFill="1" applyBorder="1" applyAlignment="1">
      <alignment vertical="center"/>
    </xf>
    <xf numFmtId="4" fontId="37" fillId="3" borderId="54" xfId="3" applyNumberFormat="1" applyFont="1" applyFill="1" applyBorder="1" applyAlignment="1">
      <alignment horizontal="right" vertical="center"/>
    </xf>
    <xf numFmtId="165" fontId="0" fillId="0" borderId="0" xfId="0" applyNumberFormat="1"/>
    <xf numFmtId="2" fontId="8" fillId="0" borderId="50" xfId="7" applyNumberFormat="1" applyFont="1" applyBorder="1" applyAlignment="1">
      <alignment horizontal="left" vertical="top" wrapText="1"/>
    </xf>
    <xf numFmtId="4" fontId="4" fillId="0" borderId="51" xfId="7" applyNumberFormat="1" applyFont="1" applyFill="1" applyBorder="1" applyAlignment="1">
      <alignment horizontal="right" wrapText="1"/>
    </xf>
    <xf numFmtId="2" fontId="8" fillId="0" borderId="50" xfId="7" applyNumberFormat="1" applyFont="1" applyFill="1" applyBorder="1" applyAlignment="1">
      <alignment horizontal="left" vertical="top" wrapText="1"/>
    </xf>
    <xf numFmtId="4" fontId="10" fillId="0" borderId="51" xfId="7" applyNumberFormat="1" applyFont="1" applyFill="1" applyBorder="1" applyAlignment="1">
      <alignment horizontal="right" wrapText="1"/>
    </xf>
    <xf numFmtId="4" fontId="23" fillId="0" borderId="51" xfId="0" applyNumberFormat="1" applyFont="1" applyFill="1" applyBorder="1" applyAlignment="1">
      <alignment horizontal="right" wrapText="1"/>
    </xf>
    <xf numFmtId="2" fontId="8" fillId="3" borderId="52" xfId="3" applyNumberFormat="1" applyFont="1" applyFill="1" applyBorder="1" applyAlignment="1">
      <alignment vertical="center"/>
    </xf>
    <xf numFmtId="4" fontId="9" fillId="3" borderId="54" xfId="9" applyNumberFormat="1" applyFont="1" applyFill="1" applyBorder="1" applyAlignment="1">
      <alignment horizontal="right" wrapText="1" shrinkToFit="1"/>
    </xf>
    <xf numFmtId="2" fontId="8" fillId="0" borderId="50" xfId="7" applyNumberFormat="1" applyFont="1" applyBorder="1" applyAlignment="1">
      <alignment vertical="top"/>
    </xf>
    <xf numFmtId="4" fontId="25" fillId="0" borderId="51" xfId="0" applyNumberFormat="1" applyFont="1" applyFill="1" applyBorder="1" applyAlignment="1">
      <alignment horizontal="right" wrapText="1"/>
    </xf>
    <xf numFmtId="4" fontId="42" fillId="0" borderId="51" xfId="0" applyNumberFormat="1" applyFont="1" applyFill="1" applyBorder="1" applyAlignment="1">
      <alignment horizontal="right" wrapText="1"/>
    </xf>
    <xf numFmtId="0" fontId="11" fillId="0" borderId="51" xfId="6" applyFont="1" applyFill="1" applyBorder="1" applyAlignment="1">
      <alignment horizontal="right"/>
    </xf>
    <xf numFmtId="4" fontId="43" fillId="0" borderId="51" xfId="6" applyNumberFormat="1" applyFont="1" applyFill="1" applyBorder="1" applyAlignment="1">
      <alignment horizontal="right" wrapText="1"/>
    </xf>
    <xf numFmtId="4" fontId="37" fillId="3" borderId="54" xfId="3" applyNumberFormat="1" applyFont="1" applyFill="1" applyBorder="1" applyAlignment="1">
      <alignment horizontal="right"/>
    </xf>
    <xf numFmtId="4" fontId="4" fillId="3" borderId="5" xfId="3" applyNumberFormat="1" applyFont="1" applyFill="1" applyBorder="1" applyAlignment="1">
      <alignment horizontal="right" wrapText="1"/>
    </xf>
    <xf numFmtId="0" fontId="9" fillId="3" borderId="5" xfId="4" applyFont="1" applyFill="1" applyBorder="1" applyAlignment="1">
      <alignment horizontal="right"/>
    </xf>
    <xf numFmtId="4" fontId="4" fillId="0" borderId="5" xfId="7" applyNumberFormat="1" applyFont="1" applyFill="1" applyBorder="1" applyAlignment="1">
      <alignment horizontal="right" wrapText="1"/>
    </xf>
    <xf numFmtId="4" fontId="24" fillId="0" borderId="5" xfId="7" applyNumberFormat="1" applyFont="1" applyFill="1" applyBorder="1" applyAlignment="1">
      <alignment horizontal="right" wrapText="1"/>
    </xf>
    <xf numFmtId="4" fontId="4" fillId="0" borderId="5" xfId="7" applyNumberFormat="1" applyFont="1" applyFill="1" applyBorder="1" applyAlignment="1">
      <alignment wrapText="1"/>
    </xf>
    <xf numFmtId="4" fontId="9" fillId="3" borderId="5" xfId="9" applyNumberFormat="1" applyFont="1" applyFill="1" applyBorder="1" applyAlignment="1">
      <alignment horizontal="right" wrapText="1" shrinkToFit="1"/>
    </xf>
    <xf numFmtId="0" fontId="9" fillId="3" borderId="51" xfId="4" applyFont="1" applyFill="1" applyBorder="1" applyAlignment="1">
      <alignment horizontal="right"/>
    </xf>
    <xf numFmtId="4" fontId="30" fillId="0" borderId="51" xfId="4" applyNumberFormat="1" applyFont="1" applyFill="1" applyBorder="1" applyAlignment="1">
      <alignment horizontal="right" wrapText="1"/>
    </xf>
    <xf numFmtId="2" fontId="8" fillId="0" borderId="50" xfId="7" applyNumberFormat="1" applyFont="1" applyFill="1" applyBorder="1" applyAlignment="1">
      <alignment vertical="top"/>
    </xf>
    <xf numFmtId="4" fontId="24" fillId="0" borderId="51" xfId="7" applyNumberFormat="1" applyFont="1" applyFill="1" applyBorder="1" applyAlignment="1">
      <alignment horizontal="right" wrapText="1"/>
    </xf>
    <xf numFmtId="4" fontId="19" fillId="0" borderId="51" xfId="7" applyNumberFormat="1" applyFont="1" applyFill="1" applyBorder="1" applyAlignment="1">
      <alignment horizontal="right" wrapText="1"/>
    </xf>
    <xf numFmtId="4" fontId="4" fillId="0" borderId="47" xfId="7" applyNumberFormat="1" applyFont="1" applyFill="1" applyBorder="1" applyAlignment="1">
      <alignment horizontal="right" wrapText="1"/>
    </xf>
    <xf numFmtId="0" fontId="11" fillId="0" borderId="47" xfId="6" applyFont="1" applyFill="1" applyBorder="1"/>
    <xf numFmtId="0" fontId="11" fillId="0" borderId="51" xfId="6" applyFont="1" applyFill="1" applyBorder="1" applyAlignment="1"/>
    <xf numFmtId="4" fontId="4" fillId="0" borderId="51" xfId="7" applyNumberFormat="1" applyFont="1" applyFill="1" applyBorder="1" applyAlignment="1">
      <alignment wrapText="1"/>
    </xf>
    <xf numFmtId="4" fontId="4" fillId="0" borderId="60" xfId="7" applyNumberFormat="1" applyFont="1" applyFill="1" applyBorder="1" applyAlignment="1">
      <alignment horizontal="right" wrapText="1"/>
    </xf>
    <xf numFmtId="4" fontId="4" fillId="0" borderId="62" xfId="7" applyNumberFormat="1" applyFont="1" applyFill="1" applyBorder="1" applyAlignment="1">
      <alignment horizontal="right" wrapText="1"/>
    </xf>
    <xf numFmtId="4" fontId="4" fillId="0" borderId="51" xfId="1" applyNumberFormat="1" applyFont="1" applyFill="1" applyBorder="1" applyAlignment="1">
      <alignment horizontal="right" wrapText="1" shrinkToFit="1"/>
    </xf>
    <xf numFmtId="44" fontId="4" fillId="0" borderId="51" xfId="2" applyFont="1" applyFill="1" applyBorder="1" applyAlignment="1">
      <alignment horizontal="right" wrapText="1"/>
    </xf>
    <xf numFmtId="49" fontId="4" fillId="2" borderId="55" xfId="5" applyNumberFormat="1" applyFont="1" applyFill="1" applyBorder="1" applyAlignment="1">
      <alignment horizontal="center" vertical="center" wrapText="1"/>
    </xf>
    <xf numFmtId="4" fontId="4" fillId="2" borderId="56" xfId="5" applyNumberFormat="1" applyFont="1" applyFill="1" applyBorder="1" applyAlignment="1">
      <alignment horizontal="center" vertical="center" wrapText="1"/>
    </xf>
    <xf numFmtId="4" fontId="4" fillId="2" borderId="57" xfId="5" applyNumberFormat="1" applyFont="1" applyFill="1" applyBorder="1" applyAlignment="1">
      <alignment horizontal="center" vertical="center" wrapText="1"/>
    </xf>
    <xf numFmtId="49" fontId="4" fillId="2" borderId="55" xfId="5" applyNumberFormat="1" applyFont="1" applyFill="1" applyBorder="1" applyAlignment="1" applyProtection="1">
      <alignment horizontal="center" vertical="top" wrapText="1"/>
    </xf>
    <xf numFmtId="4" fontId="4" fillId="2" borderId="56" xfId="5" applyNumberFormat="1" applyFont="1" applyFill="1" applyBorder="1" applyAlignment="1" applyProtection="1">
      <alignment horizontal="center" vertical="top" wrapText="1"/>
    </xf>
    <xf numFmtId="0" fontId="8" fillId="3" borderId="50" xfId="3" applyFont="1" applyFill="1" applyBorder="1" applyAlignment="1" applyProtection="1">
      <alignment vertical="center"/>
    </xf>
    <xf numFmtId="0" fontId="9" fillId="3" borderId="3" xfId="3" applyFont="1" applyFill="1" applyBorder="1" applyAlignment="1" applyProtection="1">
      <alignment vertical="top" wrapText="1"/>
    </xf>
    <xf numFmtId="0" fontId="9" fillId="3" borderId="3" xfId="3" applyFont="1" applyFill="1" applyBorder="1" applyAlignment="1" applyProtection="1">
      <alignment horizontal="center"/>
    </xf>
    <xf numFmtId="0" fontId="9" fillId="3" borderId="3" xfId="3" applyFont="1" applyFill="1" applyBorder="1" applyAlignment="1" applyProtection="1">
      <alignment horizontal="right"/>
    </xf>
    <xf numFmtId="0" fontId="8" fillId="3" borderId="50" xfId="4" applyFont="1" applyFill="1" applyBorder="1" applyAlignment="1" applyProtection="1">
      <alignment vertical="center"/>
    </xf>
    <xf numFmtId="0" fontId="9" fillId="3" borderId="3" xfId="4" applyFont="1" applyFill="1" applyBorder="1" applyAlignment="1" applyProtection="1">
      <alignment vertical="top" wrapText="1"/>
    </xf>
    <xf numFmtId="0" fontId="9" fillId="3" borderId="3" xfId="4" applyFont="1" applyFill="1" applyBorder="1" applyAlignment="1" applyProtection="1">
      <alignment horizontal="center"/>
    </xf>
    <xf numFmtId="0" fontId="9" fillId="3" borderId="3" xfId="4" applyFont="1" applyFill="1" applyBorder="1" applyAlignment="1" applyProtection="1">
      <alignment horizontal="right"/>
    </xf>
    <xf numFmtId="2" fontId="8" fillId="0" borderId="50" xfId="7" applyNumberFormat="1" applyFont="1" applyBorder="1" applyAlignment="1" applyProtection="1">
      <alignment vertical="top"/>
    </xf>
    <xf numFmtId="0" fontId="4" fillId="0" borderId="3" xfId="7" applyNumberFormat="1" applyFont="1" applyBorder="1" applyAlignment="1" applyProtection="1">
      <alignment horizontal="center"/>
    </xf>
    <xf numFmtId="4" fontId="4" fillId="0" borderId="3" xfId="9" applyNumberFormat="1" applyFont="1" applyFill="1" applyBorder="1" applyAlignment="1" applyProtection="1">
      <alignment horizontal="right" shrinkToFit="1"/>
    </xf>
    <xf numFmtId="2" fontId="9" fillId="0" borderId="50" xfId="7" applyNumberFormat="1" applyFont="1" applyFill="1" applyBorder="1" applyAlignment="1" applyProtection="1">
      <alignment vertical="top"/>
    </xf>
    <xf numFmtId="0" fontId="4" fillId="0" borderId="3" xfId="0" applyNumberFormat="1" applyFont="1" applyFill="1" applyBorder="1" applyAlignment="1" applyProtection="1">
      <alignment horizontal="justify" vertical="top" wrapText="1"/>
    </xf>
    <xf numFmtId="0" fontId="4" fillId="0" borderId="3" xfId="7" applyNumberFormat="1" applyFont="1" applyFill="1" applyBorder="1" applyAlignment="1" applyProtection="1">
      <alignment horizontal="center"/>
    </xf>
    <xf numFmtId="2" fontId="9" fillId="0" borderId="50" xfId="7" applyNumberFormat="1" applyFont="1" applyFill="1" applyBorder="1" applyAlignment="1" applyProtection="1">
      <alignment horizontal="left" vertical="top"/>
    </xf>
    <xf numFmtId="0" fontId="4" fillId="0" borderId="3" xfId="8" applyFont="1" applyFill="1" applyBorder="1" applyAlignment="1" applyProtection="1">
      <alignment horizontal="center" shrinkToFit="1"/>
    </xf>
    <xf numFmtId="0" fontId="10" fillId="0" borderId="3" xfId="8" applyNumberFormat="1" applyFont="1" applyFill="1" applyBorder="1" applyAlignment="1" applyProtection="1">
      <alignment horizontal="justify" vertical="top" wrapText="1"/>
    </xf>
    <xf numFmtId="0" fontId="25" fillId="0" borderId="3" xfId="0" applyFont="1" applyFill="1" applyBorder="1" applyAlignment="1" applyProtection="1">
      <alignment horizontal="center"/>
    </xf>
    <xf numFmtId="0" fontId="25" fillId="0" borderId="3" xfId="0" applyFont="1" applyFill="1" applyBorder="1" applyAlignment="1" applyProtection="1">
      <alignment horizontal="right"/>
    </xf>
    <xf numFmtId="49" fontId="23" fillId="0" borderId="3" xfId="0" applyNumberFormat="1" applyFont="1" applyFill="1" applyBorder="1" applyAlignment="1" applyProtection="1">
      <alignment horizontal="center"/>
    </xf>
    <xf numFmtId="49" fontId="23" fillId="0" borderId="3" xfId="0" applyNumberFormat="1" applyFont="1" applyFill="1" applyBorder="1" applyAlignment="1" applyProtection="1">
      <alignment horizontal="right"/>
    </xf>
    <xf numFmtId="0" fontId="11" fillId="0" borderId="3" xfId="6" applyFont="1" applyFill="1" applyBorder="1" applyAlignment="1" applyProtection="1">
      <alignment horizontal="center"/>
    </xf>
    <xf numFmtId="0" fontId="11" fillId="0" borderId="3" xfId="6" applyFont="1" applyFill="1" applyBorder="1" applyAlignment="1" applyProtection="1">
      <alignment horizontal="right"/>
    </xf>
    <xf numFmtId="0" fontId="4" fillId="0" borderId="3" xfId="8" applyNumberFormat="1" applyFont="1" applyFill="1" applyBorder="1" applyAlignment="1" applyProtection="1">
      <alignment vertical="top" wrapText="1"/>
    </xf>
    <xf numFmtId="0" fontId="10" fillId="0" borderId="3" xfId="0" applyFont="1" applyFill="1" applyBorder="1" applyAlignment="1" applyProtection="1">
      <alignment horizontal="center"/>
    </xf>
    <xf numFmtId="0" fontId="9" fillId="0" borderId="3" xfId="7" applyNumberFormat="1" applyFont="1" applyFill="1" applyBorder="1" applyAlignment="1" applyProtection="1">
      <alignment horizontal="left" vertical="top" wrapText="1"/>
    </xf>
    <xf numFmtId="0" fontId="23" fillId="0" borderId="3" xfId="0" applyFont="1" applyFill="1" applyBorder="1" applyAlignment="1" applyProtection="1">
      <alignment horizontal="center"/>
    </xf>
    <xf numFmtId="0" fontId="23" fillId="0" borderId="3" xfId="0" applyFont="1" applyFill="1" applyBorder="1" applyAlignment="1" applyProtection="1">
      <alignment horizontal="right"/>
    </xf>
    <xf numFmtId="2" fontId="9" fillId="0" borderId="50" xfId="7" applyNumberFormat="1" applyFont="1" applyFill="1" applyBorder="1" applyAlignment="1" applyProtection="1">
      <alignment horizontal="left" vertical="top" wrapText="1"/>
    </xf>
    <xf numFmtId="0" fontId="4" fillId="0" borderId="3" xfId="0" applyFont="1" applyFill="1" applyBorder="1" applyAlignment="1" applyProtection="1">
      <alignment horizontal="center" vertical="top" wrapText="1"/>
    </xf>
    <xf numFmtId="0" fontId="8" fillId="0" borderId="50" xfId="6" applyNumberFormat="1" applyFont="1" applyBorder="1" applyAlignment="1" applyProtection="1">
      <alignment vertical="top"/>
    </xf>
    <xf numFmtId="0" fontId="15" fillId="0" borderId="3" xfId="6" applyNumberFormat="1" applyFont="1" applyBorder="1" applyAlignment="1" applyProtection="1">
      <alignment horizontal="center"/>
    </xf>
    <xf numFmtId="2" fontId="15" fillId="0" borderId="3" xfId="6" applyNumberFormat="1" applyFont="1" applyBorder="1" applyAlignment="1" applyProtection="1">
      <alignment horizontal="right"/>
    </xf>
    <xf numFmtId="2" fontId="8" fillId="3" borderId="52" xfId="3" applyNumberFormat="1" applyFont="1" applyFill="1" applyBorder="1" applyAlignment="1" applyProtection="1">
      <alignment vertical="center"/>
    </xf>
    <xf numFmtId="4" fontId="37" fillId="3" borderId="54" xfId="3" applyNumberFormat="1" applyFont="1" applyFill="1" applyBorder="1" applyAlignment="1" applyProtection="1">
      <alignment horizontal="right"/>
    </xf>
    <xf numFmtId="0" fontId="0" fillId="0" borderId="0" xfId="0" applyProtection="1"/>
    <xf numFmtId="4" fontId="4" fillId="2" borderId="56" xfId="5" applyNumberFormat="1" applyFont="1" applyFill="1" applyBorder="1" applyAlignment="1" applyProtection="1">
      <alignment horizontal="center" vertical="top" wrapText="1"/>
      <protection locked="0"/>
    </xf>
    <xf numFmtId="0" fontId="0" fillId="0" borderId="0" xfId="0" applyBorder="1" applyProtection="1">
      <protection locked="0"/>
    </xf>
    <xf numFmtId="4" fontId="10" fillId="3" borderId="3" xfId="3" applyNumberFormat="1" applyFont="1" applyFill="1" applyBorder="1" applyAlignment="1" applyProtection="1">
      <alignment horizontal="right" vertical="center"/>
      <protection locked="0"/>
    </xf>
    <xf numFmtId="4" fontId="10" fillId="3" borderId="3" xfId="4" applyNumberFormat="1" applyFont="1" applyFill="1" applyBorder="1" applyAlignment="1" applyProtection="1">
      <alignment horizontal="right" vertical="center"/>
      <protection locked="0"/>
    </xf>
    <xf numFmtId="4" fontId="10" fillId="0" borderId="3" xfId="7" applyNumberFormat="1" applyFont="1" applyBorder="1" applyAlignment="1" applyProtection="1">
      <alignment horizontal="right"/>
      <protection locked="0"/>
    </xf>
    <xf numFmtId="4" fontId="10" fillId="0" borderId="3" xfId="7" applyNumberFormat="1" applyFont="1" applyFill="1" applyBorder="1" applyAlignment="1" applyProtection="1">
      <alignment horizontal="right"/>
      <protection locked="0"/>
    </xf>
    <xf numFmtId="4" fontId="10" fillId="0" borderId="3" xfId="7" applyNumberFormat="1" applyFont="1" applyFill="1" applyBorder="1" applyAlignment="1" applyProtection="1">
      <alignment horizontal="right" vertical="top"/>
      <protection locked="0"/>
    </xf>
    <xf numFmtId="4" fontId="26" fillId="0" borderId="3" xfId="0" applyNumberFormat="1" applyFont="1" applyFill="1" applyBorder="1" applyAlignment="1" applyProtection="1">
      <alignment horizontal="right" vertical="top"/>
      <protection locked="0"/>
    </xf>
    <xf numFmtId="4" fontId="42" fillId="0" borderId="3" xfId="0" applyNumberFormat="1" applyFont="1" applyFill="1" applyBorder="1" applyAlignment="1" applyProtection="1">
      <alignment horizontal="right" vertical="top"/>
      <protection locked="0"/>
    </xf>
    <xf numFmtId="0" fontId="29" fillId="0" borderId="3" xfId="6" applyFont="1" applyFill="1" applyBorder="1" applyProtection="1">
      <protection locked="0"/>
    </xf>
    <xf numFmtId="4" fontId="20" fillId="0" borderId="3" xfId="6" applyNumberFormat="1" applyFont="1" applyBorder="1" applyAlignment="1" applyProtection="1">
      <alignment horizontal="right"/>
      <protection locked="0"/>
    </xf>
    <xf numFmtId="4" fontId="10" fillId="3" borderId="53" xfId="3" applyNumberFormat="1" applyFont="1" applyFill="1" applyBorder="1" applyAlignment="1" applyProtection="1">
      <alignment horizontal="right" vertical="center"/>
      <protection locked="0"/>
    </xf>
    <xf numFmtId="0" fontId="0" fillId="0" borderId="0" xfId="0" applyProtection="1">
      <protection locked="0"/>
    </xf>
    <xf numFmtId="2" fontId="8" fillId="0" borderId="50" xfId="7" applyNumberFormat="1" applyFont="1" applyBorder="1" applyAlignment="1" applyProtection="1">
      <alignment horizontal="left" vertical="top"/>
    </xf>
    <xf numFmtId="169" fontId="4" fillId="0" borderId="3" xfId="14" applyNumberFormat="1" applyFont="1" applyFill="1" applyBorder="1" applyAlignment="1" applyProtection="1">
      <alignment horizontal="center" wrapText="1"/>
    </xf>
    <xf numFmtId="1" fontId="4" fillId="0" borderId="3" xfId="7" applyNumberFormat="1" applyFont="1" applyBorder="1" applyAlignment="1" applyProtection="1">
      <alignment horizontal="right"/>
    </xf>
    <xf numFmtId="2" fontId="8" fillId="0" borderId="50" xfId="7" applyNumberFormat="1" applyFont="1" applyBorder="1" applyAlignment="1" applyProtection="1">
      <alignment horizontal="left" vertical="top" wrapText="1"/>
    </xf>
    <xf numFmtId="169" fontId="4" fillId="0" borderId="3" xfId="14" applyNumberFormat="1" applyFont="1" applyFill="1" applyBorder="1" applyAlignment="1" applyProtection="1">
      <alignment horizontal="center" vertical="top" wrapText="1"/>
    </xf>
    <xf numFmtId="1" fontId="4" fillId="0" borderId="3" xfId="7" applyNumberFormat="1" applyFont="1" applyBorder="1" applyAlignment="1" applyProtection="1">
      <alignment horizontal="right" vertical="top" wrapText="1"/>
    </xf>
    <xf numFmtId="2" fontId="8" fillId="0" borderId="50" xfId="7" applyNumberFormat="1" applyFont="1" applyFill="1" applyBorder="1" applyAlignment="1" applyProtection="1">
      <alignment horizontal="left" vertical="top" wrapText="1"/>
    </xf>
    <xf numFmtId="1" fontId="4" fillId="0" borderId="3" xfId="7" applyNumberFormat="1" applyFont="1" applyFill="1" applyBorder="1" applyAlignment="1" applyProtection="1">
      <alignment horizontal="right" vertical="top" wrapText="1"/>
    </xf>
    <xf numFmtId="0" fontId="4" fillId="0" borderId="3" xfId="0" applyNumberFormat="1" applyFont="1" applyFill="1" applyBorder="1" applyAlignment="1" applyProtection="1">
      <alignment horizontal="left" vertical="top" wrapText="1"/>
    </xf>
    <xf numFmtId="0" fontId="11" fillId="0" borderId="3" xfId="6" applyFont="1" applyFill="1" applyBorder="1" applyAlignment="1" applyProtection="1">
      <alignment horizontal="center" vertical="top" wrapText="1"/>
    </xf>
    <xf numFmtId="0" fontId="11" fillId="0" borderId="3" xfId="6" applyFont="1" applyFill="1" applyBorder="1" applyAlignment="1" applyProtection="1">
      <alignment horizontal="right" vertical="top" wrapText="1"/>
    </xf>
    <xf numFmtId="0" fontId="4" fillId="0" borderId="3" xfId="0" applyNumberFormat="1" applyFont="1" applyFill="1" applyBorder="1" applyAlignment="1" applyProtection="1">
      <alignment horizontal="center" vertical="top" wrapText="1"/>
    </xf>
    <xf numFmtId="2" fontId="9" fillId="0" borderId="50" xfId="7" applyNumberFormat="1" applyFont="1" applyFill="1" applyBorder="1" applyAlignment="1" applyProtection="1">
      <alignment vertical="top" wrapText="1"/>
    </xf>
    <xf numFmtId="4" fontId="4" fillId="0" borderId="3" xfId="9" applyNumberFormat="1" applyFont="1" applyFill="1" applyBorder="1" applyAlignment="1" applyProtection="1">
      <alignment horizontal="right" vertical="top" wrapText="1" shrinkToFit="1"/>
    </xf>
    <xf numFmtId="0" fontId="4" fillId="0" borderId="3" xfId="7" applyNumberFormat="1" applyFont="1" applyFill="1" applyBorder="1" applyAlignment="1" applyProtection="1">
      <alignment horizontal="center" vertical="top" wrapText="1"/>
    </xf>
    <xf numFmtId="0" fontId="4" fillId="0" borderId="3" xfId="8" applyFont="1" applyFill="1" applyBorder="1" applyAlignment="1" applyProtection="1">
      <alignment horizontal="center" vertical="top" wrapText="1" shrinkToFit="1"/>
    </xf>
    <xf numFmtId="4" fontId="9" fillId="3" borderId="54" xfId="9" applyNumberFormat="1" applyFont="1" applyFill="1" applyBorder="1" applyAlignment="1" applyProtection="1">
      <alignment horizontal="right" wrapText="1" shrinkToFit="1"/>
    </xf>
    <xf numFmtId="4" fontId="4" fillId="2" borderId="57" xfId="5" applyNumberFormat="1" applyFont="1" applyFill="1" applyBorder="1" applyAlignment="1" applyProtection="1">
      <alignment horizontal="center" vertical="top" wrapText="1"/>
    </xf>
    <xf numFmtId="0" fontId="0" fillId="0" borderId="47" xfId="0" applyBorder="1" applyProtection="1"/>
    <xf numFmtId="4" fontId="4" fillId="3" borderId="51" xfId="3" applyNumberFormat="1" applyFont="1" applyFill="1" applyBorder="1" applyAlignment="1" applyProtection="1">
      <alignment horizontal="right" wrapText="1"/>
    </xf>
    <xf numFmtId="4" fontId="30" fillId="3" borderId="51" xfId="4" applyNumberFormat="1" applyFont="1" applyFill="1" applyBorder="1" applyAlignment="1" applyProtection="1">
      <alignment horizontal="right" vertical="center"/>
    </xf>
    <xf numFmtId="4" fontId="30" fillId="0" borderId="51" xfId="7" applyNumberFormat="1" applyFont="1" applyFill="1" applyBorder="1" applyAlignment="1" applyProtection="1">
      <alignment horizontal="right" wrapText="1"/>
    </xf>
    <xf numFmtId="4" fontId="4" fillId="0" borderId="51" xfId="7" applyNumberFormat="1" applyFont="1" applyFill="1" applyBorder="1" applyAlignment="1" applyProtection="1">
      <alignment horizontal="right" wrapText="1"/>
    </xf>
    <xf numFmtId="4" fontId="10" fillId="0" borderId="51" xfId="7" applyNumberFormat="1" applyFont="1" applyFill="1" applyBorder="1" applyAlignment="1" applyProtection="1">
      <alignment horizontal="right" wrapText="1"/>
    </xf>
    <xf numFmtId="0" fontId="11" fillId="0" borderId="51" xfId="6" applyFont="1" applyFill="1" applyBorder="1" applyAlignment="1" applyProtection="1">
      <alignment horizontal="left" wrapText="1"/>
    </xf>
    <xf numFmtId="0" fontId="4" fillId="0" borderId="51" xfId="0" applyNumberFormat="1" applyFont="1" applyFill="1" applyBorder="1" applyAlignment="1" applyProtection="1">
      <alignment horizontal="left" wrapText="1"/>
    </xf>
    <xf numFmtId="4" fontId="23" fillId="0" borderId="51" xfId="0" applyNumberFormat="1" applyFont="1" applyFill="1" applyBorder="1" applyAlignment="1" applyProtection="1">
      <alignment horizontal="right" wrapText="1"/>
    </xf>
    <xf numFmtId="0" fontId="10" fillId="0" borderId="51" xfId="0" applyFont="1" applyFill="1" applyBorder="1" applyAlignment="1" applyProtection="1">
      <alignment horizontal="right" wrapText="1"/>
    </xf>
    <xf numFmtId="4" fontId="11" fillId="0" borderId="51" xfId="7" applyNumberFormat="1" applyFont="1" applyFill="1" applyBorder="1" applyAlignment="1" applyProtection="1">
      <alignment horizontal="right" wrapText="1"/>
    </xf>
    <xf numFmtId="0" fontId="7" fillId="0" borderId="0" xfId="6" applyFont="1" applyBorder="1" applyAlignment="1" applyProtection="1">
      <alignment horizontal="center"/>
    </xf>
    <xf numFmtId="0" fontId="11" fillId="0" borderId="0" xfId="7" applyFont="1" applyBorder="1" applyProtection="1"/>
    <xf numFmtId="4" fontId="0" fillId="0" borderId="0" xfId="0" applyNumberFormat="1" applyProtection="1"/>
    <xf numFmtId="4" fontId="10" fillId="0" borderId="3" xfId="7" applyNumberFormat="1" applyFont="1" applyBorder="1" applyAlignment="1" applyProtection="1">
      <alignment horizontal="right" vertical="top"/>
      <protection locked="0"/>
    </xf>
    <xf numFmtId="4" fontId="10" fillId="0" borderId="3" xfId="7" applyNumberFormat="1" applyFont="1" applyBorder="1" applyAlignment="1" applyProtection="1">
      <alignment horizontal="right" vertical="top" wrapText="1"/>
      <protection locked="0"/>
    </xf>
    <xf numFmtId="4" fontId="10" fillId="0" borderId="3" xfId="7" applyNumberFormat="1" applyFont="1" applyFill="1" applyBorder="1" applyAlignment="1" applyProtection="1">
      <alignment horizontal="right" vertical="top" wrapText="1"/>
      <protection locked="0"/>
    </xf>
    <xf numFmtId="4" fontId="4" fillId="0" borderId="3" xfId="7" applyNumberFormat="1" applyFont="1" applyFill="1" applyBorder="1" applyAlignment="1" applyProtection="1">
      <alignment horizontal="right" vertical="top" wrapText="1"/>
      <protection locked="0"/>
    </xf>
    <xf numFmtId="4" fontId="19" fillId="0" borderId="3" xfId="4" applyNumberFormat="1" applyFont="1" applyFill="1" applyBorder="1" applyAlignment="1" applyProtection="1">
      <alignment horizontal="right" vertical="top" wrapText="1"/>
      <protection locked="0"/>
    </xf>
    <xf numFmtId="0" fontId="33" fillId="0" borderId="0" xfId="6" applyFont="1" applyFill="1" applyBorder="1" applyProtection="1">
      <protection locked="0"/>
    </xf>
    <xf numFmtId="4" fontId="24" fillId="0" borderId="3" xfId="4" applyNumberFormat="1" applyFont="1" applyFill="1" applyBorder="1" applyAlignment="1" applyProtection="1">
      <alignment horizontal="right" vertical="top" wrapText="1"/>
      <protection locked="0"/>
    </xf>
    <xf numFmtId="4" fontId="19" fillId="0" borderId="3" xfId="9" applyNumberFormat="1" applyFont="1" applyFill="1" applyBorder="1" applyAlignment="1" applyProtection="1">
      <alignment horizontal="right" wrapText="1" shrinkToFit="1"/>
      <protection locked="0"/>
    </xf>
    <xf numFmtId="0" fontId="9" fillId="3" borderId="3" xfId="3" applyFont="1" applyFill="1" applyBorder="1" applyAlignment="1">
      <alignment horizontal="justify" vertical="top" wrapText="1"/>
    </xf>
    <xf numFmtId="0" fontId="9" fillId="0" borderId="3" xfId="0" applyFont="1" applyFill="1" applyBorder="1" applyAlignment="1" applyProtection="1">
      <alignment horizontal="justify" vertical="top" wrapText="1"/>
    </xf>
    <xf numFmtId="0" fontId="0" fillId="0" borderId="0" xfId="0" applyAlignment="1">
      <alignment horizontal="justify"/>
    </xf>
    <xf numFmtId="0" fontId="0" fillId="0" borderId="0" xfId="0" applyBorder="1" applyAlignment="1">
      <alignment horizontal="justify"/>
    </xf>
    <xf numFmtId="4" fontId="4" fillId="3" borderId="51" xfId="4" applyNumberFormat="1" applyFont="1" applyFill="1" applyBorder="1" applyAlignment="1">
      <alignment horizontal="right" wrapText="1"/>
    </xf>
    <xf numFmtId="4" fontId="4" fillId="0" borderId="51" xfId="14" applyNumberFormat="1" applyFont="1" applyFill="1" applyBorder="1" applyAlignment="1" applyProtection="1">
      <alignment horizontal="right" wrapText="1"/>
    </xf>
    <xf numFmtId="0" fontId="4" fillId="0" borderId="50" xfId="0" applyNumberFormat="1" applyFont="1" applyFill="1" applyBorder="1" applyAlignment="1" applyProtection="1">
      <alignment horizontal="right" vertical="top" wrapText="1"/>
    </xf>
    <xf numFmtId="0" fontId="4" fillId="0" borderId="50" xfId="0" applyNumberFormat="1" applyFont="1" applyFill="1" applyBorder="1" applyAlignment="1" applyProtection="1">
      <alignment vertical="top" wrapText="1"/>
    </xf>
    <xf numFmtId="0" fontId="9" fillId="0" borderId="50" xfId="0" applyFont="1" applyFill="1" applyBorder="1" applyAlignment="1" applyProtection="1">
      <alignment vertical="top" wrapText="1"/>
    </xf>
    <xf numFmtId="4" fontId="11" fillId="0" borderId="51" xfId="6" applyNumberFormat="1" applyFont="1" applyFill="1" applyBorder="1" applyAlignment="1">
      <alignment horizontal="right" wrapText="1"/>
    </xf>
    <xf numFmtId="0" fontId="4" fillId="2" borderId="56" xfId="5" applyNumberFormat="1" applyFont="1" applyFill="1" applyBorder="1" applyAlignment="1" applyProtection="1">
      <alignment horizontal="justify" vertical="top" wrapText="1"/>
    </xf>
    <xf numFmtId="0" fontId="0" fillId="0" borderId="0" xfId="0" applyBorder="1" applyAlignment="1" applyProtection="1">
      <alignment horizontal="justify"/>
    </xf>
    <xf numFmtId="0" fontId="9" fillId="3" borderId="3" xfId="3" applyFont="1" applyFill="1" applyBorder="1" applyAlignment="1" applyProtection="1">
      <alignment horizontal="justify" vertical="top" wrapText="1"/>
    </xf>
    <xf numFmtId="0" fontId="9" fillId="3" borderId="50" xfId="4" applyFont="1" applyFill="1" applyBorder="1" applyAlignment="1" applyProtection="1">
      <alignment vertical="center"/>
    </xf>
    <xf numFmtId="0" fontId="9" fillId="3" borderId="3" xfId="4" applyFont="1" applyFill="1" applyBorder="1" applyAlignment="1" applyProtection="1">
      <alignment horizontal="justify" vertical="top" wrapText="1"/>
    </xf>
    <xf numFmtId="0" fontId="9" fillId="0" borderId="3" xfId="7" applyNumberFormat="1" applyFont="1" applyFill="1" applyBorder="1" applyAlignment="1" applyProtection="1">
      <alignment horizontal="justify" vertical="top" wrapText="1"/>
    </xf>
    <xf numFmtId="1" fontId="4" fillId="0" borderId="3" xfId="7" applyNumberFormat="1" applyFont="1" applyFill="1" applyBorder="1" applyAlignment="1" applyProtection="1">
      <alignment horizontal="right"/>
    </xf>
    <xf numFmtId="0" fontId="22" fillId="0" borderId="3" xfId="8" applyNumberFormat="1" applyFont="1" applyFill="1" applyBorder="1" applyAlignment="1" applyProtection="1">
      <alignment horizontal="justify" vertical="top" wrapText="1"/>
    </xf>
    <xf numFmtId="0" fontId="4" fillId="0" borderId="3" xfId="0" applyFont="1" applyFill="1" applyBorder="1" applyAlignment="1" applyProtection="1">
      <alignment horizontal="justify" vertical="top" wrapText="1"/>
    </xf>
    <xf numFmtId="2" fontId="21" fillId="0" borderId="50" xfId="7" applyNumberFormat="1" applyFont="1" applyFill="1" applyBorder="1" applyAlignment="1" applyProtection="1">
      <alignment vertical="top"/>
    </xf>
    <xf numFmtId="0" fontId="21" fillId="0" borderId="3" xfId="7" applyNumberFormat="1" applyFont="1" applyFill="1" applyBorder="1" applyAlignment="1" applyProtection="1">
      <alignment horizontal="justify" vertical="top" wrapText="1"/>
    </xf>
    <xf numFmtId="0" fontId="10" fillId="0" borderId="3" xfId="7" applyNumberFormat="1" applyFont="1" applyFill="1" applyBorder="1" applyAlignment="1" applyProtection="1">
      <alignment horizontal="center"/>
    </xf>
    <xf numFmtId="1" fontId="10" fillId="0" borderId="3" xfId="7" applyNumberFormat="1" applyFont="1" applyFill="1" applyBorder="1" applyAlignment="1" applyProtection="1">
      <alignment horizontal="right"/>
    </xf>
    <xf numFmtId="0" fontId="4" fillId="0" borderId="3" xfId="0" quotePrefix="1" applyFont="1" applyFill="1" applyBorder="1" applyAlignment="1" applyProtection="1">
      <alignment horizontal="justify" vertical="top" wrapText="1"/>
    </xf>
    <xf numFmtId="0" fontId="11" fillId="0" borderId="3" xfId="7" applyFont="1" applyFill="1" applyBorder="1" applyAlignment="1" applyProtection="1">
      <alignment horizontal="center"/>
    </xf>
    <xf numFmtId="0" fontId="11" fillId="0" borderId="3" xfId="7" applyFont="1" applyFill="1" applyBorder="1" applyAlignment="1" applyProtection="1">
      <alignment horizontal="right"/>
    </xf>
    <xf numFmtId="0" fontId="4" fillId="0" borderId="3" xfId="7" applyNumberFormat="1" applyFont="1" applyFill="1" applyBorder="1" applyAlignment="1" applyProtection="1">
      <alignment horizontal="center" wrapText="1"/>
    </xf>
    <xf numFmtId="2" fontId="8" fillId="0" borderId="50" xfId="7" applyNumberFormat="1" applyFont="1" applyFill="1" applyBorder="1" applyAlignment="1" applyProtection="1">
      <alignment horizontal="left" vertical="top"/>
    </xf>
    <xf numFmtId="0" fontId="24" fillId="0" borderId="3" xfId="0" applyFont="1" applyFill="1" applyBorder="1" applyAlignment="1" applyProtection="1">
      <alignment horizontal="center"/>
    </xf>
    <xf numFmtId="2" fontId="8" fillId="0" borderId="50" xfId="7" applyNumberFormat="1" applyFont="1" applyFill="1" applyBorder="1" applyAlignment="1" applyProtection="1">
      <alignment vertical="top"/>
    </xf>
    <xf numFmtId="0" fontId="0" fillId="0" borderId="0" xfId="0" applyAlignment="1" applyProtection="1">
      <alignment horizontal="justify"/>
    </xf>
    <xf numFmtId="4" fontId="21" fillId="3" borderId="53" xfId="3" applyNumberFormat="1" applyFont="1" applyFill="1" applyBorder="1" applyAlignment="1" applyProtection="1">
      <alignment horizontal="right" vertical="center"/>
      <protection locked="0"/>
    </xf>
    <xf numFmtId="49" fontId="4" fillId="2" borderId="55" xfId="5" applyNumberFormat="1" applyFont="1" applyFill="1" applyBorder="1" applyAlignment="1" applyProtection="1">
      <alignment horizontal="center" vertical="center" wrapText="1"/>
    </xf>
    <xf numFmtId="0" fontId="4" fillId="2" borderId="56" xfId="5" applyNumberFormat="1" applyFont="1" applyFill="1" applyBorder="1" applyAlignment="1" applyProtection="1">
      <alignment horizontal="center" vertical="center" wrapText="1"/>
    </xf>
    <xf numFmtId="4" fontId="4" fillId="2" borderId="56" xfId="5" applyNumberFormat="1" applyFont="1" applyFill="1" applyBorder="1" applyAlignment="1" applyProtection="1">
      <alignment horizontal="center" vertical="center" wrapText="1"/>
    </xf>
    <xf numFmtId="0" fontId="8" fillId="0" borderId="50" xfId="4" applyFont="1" applyFill="1" applyBorder="1" applyAlignment="1" applyProtection="1">
      <alignment vertical="center"/>
    </xf>
    <xf numFmtId="0" fontId="9" fillId="0" borderId="3" xfId="4" applyFont="1" applyFill="1" applyBorder="1" applyAlignment="1" applyProtection="1">
      <alignment vertical="top" wrapText="1"/>
    </xf>
    <xf numFmtId="0" fontId="9" fillId="0" borderId="3" xfId="4" applyFont="1" applyFill="1" applyBorder="1" applyAlignment="1" applyProtection="1">
      <alignment horizontal="center"/>
    </xf>
    <xf numFmtId="0" fontId="9" fillId="0" borderId="3" xfId="4" applyFont="1" applyFill="1" applyBorder="1" applyAlignment="1" applyProtection="1">
      <alignment horizontal="right"/>
    </xf>
    <xf numFmtId="11" fontId="8" fillId="0" borderId="50" xfId="0" applyNumberFormat="1" applyFont="1" applyFill="1" applyBorder="1" applyAlignment="1" applyProtection="1">
      <alignment horizontal="left" vertical="top" wrapText="1"/>
    </xf>
    <xf numFmtId="0" fontId="24" fillId="0" borderId="3" xfId="8" applyNumberFormat="1" applyFont="1" applyFill="1" applyBorder="1" applyAlignment="1" applyProtection="1">
      <alignment vertical="top" wrapText="1"/>
    </xf>
    <xf numFmtId="0" fontId="24" fillId="0" borderId="3" xfId="8" applyFont="1" applyFill="1" applyBorder="1" applyAlignment="1" applyProtection="1">
      <alignment horizontal="center" wrapText="1" shrinkToFit="1"/>
    </xf>
    <xf numFmtId="0" fontId="24" fillId="0" borderId="3" xfId="8" applyFont="1" applyFill="1" applyBorder="1" applyAlignment="1" applyProtection="1">
      <alignment horizontal="right" wrapText="1" shrinkToFit="1"/>
    </xf>
    <xf numFmtId="0" fontId="9" fillId="0" borderId="3" xfId="8" applyNumberFormat="1" applyFont="1" applyFill="1" applyBorder="1" applyAlignment="1" applyProtection="1">
      <alignment vertical="top" wrapText="1"/>
    </xf>
    <xf numFmtId="0" fontId="19" fillId="0" borderId="3" xfId="8" applyFont="1" applyFill="1" applyBorder="1" applyAlignment="1" applyProtection="1">
      <alignment horizontal="center" wrapText="1" shrinkToFit="1"/>
    </xf>
    <xf numFmtId="0" fontId="19" fillId="0" borderId="3" xfId="8" applyFont="1" applyFill="1" applyBorder="1" applyAlignment="1" applyProtection="1">
      <alignment horizontal="right" wrapText="1" shrinkToFit="1"/>
    </xf>
    <xf numFmtId="11" fontId="36" fillId="0" borderId="50" xfId="0" applyNumberFormat="1" applyFont="1" applyFill="1" applyBorder="1" applyAlignment="1" applyProtection="1">
      <alignment horizontal="left" vertical="top" wrapText="1"/>
    </xf>
    <xf numFmtId="0" fontId="44" fillId="0" borderId="3" xfId="8" applyNumberFormat="1" applyFont="1" applyFill="1" applyBorder="1" applyAlignment="1" applyProtection="1">
      <alignment vertical="top" wrapText="1"/>
    </xf>
    <xf numFmtId="0" fontId="24" fillId="0" borderId="3" xfId="8" applyNumberFormat="1" applyFont="1" applyFill="1" applyBorder="1" applyAlignment="1" applyProtection="1">
      <alignment horizontal="justify" vertical="top" wrapText="1"/>
    </xf>
    <xf numFmtId="0" fontId="24" fillId="0" borderId="0" xfId="8" applyFont="1" applyFill="1" applyBorder="1" applyAlignment="1" applyProtection="1">
      <alignment horizontal="center" wrapText="1" shrinkToFit="1"/>
    </xf>
    <xf numFmtId="0" fontId="11" fillId="0" borderId="0" xfId="6" applyFont="1" applyFill="1" applyBorder="1" applyProtection="1"/>
    <xf numFmtId="0" fontId="4" fillId="0" borderId="3" xfId="8" applyFont="1" applyFill="1" applyBorder="1" applyAlignment="1" applyProtection="1">
      <alignment horizontal="center" wrapText="1" shrinkToFit="1"/>
    </xf>
    <xf numFmtId="4" fontId="4" fillId="0" borderId="3" xfId="1" applyNumberFormat="1" applyFont="1" applyFill="1" applyBorder="1" applyAlignment="1" applyProtection="1">
      <alignment horizontal="right" shrinkToFit="1"/>
    </xf>
    <xf numFmtId="11" fontId="9" fillId="0" borderId="50" xfId="0" applyNumberFormat="1" applyFont="1" applyFill="1" applyBorder="1" applyAlignment="1" applyProtection="1">
      <alignment horizontal="left" vertical="top" wrapText="1"/>
    </xf>
    <xf numFmtId="0" fontId="4" fillId="0" borderId="3" xfId="6" applyFont="1" applyFill="1" applyBorder="1" applyProtection="1"/>
    <xf numFmtId="0" fontId="8" fillId="0" borderId="3" xfId="8" applyNumberFormat="1" applyFont="1" applyFill="1" applyBorder="1" applyAlignment="1" applyProtection="1">
      <alignment vertical="top" wrapText="1"/>
    </xf>
    <xf numFmtId="0" fontId="33" fillId="0" borderId="3" xfId="6" applyFont="1" applyFill="1" applyBorder="1" applyAlignment="1" applyProtection="1">
      <alignment horizontal="right"/>
    </xf>
    <xf numFmtId="11" fontId="8" fillId="0" borderId="50" xfId="12" applyNumberFormat="1" applyFont="1" applyFill="1" applyBorder="1" applyAlignment="1" applyProtection="1">
      <alignment horizontal="left" vertical="top" wrapText="1"/>
    </xf>
    <xf numFmtId="4" fontId="24" fillId="0" borderId="3" xfId="9" applyNumberFormat="1" applyFont="1" applyFill="1" applyBorder="1" applyAlignment="1" applyProtection="1">
      <alignment horizontal="right" wrapText="1" shrinkToFit="1"/>
    </xf>
    <xf numFmtId="0" fontId="24" fillId="0" borderId="3" xfId="12" applyNumberFormat="1" applyFont="1" applyFill="1" applyBorder="1" applyAlignment="1" applyProtection="1">
      <alignment horizontal="left" vertical="top" wrapText="1"/>
    </xf>
    <xf numFmtId="0" fontId="24" fillId="0" borderId="3" xfId="0" applyNumberFormat="1" applyFont="1" applyFill="1" applyBorder="1" applyAlignment="1" applyProtection="1">
      <alignment horizontal="left" vertical="top" wrapText="1"/>
    </xf>
    <xf numFmtId="4" fontId="4" fillId="0" borderId="3" xfId="9" applyNumberFormat="1" applyFont="1" applyFill="1" applyBorder="1" applyAlignment="1" applyProtection="1">
      <alignment horizontal="right" wrapText="1" shrinkToFit="1"/>
    </xf>
    <xf numFmtId="11" fontId="9" fillId="0" borderId="50" xfId="12" applyNumberFormat="1" applyFont="1" applyFill="1" applyBorder="1" applyAlignment="1" applyProtection="1">
      <alignment horizontal="left" vertical="top" wrapText="1"/>
    </xf>
    <xf numFmtId="0" fontId="4" fillId="0" borderId="3" xfId="12" applyNumberFormat="1" applyFont="1" applyFill="1" applyBorder="1" applyAlignment="1" applyProtection="1">
      <alignment horizontal="left" vertical="top" wrapText="1"/>
    </xf>
    <xf numFmtId="0" fontId="4" fillId="0" borderId="3" xfId="8" applyFont="1" applyFill="1" applyBorder="1" applyAlignment="1" applyProtection="1">
      <alignment horizontal="right" wrapText="1" shrinkToFit="1"/>
    </xf>
    <xf numFmtId="11" fontId="21" fillId="0" borderId="50" xfId="0" applyNumberFormat="1" applyFont="1" applyFill="1" applyBorder="1" applyAlignment="1" applyProtection="1">
      <alignment horizontal="left" vertical="top" wrapText="1"/>
    </xf>
    <xf numFmtId="0" fontId="15" fillId="0" borderId="3" xfId="6" applyNumberFormat="1" applyFont="1" applyBorder="1" applyAlignment="1" applyProtection="1">
      <alignment vertical="top" wrapText="1"/>
    </xf>
    <xf numFmtId="49" fontId="9" fillId="0" borderId="50" xfId="8" applyNumberFormat="1" applyFont="1" applyFill="1" applyBorder="1" applyAlignment="1" applyProtection="1">
      <alignment horizontal="left" vertical="top" wrapText="1"/>
    </xf>
    <xf numFmtId="4" fontId="4" fillId="0" borderId="3" xfId="1" applyNumberFormat="1" applyFont="1" applyFill="1" applyBorder="1" applyAlignment="1" applyProtection="1">
      <alignment horizontal="right" wrapText="1" shrinkToFit="1"/>
    </xf>
    <xf numFmtId="0" fontId="4" fillId="0" borderId="3" xfId="7" applyFont="1" applyFill="1" applyBorder="1" applyAlignment="1" applyProtection="1">
      <alignment horizontal="center" wrapText="1"/>
    </xf>
    <xf numFmtId="0" fontId="4" fillId="0" borderId="3" xfId="7" applyFont="1" applyFill="1" applyBorder="1" applyAlignment="1" applyProtection="1">
      <alignment horizontal="right" wrapText="1"/>
    </xf>
    <xf numFmtId="2" fontId="9" fillId="0" borderId="59" xfId="7" applyNumberFormat="1" applyFont="1" applyFill="1" applyBorder="1" applyAlignment="1" applyProtection="1">
      <alignment horizontal="left" vertical="top"/>
    </xf>
    <xf numFmtId="0" fontId="4" fillId="0" borderId="14" xfId="8" applyNumberFormat="1" applyFont="1" applyFill="1" applyBorder="1" applyAlignment="1" applyProtection="1">
      <alignment vertical="top" wrapText="1"/>
    </xf>
    <xf numFmtId="0" fontId="4" fillId="0" borderId="14" xfId="8" applyFont="1" applyFill="1" applyBorder="1" applyAlignment="1" applyProtection="1">
      <alignment horizontal="center" wrapText="1" shrinkToFit="1"/>
    </xf>
    <xf numFmtId="4" fontId="4" fillId="0" borderId="14" xfId="1" applyNumberFormat="1" applyFont="1" applyFill="1" applyBorder="1" applyAlignment="1" applyProtection="1">
      <alignment horizontal="right" wrapText="1" shrinkToFit="1"/>
    </xf>
    <xf numFmtId="2" fontId="9" fillId="0" borderId="61" xfId="7" applyNumberFormat="1" applyFont="1" applyFill="1" applyBorder="1" applyAlignment="1" applyProtection="1">
      <alignment horizontal="left" vertical="top"/>
    </xf>
    <xf numFmtId="0" fontId="9" fillId="0" borderId="15" xfId="7" applyNumberFormat="1" applyFont="1" applyFill="1" applyBorder="1" applyAlignment="1" applyProtection="1">
      <alignment vertical="top" wrapText="1"/>
    </xf>
    <xf numFmtId="0" fontId="4" fillId="0" borderId="15" xfId="0" applyFont="1" applyFill="1" applyBorder="1" applyAlignment="1" applyProtection="1">
      <alignment horizontal="center"/>
    </xf>
    <xf numFmtId="44" fontId="9" fillId="0" borderId="50" xfId="2" applyFont="1" applyFill="1" applyBorder="1" applyAlignment="1" applyProtection="1">
      <alignment horizontal="left" vertical="top"/>
    </xf>
    <xf numFmtId="44" fontId="4" fillId="0" borderId="3" xfId="2" applyFont="1" applyFill="1" applyBorder="1" applyAlignment="1" applyProtection="1">
      <alignment horizontal="left" vertical="top" wrapText="1" indent="1"/>
    </xf>
    <xf numFmtId="44" fontId="4" fillId="0" borderId="3" xfId="2" applyFont="1" applyFill="1" applyBorder="1" applyAlignment="1" applyProtection="1">
      <alignment horizontal="center"/>
    </xf>
    <xf numFmtId="0" fontId="9" fillId="0" borderId="3" xfId="0" applyNumberFormat="1" applyFont="1" applyFill="1" applyBorder="1" applyAlignment="1" applyProtection="1">
      <alignment horizontal="left" vertical="top" wrapText="1" indent="1"/>
    </xf>
    <xf numFmtId="2" fontId="9" fillId="3" borderId="52" xfId="3" applyNumberFormat="1" applyFont="1" applyFill="1" applyBorder="1" applyAlignment="1" applyProtection="1">
      <alignment vertical="center"/>
    </xf>
    <xf numFmtId="4" fontId="4" fillId="2" borderId="56" xfId="5" applyNumberFormat="1" applyFont="1" applyFill="1" applyBorder="1" applyAlignment="1" applyProtection="1">
      <alignment horizontal="center" vertical="center" wrapText="1"/>
      <protection locked="0"/>
    </xf>
    <xf numFmtId="0" fontId="21" fillId="3" borderId="3" xfId="4" applyFont="1" applyFill="1" applyBorder="1" applyAlignment="1" applyProtection="1">
      <alignment horizontal="right"/>
      <protection locked="0"/>
    </xf>
    <xf numFmtId="4" fontId="10" fillId="0" borderId="3" xfId="4" applyNumberFormat="1" applyFont="1" applyFill="1" applyBorder="1" applyAlignment="1" applyProtection="1">
      <alignment horizontal="right" vertical="center"/>
      <protection locked="0"/>
    </xf>
    <xf numFmtId="4" fontId="19" fillId="0" borderId="3" xfId="7" applyNumberFormat="1" applyFont="1" applyFill="1" applyBorder="1" applyAlignment="1" applyProtection="1">
      <alignment horizontal="right"/>
      <protection locked="0"/>
    </xf>
    <xf numFmtId="4" fontId="0" fillId="0" borderId="0" xfId="0" applyNumberFormat="1" applyProtection="1">
      <protection locked="0"/>
    </xf>
    <xf numFmtId="4" fontId="4" fillId="2" borderId="3" xfId="5" applyNumberFormat="1" applyFont="1" applyFill="1" applyBorder="1" applyAlignment="1" applyProtection="1">
      <alignment horizontal="center" vertical="top" wrapText="1"/>
    </xf>
    <xf numFmtId="0" fontId="9" fillId="0" borderId="3" xfId="0" applyNumberFormat="1" applyFont="1" applyFill="1" applyBorder="1" applyAlignment="1" applyProtection="1">
      <alignment horizontal="center" wrapText="1"/>
    </xf>
    <xf numFmtId="0" fontId="9" fillId="0" borderId="3" xfId="13" applyNumberFormat="1" applyFont="1" applyFill="1" applyBorder="1" applyAlignment="1" applyProtection="1">
      <alignment horizontal="left" vertical="top" wrapText="1"/>
    </xf>
    <xf numFmtId="0" fontId="9" fillId="0" borderId="3" xfId="0" applyNumberFormat="1" applyFont="1" applyFill="1" applyBorder="1" applyAlignment="1" applyProtection="1">
      <alignment horizontal="center" vertical="top" wrapText="1"/>
    </xf>
    <xf numFmtId="0" fontId="4" fillId="0" borderId="3" xfId="0" applyNumberFormat="1" applyFont="1" applyFill="1" applyBorder="1" applyAlignment="1" applyProtection="1">
      <alignment horizontal="center" wrapText="1"/>
    </xf>
    <xf numFmtId="0" fontId="4" fillId="2" borderId="3" xfId="5" applyNumberFormat="1" applyFont="1" applyFill="1" applyBorder="1" applyAlignment="1" applyProtection="1">
      <alignment horizontal="justify" vertical="top" wrapText="1"/>
    </xf>
    <xf numFmtId="0" fontId="9" fillId="5" borderId="3" xfId="0" applyNumberFormat="1" applyFont="1" applyFill="1" applyBorder="1" applyAlignment="1" applyProtection="1">
      <alignment horizontal="justify" vertical="top" wrapText="1"/>
    </xf>
    <xf numFmtId="0" fontId="22" fillId="0" borderId="3" xfId="8" applyNumberFormat="1" applyFont="1" applyBorder="1" applyAlignment="1" applyProtection="1">
      <alignment horizontal="justify" vertical="top" wrapText="1"/>
    </xf>
    <xf numFmtId="0" fontId="4" fillId="0" borderId="3" xfId="8" applyNumberFormat="1" applyFont="1" applyBorder="1" applyAlignment="1" applyProtection="1">
      <alignment horizontal="justify" vertical="top" wrapText="1"/>
    </xf>
    <xf numFmtId="0" fontId="9" fillId="0" borderId="3" xfId="8" applyNumberFormat="1" applyFont="1" applyBorder="1" applyAlignment="1" applyProtection="1">
      <alignment horizontal="justify" vertical="top" wrapText="1"/>
    </xf>
    <xf numFmtId="0" fontId="9" fillId="0" borderId="3" xfId="8" applyNumberFormat="1" applyFont="1" applyBorder="1" applyAlignment="1" applyProtection="1">
      <alignment horizontal="justify" wrapText="1"/>
    </xf>
    <xf numFmtId="0" fontId="9" fillId="0" borderId="3" xfId="8" applyNumberFormat="1" applyFont="1" applyFill="1" applyBorder="1" applyAlignment="1" applyProtection="1">
      <alignment horizontal="justify" wrapText="1"/>
    </xf>
    <xf numFmtId="0" fontId="9" fillId="0" borderId="3" xfId="13" applyNumberFormat="1" applyFont="1" applyFill="1" applyBorder="1" applyAlignment="1" applyProtection="1">
      <alignment horizontal="justify" vertical="top" wrapText="1"/>
    </xf>
    <xf numFmtId="0" fontId="4" fillId="0" borderId="3" xfId="13" applyNumberFormat="1" applyFont="1" applyFill="1" applyBorder="1" applyAlignment="1" applyProtection="1">
      <alignment horizontal="justify" vertical="top" wrapText="1"/>
    </xf>
    <xf numFmtId="0" fontId="9" fillId="0" borderId="3" xfId="0" applyNumberFormat="1" applyFont="1" applyFill="1" applyBorder="1" applyAlignment="1" applyProtection="1">
      <alignment horizontal="justify" vertical="top" wrapText="1"/>
    </xf>
    <xf numFmtId="0" fontId="9" fillId="0" borderId="3" xfId="8" applyNumberFormat="1" applyFont="1" applyFill="1" applyBorder="1" applyAlignment="1" applyProtection="1">
      <alignment horizontal="justify" vertical="top" wrapText="1"/>
    </xf>
    <xf numFmtId="0" fontId="7" fillId="0" borderId="0" xfId="6" applyFont="1" applyBorder="1" applyAlignment="1">
      <alignment horizontal="center" vertical="center"/>
    </xf>
    <xf numFmtId="0" fontId="7" fillId="0" borderId="0" xfId="6" applyFont="1" applyAlignment="1">
      <alignment horizontal="center" vertical="center"/>
    </xf>
    <xf numFmtId="2" fontId="4" fillId="0" borderId="50" xfId="7" applyNumberFormat="1" applyFont="1" applyFill="1" applyBorder="1" applyAlignment="1" applyProtection="1">
      <alignment vertical="top"/>
    </xf>
    <xf numFmtId="0" fontId="4" fillId="0" borderId="3" xfId="7" applyNumberFormat="1" applyFont="1" applyFill="1" applyBorder="1" applyAlignment="1" applyProtection="1">
      <alignment horizontal="justify" vertical="top" wrapText="1"/>
    </xf>
    <xf numFmtId="0" fontId="4" fillId="2" borderId="56" xfId="5" applyNumberFormat="1" applyFont="1" applyFill="1" applyBorder="1" applyAlignment="1" applyProtection="1">
      <alignment horizontal="justify" vertical="center" wrapText="1"/>
    </xf>
    <xf numFmtId="4" fontId="30" fillId="3" borderId="51" xfId="8" applyNumberFormat="1" applyFont="1" applyFill="1" applyBorder="1" applyAlignment="1">
      <alignment horizontal="right" wrapText="1"/>
    </xf>
    <xf numFmtId="0" fontId="8" fillId="5" borderId="50" xfId="3" applyFont="1" applyFill="1" applyBorder="1" applyAlignment="1" applyProtection="1">
      <alignment vertical="center"/>
    </xf>
    <xf numFmtId="49" fontId="8" fillId="0" borderId="50" xfId="8" applyNumberFormat="1" applyFont="1" applyFill="1" applyBorder="1" applyAlignment="1" applyProtection="1">
      <alignment horizontal="left" vertical="top" wrapText="1"/>
    </xf>
    <xf numFmtId="49" fontId="8" fillId="0" borderId="50" xfId="0" applyNumberFormat="1" applyFont="1" applyBorder="1" applyAlignment="1" applyProtection="1">
      <alignment horizontal="left" wrapText="1"/>
    </xf>
    <xf numFmtId="49" fontId="9" fillId="0" borderId="50" xfId="0" applyNumberFormat="1" applyFont="1" applyFill="1" applyBorder="1" applyAlignment="1" applyProtection="1">
      <alignment horizontal="left" wrapText="1"/>
    </xf>
    <xf numFmtId="49" fontId="9" fillId="0" borderId="50" xfId="8" applyNumberFormat="1" applyFont="1" applyFill="1" applyBorder="1" applyAlignment="1" applyProtection="1">
      <alignment vertical="top" wrapText="1"/>
    </xf>
    <xf numFmtId="49" fontId="9" fillId="0" borderId="50" xfId="8" applyNumberFormat="1" applyFont="1" applyFill="1" applyBorder="1" applyAlignment="1" applyProtection="1">
      <alignment horizontal="right" wrapText="1"/>
    </xf>
    <xf numFmtId="0" fontId="9" fillId="0" borderId="50" xfId="3" applyFont="1" applyFill="1" applyBorder="1" applyAlignment="1" applyProtection="1">
      <alignment horizontal="left" vertical="top" wrapText="1"/>
    </xf>
    <xf numFmtId="2" fontId="8" fillId="0" borderId="52" xfId="3" applyNumberFormat="1" applyFont="1" applyFill="1" applyBorder="1" applyAlignment="1" applyProtection="1">
      <alignment vertical="center"/>
    </xf>
    <xf numFmtId="0" fontId="9" fillId="0" borderId="53" xfId="0" applyNumberFormat="1" applyFont="1" applyFill="1" applyBorder="1" applyAlignment="1" applyProtection="1">
      <alignment horizontal="justify" vertical="center" wrapText="1"/>
    </xf>
    <xf numFmtId="0" fontId="9" fillId="0" borderId="53" xfId="0" applyNumberFormat="1" applyFont="1" applyFill="1" applyBorder="1" applyAlignment="1" applyProtection="1">
      <alignment horizontal="center" vertical="center" wrapText="1"/>
    </xf>
    <xf numFmtId="0" fontId="9" fillId="0" borderId="53" xfId="3" applyFont="1" applyFill="1" applyBorder="1" applyAlignment="1" applyProtection="1">
      <alignment horizontal="right"/>
    </xf>
    <xf numFmtId="4" fontId="9" fillId="0" borderId="54" xfId="9" applyNumberFormat="1" applyFont="1" applyFill="1" applyBorder="1" applyAlignment="1">
      <alignment horizontal="right" wrapText="1" shrinkToFit="1"/>
    </xf>
    <xf numFmtId="0" fontId="7" fillId="0" borderId="0" xfId="6" applyFont="1" applyBorder="1" applyAlignment="1">
      <alignment horizontal="center" vertical="center" wrapText="1"/>
    </xf>
    <xf numFmtId="0" fontId="11" fillId="0" borderId="0" xfId="6" applyFont="1" applyFill="1" applyBorder="1" applyAlignment="1">
      <alignment horizontal="center" wrapText="1"/>
    </xf>
    <xf numFmtId="0" fontId="11" fillId="0" borderId="0" xfId="6" applyFont="1" applyBorder="1" applyAlignment="1">
      <alignment horizontal="center" wrapText="1"/>
    </xf>
    <xf numFmtId="0" fontId="0" fillId="0" borderId="0" xfId="0" applyAlignment="1">
      <alignment horizontal="center" wrapText="1"/>
    </xf>
    <xf numFmtId="0" fontId="11" fillId="0" borderId="0" xfId="7" applyFont="1" applyBorder="1" applyAlignment="1">
      <alignment horizontal="center" wrapText="1"/>
    </xf>
    <xf numFmtId="4" fontId="8" fillId="3" borderId="51" xfId="9" applyNumberFormat="1" applyFont="1" applyFill="1" applyBorder="1" applyAlignment="1">
      <alignment horizontal="right" wrapText="1" shrinkToFit="1"/>
    </xf>
    <xf numFmtId="0" fontId="33" fillId="0" borderId="0" xfId="6" applyFont="1" applyBorder="1" applyAlignment="1">
      <alignment horizontal="center" wrapText="1"/>
    </xf>
    <xf numFmtId="4" fontId="21" fillId="3" borderId="3" xfId="4" applyNumberFormat="1" applyFont="1" applyFill="1" applyBorder="1" applyAlignment="1" applyProtection="1">
      <alignment horizontal="right" vertical="center"/>
      <protection locked="0"/>
    </xf>
    <xf numFmtId="4" fontId="10" fillId="0" borderId="3" xfId="9" applyNumberFormat="1" applyFont="1" applyFill="1" applyBorder="1" applyAlignment="1" applyProtection="1">
      <alignment horizontal="right" vertical="top" shrinkToFit="1"/>
      <protection locked="0"/>
    </xf>
    <xf numFmtId="4" fontId="10" fillId="0" borderId="3" xfId="9" applyNumberFormat="1" applyFont="1" applyFill="1" applyBorder="1" applyAlignment="1" applyProtection="1">
      <alignment horizontal="right" vertical="top" wrapText="1" shrinkToFit="1"/>
      <protection locked="0"/>
    </xf>
    <xf numFmtId="4" fontId="24" fillId="3" borderId="3" xfId="3" applyNumberFormat="1" applyFont="1" applyFill="1" applyBorder="1" applyAlignment="1" applyProtection="1">
      <alignment horizontal="right" vertical="center"/>
      <protection locked="0"/>
    </xf>
    <xf numFmtId="4" fontId="21" fillId="0" borderId="53" xfId="3" applyNumberFormat="1" applyFont="1" applyFill="1" applyBorder="1" applyAlignment="1" applyProtection="1">
      <alignment horizontal="right" vertical="center"/>
      <protection locked="0"/>
    </xf>
    <xf numFmtId="4" fontId="4" fillId="3" borderId="3" xfId="3" applyNumberFormat="1" applyFont="1" applyFill="1" applyBorder="1" applyAlignment="1">
      <alignment horizontal="right" wrapText="1"/>
    </xf>
    <xf numFmtId="0" fontId="47" fillId="0" borderId="3" xfId="0" quotePrefix="1" applyFont="1" applyFill="1" applyBorder="1" applyAlignment="1">
      <alignment horizontal="right" wrapText="1"/>
    </xf>
    <xf numFmtId="165" fontId="35" fillId="0" borderId="3" xfId="16" applyNumberFormat="1" applyFont="1" applyFill="1" applyBorder="1" applyAlignment="1">
      <alignment horizontal="right" vertical="center" wrapText="1"/>
    </xf>
    <xf numFmtId="165" fontId="35" fillId="0" borderId="14" xfId="16" applyNumberFormat="1" applyFont="1" applyFill="1" applyBorder="1" applyAlignment="1">
      <alignment horizontal="right" wrapText="1"/>
    </xf>
    <xf numFmtId="165" fontId="35" fillId="17" borderId="19" xfId="16" applyNumberFormat="1" applyFont="1" applyFill="1" applyBorder="1" applyAlignment="1">
      <alignment horizontal="right" wrapText="1"/>
    </xf>
    <xf numFmtId="165" fontId="35" fillId="0" borderId="15" xfId="16" applyNumberFormat="1" applyFont="1" applyFill="1" applyBorder="1" applyAlignment="1">
      <alignment horizontal="right" wrapText="1"/>
    </xf>
    <xf numFmtId="165" fontId="35" fillId="17" borderId="3" xfId="16" applyNumberFormat="1" applyFont="1" applyFill="1" applyBorder="1" applyAlignment="1">
      <alignment horizontal="right" wrapText="1"/>
    </xf>
    <xf numFmtId="165" fontId="47" fillId="6" borderId="20" xfId="16" applyNumberFormat="1" applyFont="1" applyFill="1" applyBorder="1" applyAlignment="1">
      <alignment horizontal="right" wrapText="1"/>
    </xf>
    <xf numFmtId="0" fontId="47" fillId="7" borderId="3" xfId="0" quotePrefix="1" applyFont="1" applyFill="1" applyBorder="1" applyAlignment="1">
      <alignment horizontal="right" wrapText="1"/>
    </xf>
    <xf numFmtId="4" fontId="47" fillId="17" borderId="20" xfId="16" applyNumberFormat="1" applyFont="1" applyFill="1" applyBorder="1" applyAlignment="1">
      <alignment horizontal="right" wrapText="1"/>
    </xf>
    <xf numFmtId="165" fontId="47" fillId="0" borderId="41" xfId="16" applyNumberFormat="1" applyFont="1" applyFill="1" applyBorder="1" applyAlignment="1">
      <alignment horizontal="right" wrapText="1"/>
    </xf>
    <xf numFmtId="4" fontId="9" fillId="17" borderId="20" xfId="9" applyNumberFormat="1" applyFont="1" applyFill="1" applyBorder="1" applyAlignment="1">
      <alignment horizontal="right" wrapText="1" shrinkToFit="1"/>
    </xf>
    <xf numFmtId="2" fontId="35" fillId="0" borderId="15" xfId="0" applyNumberFormat="1" applyFont="1" applyFill="1" applyBorder="1" applyAlignment="1">
      <alignment horizontal="right" wrapText="1"/>
    </xf>
    <xf numFmtId="0" fontId="24" fillId="0" borderId="0" xfId="6" applyFont="1" applyFill="1" applyBorder="1" applyAlignment="1">
      <alignment horizontal="left" wrapText="1"/>
    </xf>
    <xf numFmtId="0" fontId="68" fillId="0" borderId="63" xfId="0" applyFont="1" applyBorder="1"/>
    <xf numFmtId="4" fontId="24" fillId="0" borderId="0" xfId="7" applyNumberFormat="1" applyFont="1" applyFill="1" applyBorder="1" applyAlignment="1">
      <alignment horizontal="left" wrapText="1"/>
    </xf>
    <xf numFmtId="4" fontId="4" fillId="3" borderId="3" xfId="4" applyNumberFormat="1" applyFont="1" applyFill="1" applyBorder="1" applyAlignment="1">
      <alignment horizontal="right" wrapText="1"/>
    </xf>
    <xf numFmtId="4" fontId="4" fillId="0" borderId="3" xfId="4" applyNumberFormat="1" applyFont="1" applyFill="1" applyBorder="1" applyAlignment="1">
      <alignment horizontal="right" wrapText="1"/>
    </xf>
    <xf numFmtId="0" fontId="22" fillId="0" borderId="3" xfId="0" applyNumberFormat="1" applyFont="1" applyFill="1" applyBorder="1" applyAlignment="1">
      <alignment horizontal="justify" vertical="top" wrapText="1"/>
    </xf>
    <xf numFmtId="165" fontId="9" fillId="0" borderId="3" xfId="9" applyNumberFormat="1" applyFont="1" applyFill="1" applyBorder="1" applyAlignment="1">
      <alignment horizontal="right" wrapText="1" shrinkToFit="1"/>
    </xf>
    <xf numFmtId="0" fontId="24" fillId="0" borderId="0" xfId="7" applyFont="1" applyFill="1" applyBorder="1" applyAlignment="1">
      <alignment horizontal="left" wrapText="1"/>
    </xf>
    <xf numFmtId="0" fontId="11" fillId="3" borderId="0" xfId="7" applyFont="1" applyFill="1" applyBorder="1"/>
    <xf numFmtId="0" fontId="11" fillId="3" borderId="0" xfId="7" applyFont="1" applyFill="1"/>
    <xf numFmtId="0" fontId="9" fillId="0" borderId="3" xfId="0" applyNumberFormat="1" applyFont="1" applyFill="1" applyBorder="1" applyAlignment="1">
      <alignment horizontal="right" wrapText="1"/>
    </xf>
    <xf numFmtId="0" fontId="24" fillId="0" borderId="0" xfId="7" applyFont="1" applyFill="1" applyBorder="1" applyAlignment="1">
      <alignment horizontal="left" vertical="top" wrapText="1"/>
    </xf>
    <xf numFmtId="165" fontId="35" fillId="3" borderId="3" xfId="16" applyNumberFormat="1" applyFont="1" applyFill="1" applyBorder="1" applyAlignment="1">
      <alignment horizontal="right"/>
    </xf>
    <xf numFmtId="165" fontId="68" fillId="12" borderId="3" xfId="919" applyNumberFormat="1" applyFont="1" applyBorder="1" applyAlignment="1">
      <alignment horizontal="right" wrapText="1"/>
    </xf>
    <xf numFmtId="170" fontId="4" fillId="3" borderId="3" xfId="0" applyNumberFormat="1" applyFont="1" applyFill="1" applyBorder="1" applyAlignment="1">
      <alignment horizontal="right" wrapText="1"/>
    </xf>
    <xf numFmtId="0" fontId="11" fillId="0" borderId="0" xfId="7" applyFont="1" applyFill="1" applyBorder="1" applyAlignment="1">
      <alignment vertical="top" wrapText="1"/>
    </xf>
    <xf numFmtId="0" fontId="11" fillId="0" borderId="0" xfId="7" applyFont="1" applyFill="1" applyAlignment="1">
      <alignment vertical="top" wrapText="1"/>
    </xf>
    <xf numFmtId="0" fontId="24" fillId="0" borderId="0" xfId="7" applyFont="1" applyFill="1" applyBorder="1" applyAlignment="1">
      <alignment vertical="top" wrapText="1"/>
    </xf>
    <xf numFmtId="0" fontId="24" fillId="0" borderId="0" xfId="8" applyFont="1" applyFill="1" applyBorder="1" applyAlignment="1">
      <alignment horizontal="left" wrapText="1"/>
    </xf>
    <xf numFmtId="0" fontId="4" fillId="0" borderId="0" xfId="8" applyFont="1" applyFill="1" applyBorder="1"/>
    <xf numFmtId="0" fontId="4" fillId="0" borderId="0" xfId="8" applyFont="1" applyFill="1"/>
    <xf numFmtId="0" fontId="15" fillId="0" borderId="0" xfId="8" applyFont="1" applyFill="1" applyBorder="1"/>
    <xf numFmtId="0" fontId="15" fillId="0" borderId="0" xfId="8" applyFont="1" applyFill="1"/>
    <xf numFmtId="0" fontId="4" fillId="7" borderId="0" xfId="8" applyFont="1" applyFill="1" applyBorder="1"/>
    <xf numFmtId="0" fontId="4" fillId="7" borderId="0" xfId="8" applyFont="1" applyFill="1"/>
    <xf numFmtId="0" fontId="24" fillId="0" borderId="0" xfId="0" applyFont="1" applyFill="1" applyBorder="1" applyAlignment="1" applyProtection="1">
      <alignment horizontal="left" wrapText="1"/>
      <protection locked="0"/>
    </xf>
    <xf numFmtId="0" fontId="23" fillId="7" borderId="0" xfId="0" applyFont="1" applyFill="1" applyBorder="1" applyAlignment="1" applyProtection="1">
      <alignment wrapText="1"/>
      <protection locked="0"/>
    </xf>
    <xf numFmtId="0" fontId="23" fillId="7" borderId="0" xfId="0" applyFont="1" applyFill="1" applyAlignment="1" applyProtection="1">
      <alignment wrapText="1"/>
      <protection locked="0"/>
    </xf>
    <xf numFmtId="0" fontId="23" fillId="0" borderId="0" xfId="0" applyFont="1" applyFill="1" applyBorder="1" applyAlignment="1" applyProtection="1">
      <alignment wrapText="1"/>
      <protection locked="0"/>
    </xf>
    <xf numFmtId="0" fontId="23" fillId="0" borderId="0" xfId="0" applyFont="1" applyFill="1" applyAlignment="1" applyProtection="1">
      <alignment wrapText="1"/>
      <protection locked="0"/>
    </xf>
    <xf numFmtId="0" fontId="4" fillId="0" borderId="0" xfId="8" applyFont="1" applyFill="1" applyBorder="1" applyAlignment="1">
      <alignment wrapText="1"/>
    </xf>
    <xf numFmtId="0" fontId="4" fillId="0" borderId="0" xfId="8" applyFont="1" applyFill="1" applyAlignment="1">
      <alignment wrapText="1"/>
    </xf>
    <xf numFmtId="165" fontId="47" fillId="0" borderId="41" xfId="16" applyNumberFormat="1" applyFont="1" applyFill="1" applyBorder="1" applyAlignment="1">
      <alignment horizontal="right"/>
    </xf>
    <xf numFmtId="4" fontId="9" fillId="17" borderId="20" xfId="3" applyNumberFormat="1" applyFont="1" applyFill="1" applyBorder="1" applyAlignment="1">
      <alignment horizontal="right" vertical="center"/>
    </xf>
    <xf numFmtId="2" fontId="35" fillId="0" borderId="15" xfId="0" applyNumberFormat="1" applyFont="1" applyFill="1" applyBorder="1" applyAlignment="1">
      <alignment horizontal="right"/>
    </xf>
    <xf numFmtId="4" fontId="68" fillId="0" borderId="63" xfId="0" applyNumberFormat="1" applyFont="1" applyBorder="1"/>
    <xf numFmtId="0" fontId="68" fillId="0" borderId="39" xfId="0" applyFont="1" applyBorder="1"/>
    <xf numFmtId="4" fontId="68" fillId="0" borderId="65" xfId="0" applyNumberFormat="1" applyFont="1" applyBorder="1"/>
    <xf numFmtId="0" fontId="165" fillId="0" borderId="0" xfId="0" applyFont="1" applyBorder="1"/>
    <xf numFmtId="4" fontId="165" fillId="0" borderId="63" xfId="0" applyNumberFormat="1" applyFont="1" applyBorder="1"/>
    <xf numFmtId="0" fontId="68" fillId="0" borderId="24" xfId="0" applyFont="1" applyBorder="1"/>
    <xf numFmtId="4" fontId="68" fillId="0" borderId="64" xfId="0" applyNumberFormat="1" applyFont="1" applyBorder="1"/>
    <xf numFmtId="0" fontId="68" fillId="0" borderId="0" xfId="0" applyFont="1" applyAlignment="1">
      <alignment horizontal="justify"/>
    </xf>
    <xf numFmtId="0" fontId="24" fillId="0" borderId="0" xfId="6" applyFont="1" applyFill="1" applyBorder="1" applyAlignment="1">
      <alignment horizontal="left" vertical="center" wrapText="1"/>
    </xf>
    <xf numFmtId="2" fontId="9" fillId="3" borderId="51" xfId="17" applyNumberFormat="1" applyFont="1" applyFill="1" applyBorder="1" applyAlignment="1">
      <alignment horizontal="right" wrapText="1"/>
    </xf>
    <xf numFmtId="165" fontId="43" fillId="0" borderId="51" xfId="16" applyNumberFormat="1" applyFont="1" applyFill="1" applyBorder="1" applyAlignment="1">
      <alignment horizontal="right" wrapText="1"/>
    </xf>
    <xf numFmtId="165" fontId="35" fillId="0" borderId="51" xfId="16" applyNumberFormat="1" applyFont="1" applyFill="1" applyBorder="1" applyAlignment="1">
      <alignment horizontal="right" wrapText="1"/>
    </xf>
    <xf numFmtId="2" fontId="43" fillId="0" borderId="51" xfId="17" applyNumberFormat="1" applyFont="1" applyFill="1" applyBorder="1" applyAlignment="1">
      <alignment horizontal="right" wrapText="1"/>
    </xf>
    <xf numFmtId="0" fontId="0" fillId="0" borderId="46" xfId="0" applyBorder="1" applyAlignment="1" applyProtection="1">
      <alignment horizontal="justify"/>
    </xf>
    <xf numFmtId="0" fontId="8" fillId="3" borderId="50" xfId="3" applyFont="1" applyFill="1" applyBorder="1" applyAlignment="1" applyProtection="1">
      <alignment horizontal="justify" vertical="center"/>
    </xf>
    <xf numFmtId="0" fontId="9" fillId="3" borderId="3" xfId="3" applyFont="1" applyFill="1" applyBorder="1" applyAlignment="1" applyProtection="1">
      <alignment horizontal="justify"/>
    </xf>
    <xf numFmtId="0" fontId="9" fillId="3" borderId="50" xfId="17" applyFont="1" applyFill="1" applyBorder="1" applyAlignment="1" applyProtection="1">
      <alignment horizontal="justify" vertical="center"/>
    </xf>
    <xf numFmtId="0" fontId="9" fillId="3" borderId="3" xfId="17" applyFont="1" applyFill="1" applyBorder="1" applyAlignment="1" applyProtection="1">
      <alignment horizontal="justify" vertical="top"/>
    </xf>
    <xf numFmtId="0" fontId="9" fillId="3" borderId="3" xfId="17" applyFont="1" applyFill="1" applyBorder="1" applyAlignment="1" applyProtection="1">
      <alignment horizontal="justify"/>
    </xf>
    <xf numFmtId="0" fontId="21" fillId="0" borderId="50" xfId="17" quotePrefix="1" applyFont="1" applyFill="1" applyBorder="1" applyAlignment="1" applyProtection="1">
      <alignment horizontal="justify" vertical="center"/>
    </xf>
    <xf numFmtId="0" fontId="48" fillId="0" borderId="3" xfId="17" applyFont="1" applyFill="1" applyBorder="1" applyAlignment="1" applyProtection="1">
      <alignment horizontal="justify" vertical="top" wrapText="1"/>
    </xf>
    <xf numFmtId="0" fontId="43" fillId="0" borderId="3" xfId="16" applyNumberFormat="1" applyFont="1" applyFill="1" applyBorder="1" applyAlignment="1" applyProtection="1">
      <alignment horizontal="justify"/>
    </xf>
    <xf numFmtId="2" fontId="9" fillId="0" borderId="50" xfId="17" applyNumberFormat="1" applyFont="1" applyFill="1" applyBorder="1" applyAlignment="1" applyProtection="1">
      <alignment horizontal="justify" vertical="center"/>
    </xf>
    <xf numFmtId="0" fontId="9" fillId="0" borderId="3" xfId="17" applyFont="1" applyFill="1" applyBorder="1" applyAlignment="1" applyProtection="1">
      <alignment horizontal="justify" vertical="top" wrapText="1"/>
    </xf>
    <xf numFmtId="0" fontId="4" fillId="0" borderId="3" xfId="16" applyNumberFormat="1" applyFont="1" applyFill="1" applyBorder="1" applyAlignment="1" applyProtection="1">
      <alignment horizontal="justify"/>
    </xf>
    <xf numFmtId="0" fontId="4" fillId="0" borderId="50" xfId="17" applyFont="1" applyFill="1" applyBorder="1" applyAlignment="1" applyProtection="1">
      <alignment horizontal="justify" vertical="top" wrapText="1"/>
    </xf>
    <xf numFmtId="0" fontId="4" fillId="0" borderId="3" xfId="17" applyFont="1" applyFill="1" applyBorder="1" applyAlignment="1" applyProtection="1">
      <alignment horizontal="justify" vertical="top" wrapText="1"/>
    </xf>
    <xf numFmtId="2" fontId="9" fillId="0" borderId="50" xfId="17" applyNumberFormat="1" applyFont="1" applyFill="1" applyBorder="1" applyAlignment="1" applyProtection="1">
      <alignment horizontal="justify" vertical="top"/>
    </xf>
    <xf numFmtId="0" fontId="4" fillId="0" borderId="3" xfId="17" applyFont="1" applyFill="1" applyBorder="1" applyAlignment="1" applyProtection="1">
      <alignment horizontal="justify"/>
    </xf>
    <xf numFmtId="0" fontId="10" fillId="0" borderId="50" xfId="17" applyNumberFormat="1" applyFont="1" applyFill="1" applyBorder="1" applyAlignment="1" applyProtection="1">
      <alignment horizontal="justify" vertical="center"/>
    </xf>
    <xf numFmtId="0" fontId="43" fillId="0" borderId="3" xfId="17" applyFont="1" applyFill="1" applyBorder="1" applyAlignment="1" applyProtection="1">
      <alignment horizontal="justify" vertical="top"/>
    </xf>
    <xf numFmtId="0" fontId="43" fillId="0" borderId="3" xfId="17" applyFont="1" applyFill="1" applyBorder="1" applyAlignment="1" applyProtection="1">
      <alignment horizontal="justify"/>
    </xf>
    <xf numFmtId="0" fontId="8" fillId="3" borderId="52" xfId="18" applyFont="1" applyFill="1" applyBorder="1" applyAlignment="1" applyProtection="1">
      <alignment horizontal="justify" vertical="center"/>
    </xf>
    <xf numFmtId="0" fontId="0" fillId="0" borderId="0" xfId="0" applyBorder="1" applyAlignment="1" applyProtection="1">
      <alignment horizontal="right"/>
    </xf>
    <xf numFmtId="4" fontId="4" fillId="3" borderId="3" xfId="17" applyNumberFormat="1" applyFont="1" applyFill="1" applyBorder="1" applyAlignment="1" applyProtection="1">
      <alignment horizontal="right"/>
    </xf>
    <xf numFmtId="4" fontId="43" fillId="0" borderId="3" xfId="16" applyNumberFormat="1" applyFont="1" applyFill="1" applyBorder="1" applyAlignment="1" applyProtection="1">
      <alignment horizontal="right"/>
    </xf>
    <xf numFmtId="4" fontId="4" fillId="0" borderId="3" xfId="17" applyNumberFormat="1" applyFont="1" applyFill="1" applyBorder="1" applyAlignment="1" applyProtection="1">
      <alignment horizontal="right" wrapText="1"/>
    </xf>
    <xf numFmtId="4" fontId="43" fillId="0" borderId="3" xfId="17" applyNumberFormat="1" applyFont="1" applyFill="1" applyBorder="1" applyAlignment="1" applyProtection="1">
      <alignment horizontal="right"/>
    </xf>
    <xf numFmtId="165" fontId="9" fillId="3" borderId="54" xfId="9" applyNumberFormat="1" applyFont="1" applyFill="1" applyBorder="1" applyAlignment="1" applyProtection="1">
      <alignment horizontal="right" wrapText="1" shrinkToFit="1"/>
    </xf>
    <xf numFmtId="0" fontId="0" fillId="0" borderId="0" xfId="0" applyAlignment="1" applyProtection="1">
      <alignment horizontal="right"/>
    </xf>
    <xf numFmtId="0" fontId="8" fillId="0" borderId="50" xfId="0" applyFont="1" applyFill="1" applyBorder="1" applyAlignment="1" applyProtection="1">
      <alignment horizontal="left" vertical="top"/>
    </xf>
    <xf numFmtId="0" fontId="8" fillId="0" borderId="50" xfId="0" applyFont="1" applyFill="1" applyBorder="1" applyAlignment="1" applyProtection="1">
      <alignment horizontal="left" vertical="top" wrapText="1"/>
    </xf>
    <xf numFmtId="4" fontId="43" fillId="0" borderId="51" xfId="7" applyNumberFormat="1" applyFont="1" applyFill="1" applyBorder="1" applyAlignment="1">
      <alignment horizontal="right" wrapText="1"/>
    </xf>
    <xf numFmtId="0" fontId="8" fillId="0" borderId="50" xfId="21" applyFont="1" applyFill="1" applyBorder="1" applyAlignment="1" applyProtection="1">
      <alignment vertical="center"/>
    </xf>
    <xf numFmtId="0" fontId="8" fillId="0" borderId="50" xfId="7" applyNumberFormat="1" applyFont="1" applyBorder="1" applyAlignment="1" applyProtection="1">
      <alignment vertical="top"/>
    </xf>
    <xf numFmtId="4" fontId="4" fillId="0" borderId="3" xfId="9" applyNumberFormat="1" applyFont="1" applyFill="1" applyBorder="1" applyAlignment="1" applyProtection="1">
      <alignment horizontal="center" vertical="center" wrapText="1" shrinkToFit="1"/>
    </xf>
    <xf numFmtId="0" fontId="53" fillId="0" borderId="3" xfId="0" applyFont="1" applyBorder="1" applyAlignment="1" applyProtection="1">
      <alignment horizontal="justify" vertical="top" wrapText="1"/>
    </xf>
    <xf numFmtId="0" fontId="24" fillId="0" borderId="3" xfId="7" applyFont="1" applyFill="1" applyBorder="1" applyAlignment="1" applyProtection="1">
      <alignment horizontal="center"/>
    </xf>
    <xf numFmtId="0" fontId="24" fillId="0" borderId="3" xfId="7" applyFont="1" applyFill="1" applyBorder="1" applyAlignment="1" applyProtection="1">
      <alignment horizontal="right"/>
    </xf>
    <xf numFmtId="0" fontId="4" fillId="0" borderId="50" xfId="0" applyFont="1" applyBorder="1" applyAlignment="1" applyProtection="1">
      <alignment horizontal="center" vertical="top"/>
    </xf>
    <xf numFmtId="0" fontId="4" fillId="0" borderId="3" xfId="0" applyFont="1" applyBorder="1" applyAlignment="1" applyProtection="1">
      <alignment horizontal="center" vertical="center" wrapText="1"/>
    </xf>
    <xf numFmtId="2" fontId="4" fillId="0" borderId="3" xfId="0" applyNumberFormat="1" applyFont="1" applyBorder="1" applyAlignment="1" applyProtection="1">
      <alignment horizontal="right" vertical="center" wrapText="1"/>
    </xf>
    <xf numFmtId="2" fontId="8" fillId="3" borderId="52" xfId="21" applyNumberFormat="1" applyFont="1" applyFill="1" applyBorder="1" applyAlignment="1" applyProtection="1">
      <alignment vertical="center"/>
    </xf>
    <xf numFmtId="0" fontId="9" fillId="0" borderId="3" xfId="7" applyNumberFormat="1" applyFont="1" applyBorder="1" applyAlignment="1" applyProtection="1">
      <alignment horizontal="justify" vertical="top" wrapText="1"/>
    </xf>
    <xf numFmtId="0" fontId="38" fillId="0" borderId="3" xfId="7" applyNumberFormat="1" applyFont="1" applyFill="1" applyBorder="1" applyAlignment="1" applyProtection="1">
      <alignment horizontal="justify" vertical="top" wrapText="1"/>
    </xf>
    <xf numFmtId="0" fontId="4" fillId="0" borderId="3" xfId="0" applyFont="1" applyBorder="1" applyAlignment="1" applyProtection="1">
      <alignment horizontal="justify" vertical="center" wrapText="1"/>
    </xf>
    <xf numFmtId="0" fontId="68" fillId="0" borderId="46" xfId="0" applyFont="1" applyBorder="1" applyProtection="1"/>
    <xf numFmtId="0" fontId="68" fillId="0" borderId="0" xfId="0" applyFont="1" applyBorder="1" applyAlignment="1" applyProtection="1">
      <alignment horizontal="justify"/>
    </xf>
    <xf numFmtId="0" fontId="68" fillId="0" borderId="47" xfId="0" applyFont="1" applyBorder="1"/>
    <xf numFmtId="4" fontId="4" fillId="3" borderId="3" xfId="4" applyNumberFormat="1" applyFont="1" applyFill="1" applyBorder="1" applyAlignment="1" applyProtection="1">
      <alignment horizontal="right" vertical="center"/>
      <protection locked="0"/>
    </xf>
    <xf numFmtId="4" fontId="4" fillId="3" borderId="51" xfId="4" applyNumberFormat="1" applyFont="1" applyFill="1" applyBorder="1" applyAlignment="1">
      <alignment horizontal="right" vertical="center"/>
    </xf>
    <xf numFmtId="4" fontId="4" fillId="0" borderId="3" xfId="7" applyNumberFormat="1" applyFont="1" applyBorder="1" applyAlignment="1" applyProtection="1">
      <alignment horizontal="right"/>
      <protection locked="0"/>
    </xf>
    <xf numFmtId="0" fontId="4" fillId="0" borderId="3" xfId="0" applyNumberFormat="1" applyFont="1" applyFill="1" applyBorder="1" applyAlignment="1" applyProtection="1">
      <alignment horizontal="right" vertical="top" wrapText="1"/>
      <protection locked="0"/>
    </xf>
    <xf numFmtId="4" fontId="4" fillId="0" borderId="51" xfId="0" applyNumberFormat="1" applyFont="1" applyFill="1" applyBorder="1" applyAlignment="1" applyProtection="1">
      <alignment horizontal="right" wrapText="1"/>
      <protection hidden="1"/>
    </xf>
    <xf numFmtId="4" fontId="4" fillId="0" borderId="3" xfId="0" applyNumberFormat="1" applyFont="1" applyFill="1" applyBorder="1" applyAlignment="1" applyProtection="1">
      <alignment horizontal="right" wrapText="1"/>
      <protection locked="0"/>
    </xf>
    <xf numFmtId="0" fontId="8" fillId="0" borderId="3" xfId="7" applyNumberFormat="1" applyFont="1" applyFill="1" applyBorder="1" applyAlignment="1" applyProtection="1">
      <alignment horizontal="justify" vertical="top" wrapText="1"/>
    </xf>
    <xf numFmtId="0" fontId="166" fillId="0" borderId="3" xfId="20" applyFont="1" applyBorder="1" applyAlignment="1" applyProtection="1">
      <alignment horizontal="center"/>
    </xf>
    <xf numFmtId="4" fontId="166" fillId="0" borderId="3" xfId="20" applyNumberFormat="1" applyFont="1" applyBorder="1" applyAlignment="1" applyProtection="1">
      <alignment horizontal="right"/>
    </xf>
    <xf numFmtId="4" fontId="24" fillId="0" borderId="3" xfId="9" applyNumberFormat="1" applyFont="1" applyFill="1" applyBorder="1" applyAlignment="1" applyProtection="1">
      <alignment horizontal="right" vertical="top" shrinkToFit="1"/>
      <protection locked="0"/>
    </xf>
    <xf numFmtId="0" fontId="8" fillId="0" borderId="50" xfId="20" applyFont="1" applyBorder="1" applyAlignment="1" applyProtection="1">
      <alignment horizontal="center" vertical="top"/>
    </xf>
    <xf numFmtId="0" fontId="24" fillId="0" borderId="3" xfId="20" applyFont="1" applyBorder="1" applyAlignment="1" applyProtection="1">
      <alignment horizontal="justify" vertical="top"/>
    </xf>
    <xf numFmtId="0" fontId="24" fillId="0" borderId="3" xfId="20" applyFont="1" applyBorder="1" applyAlignment="1" applyProtection="1">
      <alignment horizontal="center"/>
    </xf>
    <xf numFmtId="4" fontId="24" fillId="0" borderId="3" xfId="20" applyNumberFormat="1" applyFont="1" applyBorder="1" applyAlignment="1" applyProtection="1">
      <alignment horizontal="right"/>
    </xf>
    <xf numFmtId="0" fontId="24" fillId="0" borderId="3" xfId="7" applyNumberFormat="1" applyFont="1" applyFill="1" applyBorder="1" applyAlignment="1" applyProtection="1">
      <alignment horizontal="justify" vertical="top" wrapText="1"/>
    </xf>
    <xf numFmtId="0" fontId="167" fillId="0" borderId="3" xfId="7" applyNumberFormat="1" applyFont="1" applyFill="1" applyBorder="1" applyAlignment="1" applyProtection="1">
      <alignment horizontal="justify" vertical="top" wrapText="1"/>
    </xf>
    <xf numFmtId="165" fontId="57" fillId="0" borderId="51" xfId="16" applyNumberFormat="1" applyFont="1" applyFill="1" applyBorder="1" applyAlignment="1">
      <alignment horizontal="right" wrapText="1"/>
    </xf>
    <xf numFmtId="4" fontId="24" fillId="0" borderId="3" xfId="9" applyNumberFormat="1" applyFont="1" applyFill="1" applyBorder="1" applyAlignment="1" applyProtection="1">
      <alignment horizontal="right" vertical="top" wrapText="1" shrinkToFit="1"/>
    </xf>
    <xf numFmtId="0" fontId="9" fillId="0" borderId="50" xfId="20" applyFont="1" applyBorder="1" applyAlignment="1" applyProtection="1">
      <alignment horizontal="center" vertical="top"/>
    </xf>
    <xf numFmtId="4" fontId="4" fillId="0" borderId="3" xfId="20" applyNumberFormat="1" applyFont="1" applyBorder="1" applyAlignment="1" applyProtection="1">
      <alignment horizontal="right"/>
    </xf>
    <xf numFmtId="0" fontId="4" fillId="0" borderId="3" xfId="20" applyFont="1" applyBorder="1" applyAlignment="1" applyProtection="1">
      <alignment horizontal="justify" vertical="top"/>
    </xf>
    <xf numFmtId="0" fontId="4" fillId="0" borderId="3" xfId="20" applyFont="1" applyFill="1" applyBorder="1" applyAlignment="1" applyProtection="1">
      <alignment horizontal="center"/>
    </xf>
    <xf numFmtId="0" fontId="24" fillId="0" borderId="0" xfId="7" applyFont="1" applyBorder="1"/>
    <xf numFmtId="0" fontId="24" fillId="0" borderId="0" xfId="7" applyFont="1"/>
    <xf numFmtId="0" fontId="5" fillId="0" borderId="3" xfId="20" applyFont="1" applyBorder="1" applyAlignment="1" applyProtection="1">
      <alignment horizontal="center"/>
    </xf>
    <xf numFmtId="4" fontId="5" fillId="0" borderId="3" xfId="20" applyNumberFormat="1" applyFont="1" applyBorder="1" applyAlignment="1" applyProtection="1">
      <alignment horizontal="right"/>
    </xf>
    <xf numFmtId="0" fontId="4" fillId="0" borderId="3" xfId="20" applyFont="1" applyBorder="1" applyAlignment="1" applyProtection="1">
      <alignment horizontal="center"/>
    </xf>
    <xf numFmtId="0" fontId="24" fillId="0" borderId="3" xfId="0" applyFont="1" applyBorder="1" applyAlignment="1" applyProtection="1">
      <alignment horizontal="justify" vertical="center" wrapText="1"/>
    </xf>
    <xf numFmtId="0" fontId="24" fillId="0" borderId="3" xfId="0" applyFont="1" applyBorder="1" applyAlignment="1" applyProtection="1">
      <alignment horizontal="center" vertical="center" wrapText="1"/>
    </xf>
    <xf numFmtId="2" fontId="24" fillId="0" borderId="3" xfId="0" applyNumberFormat="1" applyFont="1" applyBorder="1" applyAlignment="1" applyProtection="1">
      <alignment horizontal="right" vertical="center" wrapText="1"/>
    </xf>
    <xf numFmtId="165" fontId="57" fillId="0" borderId="51" xfId="16" applyNumberFormat="1" applyFont="1" applyFill="1" applyBorder="1" applyAlignment="1">
      <alignment horizontal="right" vertical="center" wrapText="1"/>
    </xf>
    <xf numFmtId="0" fontId="24" fillId="0" borderId="3" xfId="0" applyFont="1" applyBorder="1" applyAlignment="1" applyProtection="1">
      <alignment horizontal="center" wrapText="1"/>
    </xf>
    <xf numFmtId="2" fontId="24" fillId="0" borderId="3" xfId="0" applyNumberFormat="1" applyFont="1" applyBorder="1" applyAlignment="1" applyProtection="1">
      <alignment horizontal="right" wrapText="1"/>
    </xf>
    <xf numFmtId="0" fontId="24" fillId="0" borderId="3" xfId="0" applyNumberFormat="1" applyFont="1" applyFill="1" applyBorder="1" applyAlignment="1" applyProtection="1">
      <alignment horizontal="justify" vertical="top" wrapText="1"/>
    </xf>
    <xf numFmtId="0" fontId="68" fillId="0" borderId="0" xfId="0" applyFont="1" applyAlignment="1" applyProtection="1">
      <alignment horizontal="justify"/>
    </xf>
    <xf numFmtId="0" fontId="9" fillId="3" borderId="3" xfId="7" applyNumberFormat="1" applyFont="1" applyFill="1" applyBorder="1" applyAlignment="1">
      <alignment horizontal="justify" vertical="top" wrapText="1"/>
    </xf>
    <xf numFmtId="0" fontId="9" fillId="0" borderId="3" xfId="7" applyNumberFormat="1" applyFont="1" applyBorder="1" applyAlignment="1">
      <alignment horizontal="justify" vertical="top" wrapText="1"/>
    </xf>
    <xf numFmtId="0" fontId="9" fillId="0" borderId="3" xfId="8" applyNumberFormat="1" applyFont="1" applyBorder="1" applyAlignment="1">
      <alignment horizontal="justify" vertical="top" wrapText="1"/>
    </xf>
    <xf numFmtId="0" fontId="24" fillId="0" borderId="3" xfId="0" applyNumberFormat="1" applyFont="1" applyFill="1" applyBorder="1" applyAlignment="1">
      <alignment horizontal="justify" vertical="top" wrapText="1"/>
    </xf>
    <xf numFmtId="0" fontId="8" fillId="0" borderId="3" xfId="13" applyNumberFormat="1" applyFont="1" applyFill="1" applyBorder="1" applyAlignment="1">
      <alignment horizontal="justify" vertical="top" wrapText="1"/>
    </xf>
    <xf numFmtId="0" fontId="24" fillId="0" borderId="3" xfId="7" applyFont="1" applyFill="1" applyBorder="1" applyAlignment="1">
      <alignment horizontal="justify"/>
    </xf>
    <xf numFmtId="0" fontId="24" fillId="0" borderId="3" xfId="7" applyNumberFormat="1" applyFont="1" applyFill="1" applyBorder="1" applyAlignment="1">
      <alignment horizontal="justify" vertical="top" wrapText="1"/>
    </xf>
    <xf numFmtId="0" fontId="4" fillId="0" borderId="3" xfId="7" applyNumberFormat="1" applyFont="1" applyFill="1" applyBorder="1" applyAlignment="1">
      <alignment horizontal="justify" vertical="top" wrapText="1"/>
    </xf>
    <xf numFmtId="0" fontId="4" fillId="0" borderId="3" xfId="7" applyNumberFormat="1" applyFont="1" applyBorder="1" applyAlignment="1">
      <alignment horizontal="justify" vertical="top" wrapText="1"/>
    </xf>
    <xf numFmtId="0" fontId="4" fillId="2" borderId="56" xfId="5" applyNumberFormat="1" applyFont="1" applyFill="1" applyBorder="1" applyAlignment="1">
      <alignment horizontal="justify" vertical="center" wrapText="1"/>
    </xf>
    <xf numFmtId="2" fontId="8" fillId="3" borderId="50" xfId="7" applyNumberFormat="1" applyFont="1" applyFill="1" applyBorder="1" applyAlignment="1">
      <alignment horizontal="left" vertical="top" wrapText="1"/>
    </xf>
    <xf numFmtId="4" fontId="4" fillId="3" borderId="51" xfId="7" applyNumberFormat="1" applyFont="1" applyFill="1" applyBorder="1" applyAlignment="1">
      <alignment horizontal="right" wrapText="1"/>
    </xf>
    <xf numFmtId="0" fontId="8" fillId="0" borderId="50" xfId="0" applyFont="1" applyBorder="1" applyAlignment="1" applyProtection="1">
      <alignment horizontal="left" vertical="top"/>
    </xf>
    <xf numFmtId="0" fontId="8" fillId="0" borderId="50" xfId="0" applyFont="1" applyBorder="1" applyAlignment="1" applyProtection="1">
      <alignment vertical="top"/>
    </xf>
    <xf numFmtId="49" fontId="8" fillId="0" borderId="50" xfId="8" applyNumberFormat="1" applyFont="1" applyFill="1" applyBorder="1" applyAlignment="1">
      <alignment wrapText="1"/>
    </xf>
    <xf numFmtId="0" fontId="9" fillId="0" borderId="3" xfId="0" applyNumberFormat="1" applyFont="1" applyBorder="1" applyAlignment="1" applyProtection="1">
      <alignment horizontal="justify" vertical="top" wrapText="1"/>
    </xf>
    <xf numFmtId="4" fontId="4" fillId="0" borderId="3" xfId="13" applyNumberFormat="1" applyFont="1" applyFill="1" applyBorder="1" applyAlignment="1" applyProtection="1">
      <alignment horizontal="right"/>
    </xf>
    <xf numFmtId="0" fontId="4" fillId="0" borderId="3" xfId="0" applyNumberFormat="1" applyFont="1" applyBorder="1" applyAlignment="1" applyProtection="1">
      <alignment horizontal="justify" vertical="top" wrapText="1"/>
    </xf>
    <xf numFmtId="0" fontId="4" fillId="0" borderId="3" xfId="22" applyNumberFormat="1" applyFont="1" applyFill="1" applyBorder="1" applyAlignment="1" applyProtection="1">
      <alignment horizontal="justify" vertical="top" wrapText="1"/>
    </xf>
    <xf numFmtId="0" fontId="9" fillId="0" borderId="3" xfId="22" applyNumberFormat="1" applyFont="1" applyFill="1" applyBorder="1" applyAlignment="1" applyProtection="1">
      <alignment horizontal="justify" vertical="top" wrapText="1"/>
    </xf>
    <xf numFmtId="0" fontId="15" fillId="0" borderId="3" xfId="7" applyNumberFormat="1" applyFont="1" applyBorder="1" applyAlignment="1" applyProtection="1">
      <alignment horizontal="justify" vertical="top" wrapText="1"/>
    </xf>
    <xf numFmtId="0" fontId="15" fillId="0" borderId="3" xfId="7" applyNumberFormat="1" applyFont="1" applyBorder="1" applyAlignment="1" applyProtection="1">
      <alignment horizontal="center"/>
    </xf>
    <xf numFmtId="2" fontId="15" fillId="0" borderId="3" xfId="7" applyNumberFormat="1" applyFont="1" applyBorder="1" applyAlignment="1" applyProtection="1">
      <alignment horizontal="right"/>
    </xf>
    <xf numFmtId="0" fontId="19" fillId="0" borderId="50" xfId="7" applyFont="1" applyFill="1" applyBorder="1" applyProtection="1"/>
    <xf numFmtId="4" fontId="9" fillId="3" borderId="54" xfId="9" applyNumberFormat="1" applyFont="1" applyFill="1" applyBorder="1" applyAlignment="1" applyProtection="1">
      <alignment horizontal="right" wrapText="1" shrinkToFit="1"/>
      <protection locked="0"/>
    </xf>
    <xf numFmtId="49" fontId="8" fillId="0" borderId="50" xfId="8" applyNumberFormat="1" applyFont="1" applyFill="1" applyBorder="1" applyAlignment="1" applyProtection="1">
      <alignment wrapText="1"/>
    </xf>
    <xf numFmtId="0" fontId="4" fillId="0" borderId="3" xfId="13" applyNumberFormat="1" applyFont="1" applyFill="1" applyBorder="1" applyAlignment="1" applyProtection="1">
      <alignment horizontal="center" vertical="top" wrapText="1"/>
    </xf>
    <xf numFmtId="0" fontId="4" fillId="0" borderId="3" xfId="0" quotePrefix="1" applyFont="1" applyFill="1" applyBorder="1" applyAlignment="1" applyProtection="1">
      <alignment horizontal="justify" wrapText="1"/>
    </xf>
    <xf numFmtId="0" fontId="54" fillId="0" borderId="3" xfId="0" applyFont="1" applyFill="1" applyBorder="1" applyAlignment="1" applyProtection="1">
      <alignment horizontal="center"/>
    </xf>
    <xf numFmtId="0" fontId="4" fillId="0" borderId="3" xfId="13" quotePrefix="1" applyNumberFormat="1" applyFont="1" applyFill="1" applyBorder="1" applyAlignment="1" applyProtection="1">
      <alignment horizontal="justify" vertical="top" wrapText="1"/>
    </xf>
    <xf numFmtId="2" fontId="8" fillId="17" borderId="52" xfId="3" applyNumberFormat="1" applyFont="1" applyFill="1" applyBorder="1" applyAlignment="1" applyProtection="1">
      <alignment vertical="center"/>
    </xf>
    <xf numFmtId="0" fontId="9" fillId="17" borderId="53" xfId="3" applyFont="1" applyFill="1" applyBorder="1" applyAlignment="1" applyProtection="1">
      <alignment horizontal="right"/>
    </xf>
    <xf numFmtId="0" fontId="8" fillId="0" borderId="50" xfId="0" applyNumberFormat="1" applyFont="1" applyFill="1" applyBorder="1" applyAlignment="1" applyProtection="1">
      <alignment horizontal="left" vertical="top"/>
    </xf>
    <xf numFmtId="0" fontId="8" fillId="0" borderId="59" xfId="0" applyNumberFormat="1" applyFont="1" applyFill="1" applyBorder="1" applyAlignment="1" applyProtection="1">
      <alignment horizontal="left" vertical="top"/>
    </xf>
    <xf numFmtId="165" fontId="9" fillId="17" borderId="69" xfId="9" applyNumberFormat="1" applyFont="1" applyFill="1" applyBorder="1" applyAlignment="1">
      <alignment horizontal="right" wrapText="1" shrinkToFit="1"/>
    </xf>
    <xf numFmtId="0" fontId="9" fillId="0" borderId="3" xfId="8" applyFont="1" applyFill="1" applyBorder="1" applyAlignment="1" applyProtection="1">
      <alignment horizontal="center" shrinkToFit="1"/>
    </xf>
    <xf numFmtId="0" fontId="22" fillId="0" borderId="3" xfId="0" applyNumberFormat="1" applyFont="1" applyFill="1" applyBorder="1" applyAlignment="1" applyProtection="1">
      <alignment horizontal="justify" vertical="top" wrapText="1"/>
    </xf>
    <xf numFmtId="0" fontId="4" fillId="0" borderId="3" xfId="0" quotePrefix="1" applyNumberFormat="1" applyFont="1" applyFill="1" applyBorder="1" applyAlignment="1" applyProtection="1">
      <alignment horizontal="justify" vertical="top" wrapText="1"/>
    </xf>
    <xf numFmtId="0" fontId="9" fillId="0" borderId="14" xfId="13" applyNumberFormat="1" applyFont="1" applyFill="1" applyBorder="1" applyAlignment="1" applyProtection="1">
      <alignment horizontal="justify" vertical="top" wrapText="1"/>
    </xf>
    <xf numFmtId="0" fontId="4" fillId="0" borderId="14" xfId="0" applyFont="1" applyFill="1" applyBorder="1" applyAlignment="1" applyProtection="1">
      <alignment horizontal="center"/>
    </xf>
    <xf numFmtId="0" fontId="8" fillId="3" borderId="66" xfId="4" applyFont="1" applyFill="1" applyBorder="1" applyAlignment="1" applyProtection="1">
      <alignment vertical="center"/>
    </xf>
    <xf numFmtId="0" fontId="9" fillId="17" borderId="67" xfId="0" applyNumberFormat="1" applyFont="1" applyFill="1" applyBorder="1" applyAlignment="1" applyProtection="1">
      <alignment horizontal="justify" vertical="top" wrapText="1"/>
    </xf>
    <xf numFmtId="0" fontId="9" fillId="17" borderId="68" xfId="4" applyFont="1" applyFill="1" applyBorder="1" applyAlignment="1" applyProtection="1">
      <alignment horizontal="center"/>
    </xf>
    <xf numFmtId="4" fontId="10" fillId="17" borderId="68" xfId="4" applyNumberFormat="1" applyFont="1" applyFill="1" applyBorder="1" applyAlignment="1" applyProtection="1">
      <alignment horizontal="right" vertical="center"/>
      <protection locked="0"/>
    </xf>
    <xf numFmtId="4" fontId="30" fillId="3" borderId="51" xfId="4" applyNumberFormat="1" applyFont="1" applyFill="1" applyBorder="1" applyAlignment="1" applyProtection="1">
      <alignment horizontal="right" wrapText="1"/>
    </xf>
    <xf numFmtId="4" fontId="4" fillId="0" borderId="51" xfId="9" applyNumberFormat="1" applyFont="1" applyFill="1" applyBorder="1" applyAlignment="1" applyProtection="1">
      <alignment horizontal="right" wrapText="1" shrinkToFit="1"/>
    </xf>
    <xf numFmtId="0" fontId="19" fillId="0" borderId="51" xfId="7" applyFont="1" applyFill="1" applyBorder="1" applyAlignment="1" applyProtection="1">
      <alignment horizontal="right"/>
    </xf>
    <xf numFmtId="4" fontId="55" fillId="0" borderId="51" xfId="9" applyNumberFormat="1" applyFont="1" applyFill="1" applyBorder="1" applyAlignment="1" applyProtection="1">
      <alignment horizontal="right" wrapText="1" shrinkToFit="1"/>
    </xf>
    <xf numFmtId="0" fontId="56" fillId="0" borderId="47" xfId="0" applyFont="1" applyBorder="1" applyProtection="1"/>
    <xf numFmtId="4" fontId="24" fillId="0" borderId="51" xfId="9" applyNumberFormat="1" applyFont="1" applyFill="1" applyBorder="1" applyAlignment="1" applyProtection="1">
      <alignment horizontal="right" wrapText="1" shrinkToFit="1"/>
    </xf>
    <xf numFmtId="0" fontId="19" fillId="0" borderId="3" xfId="7" applyFont="1" applyFill="1" applyBorder="1" applyAlignment="1" applyProtection="1">
      <alignment horizontal="right"/>
    </xf>
    <xf numFmtId="4" fontId="10" fillId="0" borderId="3" xfId="13" applyNumberFormat="1" applyFont="1" applyFill="1" applyBorder="1" applyAlignment="1" applyProtection="1">
      <alignment horizontal="right" vertical="top"/>
    </xf>
    <xf numFmtId="4" fontId="10" fillId="0" borderId="3" xfId="13" applyNumberFormat="1" applyFont="1" applyFill="1" applyBorder="1" applyAlignment="1" applyProtection="1">
      <alignment horizontal="right"/>
    </xf>
    <xf numFmtId="4" fontId="10" fillId="0" borderId="3" xfId="9" applyNumberFormat="1" applyFont="1" applyFill="1" applyBorder="1" applyAlignment="1" applyProtection="1">
      <alignment horizontal="right" vertical="top" shrinkToFit="1"/>
    </xf>
    <xf numFmtId="4" fontId="24" fillId="0" borderId="3" xfId="9" applyNumberFormat="1" applyFont="1" applyFill="1" applyBorder="1" applyAlignment="1" applyProtection="1">
      <alignment horizontal="right" shrinkToFit="1"/>
    </xf>
    <xf numFmtId="0" fontId="24" fillId="0" borderId="3" xfId="0" applyFont="1" applyBorder="1" applyAlignment="1" applyProtection="1">
      <alignment horizontal="right"/>
    </xf>
    <xf numFmtId="4" fontId="24" fillId="0" borderId="3" xfId="13" applyNumberFormat="1" applyFont="1" applyFill="1" applyBorder="1" applyAlignment="1" applyProtection="1">
      <alignment horizontal="right"/>
    </xf>
    <xf numFmtId="0" fontId="4" fillId="0" borderId="3" xfId="0" applyFont="1" applyFill="1" applyBorder="1" applyAlignment="1" applyProtection="1">
      <alignment horizontal="right"/>
    </xf>
    <xf numFmtId="0" fontId="4" fillId="0" borderId="3" xfId="0" applyFont="1" applyFill="1" applyBorder="1" applyAlignment="1" applyProtection="1">
      <alignment horizontal="center" shrinkToFit="1"/>
    </xf>
    <xf numFmtId="0" fontId="19" fillId="0" borderId="3" xfId="7" applyFont="1" applyFill="1" applyBorder="1" applyAlignment="1" applyProtection="1">
      <alignment horizontal="center"/>
    </xf>
    <xf numFmtId="0" fontId="4" fillId="0" borderId="3" xfId="8" applyFont="1" applyFill="1" applyBorder="1" applyAlignment="1" applyProtection="1">
      <alignment horizontal="center" vertical="top" shrinkToFit="1"/>
    </xf>
    <xf numFmtId="0" fontId="8" fillId="0" borderId="3" xfId="8" applyFont="1" applyFill="1" applyBorder="1" applyAlignment="1" applyProtection="1">
      <alignment horizontal="center" shrinkToFit="1"/>
    </xf>
    <xf numFmtId="0" fontId="24" fillId="0" borderId="3" xfId="0" applyFont="1" applyBorder="1" applyAlignment="1" applyProtection="1">
      <alignment horizontal="center"/>
    </xf>
    <xf numFmtId="0" fontId="24" fillId="0" borderId="3" xfId="0" applyFont="1" applyFill="1" applyBorder="1" applyAlignment="1" applyProtection="1">
      <alignment horizontal="center" vertical="center"/>
    </xf>
    <xf numFmtId="0" fontId="9" fillId="3" borderId="53" xfId="4" applyFont="1" applyFill="1" applyBorder="1" applyAlignment="1" applyProtection="1">
      <alignment horizontal="center"/>
    </xf>
    <xf numFmtId="0" fontId="4" fillId="0" borderId="3" xfId="0" applyNumberFormat="1" applyFont="1" applyFill="1" applyBorder="1" applyAlignment="1" applyProtection="1">
      <alignment horizontal="justify" wrapText="1"/>
    </xf>
    <xf numFmtId="0" fontId="25" fillId="0" borderId="3" xfId="0" applyNumberFormat="1" applyFont="1" applyFill="1" applyBorder="1" applyAlignment="1" applyProtection="1">
      <alignment horizontal="justify" vertical="top" wrapText="1"/>
    </xf>
    <xf numFmtId="0" fontId="24" fillId="0" borderId="3" xfId="13" applyNumberFormat="1" applyFont="1" applyFill="1" applyBorder="1" applyAlignment="1" applyProtection="1">
      <alignment horizontal="justify" vertical="top" wrapText="1"/>
    </xf>
    <xf numFmtId="0" fontId="8" fillId="0" borderId="3" xfId="8" applyNumberFormat="1" applyFont="1" applyFill="1" applyBorder="1" applyAlignment="1" applyProtection="1">
      <alignment horizontal="justify" vertical="top" wrapText="1"/>
    </xf>
    <xf numFmtId="49" fontId="9" fillId="0" borderId="3" xfId="23" applyNumberFormat="1" applyFont="1" applyBorder="1" applyAlignment="1" applyProtection="1">
      <alignment horizontal="justify" vertical="center" wrapText="1"/>
    </xf>
    <xf numFmtId="49" fontId="4" fillId="0" borderId="3" xfId="23" applyNumberFormat="1" applyFont="1" applyBorder="1" applyAlignment="1" applyProtection="1">
      <alignment horizontal="justify" vertical="center" wrapText="1"/>
    </xf>
    <xf numFmtId="0" fontId="9" fillId="3" borderId="53" xfId="0" applyNumberFormat="1" applyFont="1" applyFill="1" applyBorder="1" applyAlignment="1" applyProtection="1">
      <alignment horizontal="justify" vertical="top" wrapText="1"/>
    </xf>
    <xf numFmtId="49" fontId="8" fillId="0" borderId="50" xfId="0" applyNumberFormat="1" applyFont="1" applyFill="1" applyBorder="1" applyAlignment="1" applyProtection="1">
      <alignment horizontal="left"/>
    </xf>
    <xf numFmtId="11" fontId="9" fillId="0" borderId="50" xfId="0" applyNumberFormat="1" applyFont="1" applyFill="1" applyBorder="1" applyAlignment="1" applyProtection="1">
      <alignment wrapText="1"/>
    </xf>
    <xf numFmtId="0" fontId="19" fillId="0" borderId="50" xfId="0" applyFont="1" applyBorder="1" applyAlignment="1" applyProtection="1">
      <alignment horizontal="left" vertical="top"/>
    </xf>
    <xf numFmtId="0" fontId="19" fillId="0" borderId="50" xfId="0" applyFont="1" applyFill="1" applyBorder="1" applyAlignment="1" applyProtection="1">
      <alignment horizontal="left" vertical="top"/>
    </xf>
    <xf numFmtId="0" fontId="9" fillId="0" borderId="50" xfId="23" applyFont="1" applyBorder="1" applyAlignment="1" applyProtection="1">
      <alignment horizontal="justify" vertical="center" wrapText="1"/>
    </xf>
    <xf numFmtId="0" fontId="8" fillId="3" borderId="52" xfId="4" applyFont="1" applyFill="1" applyBorder="1" applyAlignment="1" applyProtection="1">
      <alignment vertical="center"/>
    </xf>
    <xf numFmtId="4" fontId="10" fillId="0" borderId="3" xfId="1" applyNumberFormat="1" applyFont="1" applyFill="1" applyBorder="1" applyAlignment="1" applyProtection="1">
      <alignment horizontal="right" shrinkToFit="1"/>
      <protection locked="0"/>
    </xf>
    <xf numFmtId="4" fontId="4" fillId="0" borderId="3" xfId="1" applyNumberFormat="1" applyFont="1" applyFill="1" applyBorder="1" applyAlignment="1" applyProtection="1">
      <alignment horizontal="right" shrinkToFit="1"/>
      <protection locked="0"/>
    </xf>
    <xf numFmtId="4" fontId="10" fillId="0" borderId="3" xfId="1" applyNumberFormat="1" applyFont="1" applyFill="1" applyBorder="1" applyAlignment="1" applyProtection="1">
      <alignment horizontal="right" vertical="top" shrinkToFit="1"/>
      <protection locked="0"/>
    </xf>
    <xf numFmtId="4" fontId="10" fillId="3" borderId="53" xfId="4" applyNumberFormat="1" applyFont="1" applyFill="1" applyBorder="1" applyAlignment="1" applyProtection="1">
      <alignment horizontal="right" vertical="center"/>
      <protection locked="0"/>
    </xf>
    <xf numFmtId="49" fontId="4" fillId="0" borderId="46" xfId="8" applyNumberFormat="1" applyFont="1" applyFill="1" applyBorder="1" applyAlignment="1" applyProtection="1">
      <alignment horizontal="center" vertical="top"/>
    </xf>
    <xf numFmtId="49" fontId="13" fillId="0" borderId="46" xfId="8" applyNumberFormat="1" applyFont="1" applyFill="1" applyBorder="1" applyAlignment="1" applyProtection="1">
      <alignment horizontal="center" vertical="center" wrapText="1"/>
    </xf>
    <xf numFmtId="0" fontId="4" fillId="0" borderId="22" xfId="8" applyNumberFormat="1" applyFont="1" applyFill="1" applyBorder="1" applyAlignment="1" applyProtection="1">
      <alignment horizontal="justify" vertical="top" wrapText="1"/>
    </xf>
    <xf numFmtId="0" fontId="59" fillId="0" borderId="22" xfId="8" applyFont="1" applyFill="1" applyBorder="1" applyAlignment="1" applyProtection="1">
      <alignment horizontal="center" vertical="top" shrinkToFit="1"/>
    </xf>
    <xf numFmtId="49" fontId="4" fillId="0" borderId="22" xfId="8" applyNumberFormat="1" applyFont="1" applyFill="1" applyBorder="1" applyAlignment="1" applyProtection="1">
      <alignment horizontal="center" vertical="top" wrapText="1"/>
    </xf>
    <xf numFmtId="0" fontId="4" fillId="0" borderId="22" xfId="8" applyFont="1" applyFill="1" applyBorder="1" applyAlignment="1" applyProtection="1">
      <alignment horizontal="center" vertical="top" shrinkToFit="1"/>
    </xf>
    <xf numFmtId="4" fontId="4" fillId="0" borderId="22" xfId="9" applyNumberFormat="1" applyFont="1" applyFill="1" applyBorder="1" applyAlignment="1" applyProtection="1">
      <alignment horizontal="right" vertical="top" shrinkToFit="1"/>
    </xf>
    <xf numFmtId="4" fontId="4" fillId="0" borderId="22" xfId="9" applyNumberFormat="1" applyFont="1" applyFill="1" applyBorder="1" applyAlignment="1" applyProtection="1">
      <alignment horizontal="right" vertical="top" shrinkToFit="1"/>
      <protection locked="0"/>
    </xf>
    <xf numFmtId="49" fontId="10" fillId="0" borderId="22" xfId="8" applyNumberFormat="1" applyFont="1" applyFill="1" applyBorder="1" applyAlignment="1" applyProtection="1">
      <alignment horizontal="center" vertical="top" wrapText="1"/>
    </xf>
    <xf numFmtId="0" fontId="10" fillId="0" borderId="22" xfId="8" applyFont="1" applyFill="1" applyBorder="1" applyAlignment="1" applyProtection="1">
      <alignment horizontal="center" vertical="top" shrinkToFit="1"/>
    </xf>
    <xf numFmtId="4" fontId="10" fillId="0" borderId="22" xfId="9" applyNumberFormat="1" applyFont="1" applyFill="1" applyBorder="1" applyAlignment="1" applyProtection="1">
      <alignment horizontal="right" vertical="top" shrinkToFit="1"/>
    </xf>
    <xf numFmtId="4" fontId="10" fillId="0" borderId="22" xfId="9" applyNumberFormat="1" applyFont="1" applyFill="1" applyBorder="1" applyAlignment="1" applyProtection="1">
      <alignment horizontal="right" vertical="top" shrinkToFit="1"/>
      <protection locked="0"/>
    </xf>
    <xf numFmtId="167" fontId="4" fillId="0" borderId="22" xfId="8" applyNumberFormat="1" applyFont="1" applyFill="1" applyBorder="1" applyAlignment="1" applyProtection="1">
      <alignment horizontal="center" vertical="top" wrapText="1"/>
    </xf>
    <xf numFmtId="167" fontId="9" fillId="0" borderId="22" xfId="8" applyNumberFormat="1" applyFont="1" applyFill="1" applyBorder="1" applyAlignment="1" applyProtection="1">
      <alignment horizontal="center" vertical="top" wrapText="1"/>
    </xf>
    <xf numFmtId="0" fontId="9" fillId="0" borderId="22" xfId="8" applyFont="1" applyFill="1" applyBorder="1" applyAlignment="1" applyProtection="1">
      <alignment horizontal="center" vertical="top" shrinkToFit="1"/>
    </xf>
    <xf numFmtId="4" fontId="4" fillId="0" borderId="22" xfId="8" applyNumberFormat="1" applyFont="1" applyFill="1" applyBorder="1" applyAlignment="1" applyProtection="1">
      <alignment horizontal="right" vertical="top" shrinkToFit="1"/>
      <protection locked="0"/>
    </xf>
    <xf numFmtId="0" fontId="9" fillId="0" borderId="22" xfId="8" applyNumberFormat="1" applyFont="1" applyFill="1" applyBorder="1" applyAlignment="1" applyProtection="1">
      <alignment horizontal="justify" vertical="top" wrapText="1"/>
    </xf>
    <xf numFmtId="0" fontId="4" fillId="0" borderId="22" xfId="0" applyNumberFormat="1" applyFont="1" applyFill="1" applyBorder="1" applyAlignment="1" applyProtection="1">
      <alignment horizontal="justify" vertical="top" wrapText="1"/>
    </xf>
    <xf numFmtId="49" fontId="4" fillId="0" borderId="22" xfId="8" applyNumberFormat="1" applyFont="1" applyFill="1" applyBorder="1" applyAlignment="1" applyProtection="1">
      <alignment horizontal="center" vertical="top"/>
    </xf>
    <xf numFmtId="0" fontId="4" fillId="0" borderId="22" xfId="8" applyNumberFormat="1" applyFont="1" applyFill="1" applyBorder="1" applyAlignment="1" applyProtection="1">
      <alignment horizontal="justify" vertical="top"/>
    </xf>
    <xf numFmtId="4" fontId="4" fillId="0" borderId="22" xfId="8" applyNumberFormat="1" applyFont="1" applyFill="1" applyBorder="1" applyAlignment="1" applyProtection="1">
      <alignment horizontal="center" vertical="top" shrinkToFit="1"/>
    </xf>
    <xf numFmtId="3" fontId="4" fillId="0" borderId="22" xfId="8" applyNumberFormat="1" applyFont="1" applyFill="1" applyBorder="1" applyAlignment="1" applyProtection="1">
      <alignment horizontal="right" vertical="top" shrinkToFit="1"/>
    </xf>
    <xf numFmtId="49" fontId="9" fillId="8" borderId="22" xfId="8" applyNumberFormat="1" applyFont="1" applyFill="1" applyBorder="1" applyAlignment="1" applyProtection="1">
      <alignment horizontal="center" vertical="top"/>
    </xf>
    <xf numFmtId="0" fontId="9" fillId="8" borderId="22" xfId="8" applyFont="1" applyFill="1" applyBorder="1" applyAlignment="1" applyProtection="1">
      <alignment horizontal="justify" vertical="top"/>
    </xf>
    <xf numFmtId="0" fontId="9" fillId="8" borderId="22" xfId="8" applyFont="1" applyFill="1" applyBorder="1" applyAlignment="1" applyProtection="1">
      <alignment horizontal="center" vertical="top" shrinkToFit="1"/>
    </xf>
    <xf numFmtId="3" fontId="9" fillId="8" borderId="22" xfId="8" applyNumberFormat="1" applyFont="1" applyFill="1" applyBorder="1" applyAlignment="1" applyProtection="1">
      <alignment horizontal="right" vertical="top" shrinkToFit="1"/>
    </xf>
    <xf numFmtId="4" fontId="9" fillId="8" borderId="22" xfId="8" applyNumberFormat="1" applyFont="1" applyFill="1" applyBorder="1" applyAlignment="1" applyProtection="1">
      <alignment horizontal="right" vertical="top" shrinkToFit="1"/>
      <protection locked="0"/>
    </xf>
    <xf numFmtId="167" fontId="4" fillId="0" borderId="22" xfId="0" applyNumberFormat="1" applyFont="1" applyFill="1" applyBorder="1" applyAlignment="1" applyProtection="1">
      <alignment horizontal="center" vertical="top" wrapText="1"/>
    </xf>
    <xf numFmtId="0" fontId="4" fillId="0" borderId="22" xfId="0" applyFont="1" applyFill="1" applyBorder="1" applyAlignment="1" applyProtection="1">
      <alignment horizontal="center" vertical="top" shrinkToFit="1"/>
    </xf>
    <xf numFmtId="3" fontId="4" fillId="0" borderId="22" xfId="10" applyNumberFormat="1" applyFont="1" applyFill="1" applyBorder="1" applyAlignment="1" applyProtection="1">
      <alignment horizontal="right" vertical="top" shrinkToFit="1"/>
    </xf>
    <xf numFmtId="4" fontId="4" fillId="0" borderId="22" xfId="10" applyNumberFormat="1" applyFont="1" applyFill="1" applyBorder="1" applyAlignment="1" applyProtection="1">
      <alignment horizontal="right" vertical="top" shrinkToFit="1"/>
      <protection locked="0"/>
    </xf>
    <xf numFmtId="3" fontId="4" fillId="0" borderId="22" xfId="9" applyNumberFormat="1" applyFont="1" applyFill="1" applyBorder="1" applyAlignment="1" applyProtection="1">
      <alignment horizontal="right" vertical="top" shrinkToFit="1"/>
    </xf>
    <xf numFmtId="4" fontId="4" fillId="0" borderId="22" xfId="10" applyNumberFormat="1" applyFont="1" applyFill="1" applyBorder="1" applyAlignment="1" applyProtection="1">
      <alignment horizontal="right" vertical="top" shrinkToFit="1"/>
    </xf>
    <xf numFmtId="0" fontId="153" fillId="0" borderId="0" xfId="0" applyFont="1" applyBorder="1" applyAlignment="1" applyProtection="1">
      <alignment horizontal="justify"/>
    </xf>
    <xf numFmtId="0" fontId="8" fillId="3" borderId="59" xfId="3" applyFont="1" applyFill="1" applyBorder="1" applyAlignment="1" applyProtection="1">
      <alignment vertical="center"/>
    </xf>
    <xf numFmtId="0" fontId="9" fillId="3" borderId="14" xfId="3" applyFont="1" applyFill="1" applyBorder="1" applyAlignment="1" applyProtection="1">
      <alignment horizontal="justify" vertical="top" wrapText="1"/>
    </xf>
    <xf numFmtId="0" fontId="9" fillId="3" borderId="14" xfId="3" applyFont="1" applyFill="1" applyBorder="1" applyAlignment="1" applyProtection="1">
      <alignment horizontal="center"/>
    </xf>
    <xf numFmtId="0" fontId="9" fillId="3" borderId="14" xfId="3" applyFont="1" applyFill="1" applyBorder="1" applyAlignment="1" applyProtection="1">
      <alignment horizontal="right"/>
    </xf>
    <xf numFmtId="0" fontId="0" fillId="0" borderId="22" xfId="0" applyBorder="1" applyProtection="1"/>
    <xf numFmtId="0" fontId="153" fillId="0" borderId="22" xfId="0" applyFont="1" applyBorder="1" applyAlignment="1" applyProtection="1">
      <alignment horizontal="justify"/>
    </xf>
    <xf numFmtId="0" fontId="13" fillId="0" borderId="22" xfId="5" applyNumberFormat="1" applyFont="1" applyFill="1" applyBorder="1" applyAlignment="1" applyProtection="1">
      <alignment horizontal="justify" vertical="center" wrapText="1"/>
    </xf>
    <xf numFmtId="0" fontId="4" fillId="0" borderId="22" xfId="5" applyNumberFormat="1" applyFont="1" applyFill="1" applyBorder="1" applyAlignment="1" applyProtection="1">
      <alignment horizontal="justify" vertical="center" wrapText="1"/>
    </xf>
    <xf numFmtId="0" fontId="4" fillId="0" borderId="22" xfId="5" applyNumberFormat="1" applyFont="1" applyFill="1" applyBorder="1" applyAlignment="1" applyProtection="1">
      <alignment horizontal="justify" vertical="top" wrapText="1"/>
    </xf>
    <xf numFmtId="49" fontId="4" fillId="0" borderId="22" xfId="5" applyNumberFormat="1" applyFont="1" applyFill="1" applyBorder="1" applyAlignment="1" applyProtection="1">
      <alignment vertical="top" wrapText="1"/>
    </xf>
    <xf numFmtId="0" fontId="4" fillId="0" borderId="22" xfId="5" applyNumberFormat="1" applyFont="1" applyFill="1" applyBorder="1" applyAlignment="1" applyProtection="1">
      <alignment horizontal="left" vertical="top" wrapText="1"/>
    </xf>
    <xf numFmtId="49" fontId="24" fillId="0" borderId="22" xfId="8" applyNumberFormat="1" applyFont="1" applyFill="1" applyBorder="1" applyAlignment="1" applyProtection="1">
      <alignment horizontal="center" vertical="top"/>
    </xf>
    <xf numFmtId="4" fontId="24" fillId="0" borderId="22" xfId="8" applyNumberFormat="1" applyFont="1" applyFill="1" applyBorder="1" applyAlignment="1" applyProtection="1">
      <alignment horizontal="center" vertical="top" shrinkToFit="1"/>
    </xf>
    <xf numFmtId="4" fontId="24" fillId="0" borderId="22" xfId="8" applyNumberFormat="1" applyFont="1" applyFill="1" applyBorder="1" applyAlignment="1" applyProtection="1">
      <alignment horizontal="right" vertical="top" shrinkToFit="1"/>
    </xf>
    <xf numFmtId="4" fontId="9" fillId="8" borderId="22" xfId="8" applyNumberFormat="1" applyFont="1" applyFill="1" applyBorder="1" applyAlignment="1" applyProtection="1">
      <alignment horizontal="right" vertical="top" shrinkToFit="1"/>
    </xf>
    <xf numFmtId="49" fontId="9" fillId="0" borderId="22" xfId="8" applyNumberFormat="1" applyFont="1" applyFill="1" applyBorder="1" applyAlignment="1" applyProtection="1">
      <alignment horizontal="center" vertical="top" wrapText="1"/>
    </xf>
    <xf numFmtId="0" fontId="4" fillId="0" borderId="22" xfId="8" applyFont="1" applyBorder="1" applyAlignment="1" applyProtection="1">
      <alignment horizontal="justify" vertical="top" wrapText="1"/>
    </xf>
    <xf numFmtId="0" fontId="4" fillId="0" borderId="22" xfId="8" applyFont="1" applyFill="1" applyBorder="1" applyAlignment="1" applyProtection="1">
      <alignment horizontal="justify" vertical="top" wrapText="1"/>
    </xf>
    <xf numFmtId="0" fontId="8" fillId="3" borderId="22" xfId="4" applyFont="1" applyFill="1" applyBorder="1" applyAlignment="1" applyProtection="1">
      <alignment vertical="center"/>
    </xf>
    <xf numFmtId="0" fontId="9" fillId="3" borderId="22" xfId="0" applyNumberFormat="1" applyFont="1" applyFill="1" applyBorder="1" applyAlignment="1" applyProtection="1">
      <alignment horizontal="justify" vertical="top" wrapText="1"/>
    </xf>
    <xf numFmtId="0" fontId="9" fillId="3" borderId="22" xfId="4" applyFont="1" applyFill="1" applyBorder="1" applyAlignment="1" applyProtection="1">
      <alignment horizontal="center"/>
    </xf>
    <xf numFmtId="165" fontId="9" fillId="3" borderId="22" xfId="9" applyNumberFormat="1" applyFont="1" applyFill="1" applyBorder="1" applyAlignment="1" applyProtection="1">
      <alignment horizontal="right" wrapText="1" shrinkToFit="1"/>
    </xf>
    <xf numFmtId="0" fontId="60" fillId="0" borderId="22" xfId="6" applyNumberFormat="1" applyFont="1" applyBorder="1" applyAlignment="1" applyProtection="1">
      <alignment horizontal="left" vertical="top"/>
    </xf>
    <xf numFmtId="0" fontId="15" fillId="0" borderId="22" xfId="6" applyNumberFormat="1" applyFont="1" applyBorder="1" applyAlignment="1" applyProtection="1">
      <alignment horizontal="justify" vertical="top" wrapText="1"/>
    </xf>
    <xf numFmtId="0" fontId="15" fillId="0" borderId="22" xfId="6" applyNumberFormat="1" applyFont="1" applyBorder="1" applyAlignment="1" applyProtection="1">
      <alignment horizontal="right"/>
    </xf>
    <xf numFmtId="2" fontId="15" fillId="0" borderId="22" xfId="6" applyNumberFormat="1" applyFont="1" applyBorder="1" applyAlignment="1" applyProtection="1">
      <alignment horizontal="center"/>
    </xf>
    <xf numFmtId="49" fontId="9" fillId="4" borderId="22" xfId="8" applyNumberFormat="1" applyFont="1" applyFill="1" applyBorder="1" applyAlignment="1" applyProtection="1">
      <alignment horizontal="center" vertical="top"/>
    </xf>
    <xf numFmtId="0" fontId="9" fillId="4" borderId="22" xfId="8" applyFont="1" applyFill="1" applyBorder="1" applyAlignment="1" applyProtection="1">
      <alignment horizontal="justify" vertical="top"/>
    </xf>
    <xf numFmtId="0" fontId="9" fillId="4" borderId="22" xfId="8" applyFont="1" applyFill="1" applyBorder="1" applyAlignment="1" applyProtection="1">
      <alignment horizontal="center" vertical="top" shrinkToFit="1"/>
    </xf>
    <xf numFmtId="4" fontId="9" fillId="4" borderId="22" xfId="8" applyNumberFormat="1" applyFont="1" applyFill="1" applyBorder="1" applyAlignment="1" applyProtection="1">
      <alignment horizontal="right" vertical="top" shrinkToFit="1"/>
    </xf>
    <xf numFmtId="49" fontId="4" fillId="0" borderId="22" xfId="0" applyNumberFormat="1" applyFont="1" applyFill="1" applyBorder="1" applyAlignment="1" applyProtection="1">
      <alignment horizontal="center" vertical="top" wrapText="1"/>
    </xf>
    <xf numFmtId="0" fontId="4" fillId="0" borderId="22" xfId="8" applyFont="1" applyFill="1" applyBorder="1" applyAlignment="1" applyProtection="1">
      <alignment horizontal="right" vertical="top" shrinkToFit="1"/>
    </xf>
    <xf numFmtId="0" fontId="9" fillId="3" borderId="22" xfId="4" applyFont="1" applyFill="1" applyBorder="1" applyAlignment="1" applyProtection="1">
      <alignment horizontal="right"/>
    </xf>
    <xf numFmtId="0" fontId="4" fillId="0" borderId="22" xfId="0" applyFont="1" applyBorder="1" applyAlignment="1" applyProtection="1">
      <alignment horizontal="justify" vertical="top" wrapText="1"/>
    </xf>
    <xf numFmtId="0" fontId="4" fillId="0" borderId="22" xfId="9" applyNumberFormat="1" applyFont="1" applyFill="1" applyBorder="1" applyAlignment="1" applyProtection="1">
      <alignment horizontal="right" vertical="top" shrinkToFit="1"/>
    </xf>
    <xf numFmtId="0" fontId="9" fillId="0" borderId="0" xfId="8" applyNumberFormat="1" applyFont="1" applyBorder="1" applyAlignment="1" applyProtection="1">
      <alignment horizontal="justify" vertical="top" wrapText="1"/>
    </xf>
    <xf numFmtId="49" fontId="13" fillId="9" borderId="46" xfId="8" applyNumberFormat="1" applyFont="1" applyFill="1" applyBorder="1" applyAlignment="1" applyProtection="1">
      <alignment horizontal="center" vertical="top"/>
    </xf>
    <xf numFmtId="0" fontId="13" fillId="9" borderId="0" xfId="8" applyNumberFormat="1" applyFont="1" applyFill="1" applyBorder="1" applyAlignment="1" applyProtection="1">
      <alignment horizontal="justify" vertical="center"/>
    </xf>
    <xf numFmtId="4" fontId="13" fillId="9" borderId="0" xfId="8" applyNumberFormat="1" applyFont="1" applyFill="1" applyBorder="1" applyAlignment="1" applyProtection="1">
      <alignment horizontal="center" vertical="top" shrinkToFit="1"/>
    </xf>
    <xf numFmtId="4" fontId="13" fillId="9" borderId="0" xfId="8" applyNumberFormat="1" applyFont="1" applyFill="1" applyBorder="1" applyAlignment="1" applyProtection="1">
      <alignment horizontal="right" vertical="top" shrinkToFit="1"/>
    </xf>
    <xf numFmtId="0" fontId="13" fillId="0" borderId="0" xfId="8" applyNumberFormat="1" applyFont="1" applyFill="1" applyBorder="1" applyAlignment="1" applyProtection="1">
      <alignment horizontal="justify" vertical="center"/>
    </xf>
    <xf numFmtId="0" fontId="13" fillId="0" borderId="0" xfId="8" applyFont="1" applyFill="1" applyBorder="1" applyAlignment="1" applyProtection="1">
      <alignment horizontal="center" vertical="top" shrinkToFit="1"/>
    </xf>
    <xf numFmtId="4" fontId="13" fillId="0" borderId="0" xfId="9" applyNumberFormat="1" applyFont="1" applyFill="1" applyBorder="1" applyAlignment="1" applyProtection="1">
      <alignment horizontal="right" vertical="top" shrinkToFit="1"/>
    </xf>
    <xf numFmtId="0" fontId="89" fillId="0" borderId="0" xfId="8" applyNumberFormat="1" applyFont="1" applyFill="1" applyBorder="1" applyAlignment="1" applyProtection="1">
      <alignment horizontal="justify" vertical="center"/>
    </xf>
    <xf numFmtId="0" fontId="89" fillId="0" borderId="0" xfId="8" applyFont="1" applyFill="1" applyBorder="1" applyAlignment="1" applyProtection="1">
      <alignment horizontal="center" vertical="top" shrinkToFit="1"/>
    </xf>
    <xf numFmtId="4" fontId="89" fillId="0" borderId="0" xfId="9" applyNumberFormat="1" applyFont="1" applyFill="1" applyBorder="1" applyAlignment="1" applyProtection="1">
      <alignment horizontal="right" vertical="top" shrinkToFit="1"/>
    </xf>
    <xf numFmtId="49" fontId="13" fillId="9" borderId="70" xfId="8" applyNumberFormat="1" applyFont="1" applyFill="1" applyBorder="1" applyAlignment="1" applyProtection="1">
      <alignment horizontal="center" vertical="top"/>
    </xf>
    <xf numFmtId="0" fontId="13" fillId="9" borderId="39" xfId="8" applyNumberFormat="1" applyFont="1" applyFill="1" applyBorder="1" applyAlignment="1" applyProtection="1">
      <alignment horizontal="justify" vertical="center"/>
    </xf>
    <xf numFmtId="4" fontId="13" fillId="9" borderId="39" xfId="8" applyNumberFormat="1" applyFont="1" applyFill="1" applyBorder="1" applyAlignment="1" applyProtection="1">
      <alignment horizontal="center" vertical="top" shrinkToFit="1"/>
    </xf>
    <xf numFmtId="4" fontId="13" fillId="9" borderId="39" xfId="9" applyNumberFormat="1" applyFont="1" applyFill="1" applyBorder="1" applyAlignment="1" applyProtection="1">
      <alignment horizontal="right" vertical="top" shrinkToFit="1"/>
    </xf>
    <xf numFmtId="0" fontId="60" fillId="0" borderId="0" xfId="6" applyNumberFormat="1" applyFont="1" applyBorder="1" applyAlignment="1" applyProtection="1">
      <alignment horizontal="left" vertical="top"/>
    </xf>
    <xf numFmtId="0" fontId="15" fillId="0" borderId="0" xfId="6" applyNumberFormat="1" applyFont="1" applyBorder="1" applyAlignment="1" applyProtection="1">
      <alignment horizontal="justify" vertical="top" wrapText="1"/>
    </xf>
    <xf numFmtId="0" fontId="15" fillId="0" borderId="0" xfId="6" applyNumberFormat="1" applyFont="1" applyBorder="1" applyAlignment="1" applyProtection="1">
      <alignment horizontal="right"/>
    </xf>
    <xf numFmtId="2" fontId="15" fillId="0" borderId="0" xfId="6" applyNumberFormat="1" applyFont="1" applyBorder="1" applyAlignment="1" applyProtection="1">
      <alignment horizontal="center"/>
    </xf>
    <xf numFmtId="0" fontId="153" fillId="0" borderId="0" xfId="0" applyFont="1" applyAlignment="1" applyProtection="1">
      <alignment horizontal="justify"/>
    </xf>
    <xf numFmtId="4" fontId="4" fillId="2" borderId="5" xfId="5" applyNumberFormat="1" applyFont="1" applyFill="1" applyBorder="1" applyAlignment="1" applyProtection="1">
      <alignment horizontal="center" vertical="top" wrapText="1"/>
    </xf>
    <xf numFmtId="4" fontId="4" fillId="3" borderId="60" xfId="3" applyNumberFormat="1" applyFont="1" applyFill="1" applyBorder="1" applyAlignment="1" applyProtection="1">
      <alignment horizontal="right" wrapText="1"/>
    </xf>
    <xf numFmtId="4" fontId="4" fillId="3" borderId="0" xfId="3" applyNumberFormat="1" applyFont="1" applyFill="1" applyBorder="1" applyAlignment="1" applyProtection="1">
      <alignment horizontal="right" wrapText="1"/>
    </xf>
    <xf numFmtId="0" fontId="4" fillId="0" borderId="0" xfId="5" applyNumberFormat="1" applyFont="1" applyFill="1" applyBorder="1" applyAlignment="1" applyProtection="1">
      <alignment horizontal="left" vertical="top" wrapText="1"/>
    </xf>
    <xf numFmtId="4" fontId="24" fillId="0" borderId="0" xfId="8" applyNumberFormat="1" applyFont="1" applyFill="1" applyBorder="1" applyAlignment="1" applyProtection="1">
      <alignment horizontal="right" vertical="top" shrinkToFit="1"/>
    </xf>
    <xf numFmtId="4" fontId="9" fillId="8" borderId="0" xfId="8" applyNumberFormat="1" applyFont="1" applyFill="1" applyBorder="1" applyAlignment="1" applyProtection="1">
      <alignment horizontal="right" vertical="top" shrinkToFit="1"/>
    </xf>
    <xf numFmtId="165" fontId="9" fillId="3" borderId="0" xfId="9" applyNumberFormat="1" applyFont="1" applyFill="1" applyBorder="1" applyAlignment="1" applyProtection="1">
      <alignment horizontal="right" wrapText="1" shrinkToFit="1"/>
    </xf>
    <xf numFmtId="0" fontId="6" fillId="0" borderId="0" xfId="7" applyFont="1" applyFill="1" applyBorder="1" applyAlignment="1" applyProtection="1">
      <alignment horizontal="left" wrapText="1"/>
    </xf>
    <xf numFmtId="166" fontId="35" fillId="0" borderId="22" xfId="9" applyFont="1" applyBorder="1" applyAlignment="1" applyProtection="1">
      <alignment horizontal="right" wrapText="1"/>
    </xf>
    <xf numFmtId="166" fontId="35" fillId="0" borderId="0" xfId="9" applyFont="1" applyBorder="1" applyAlignment="1" applyProtection="1">
      <alignment horizontal="right" wrapText="1"/>
    </xf>
    <xf numFmtId="4" fontId="9" fillId="4" borderId="0" xfId="8" applyNumberFormat="1" applyFont="1" applyFill="1" applyBorder="1" applyAlignment="1" applyProtection="1">
      <alignment horizontal="right" vertical="top" shrinkToFit="1"/>
    </xf>
    <xf numFmtId="4" fontId="4" fillId="0" borderId="22" xfId="0" applyNumberFormat="1" applyFont="1" applyFill="1" applyBorder="1" applyAlignment="1" applyProtection="1">
      <alignment horizontal="right" vertical="top" shrinkToFit="1"/>
    </xf>
    <xf numFmtId="4" fontId="4" fillId="0" borderId="0" xfId="0" applyNumberFormat="1" applyFont="1" applyFill="1" applyBorder="1" applyAlignment="1" applyProtection="1">
      <alignment horizontal="right" vertical="top" shrinkToFit="1"/>
    </xf>
    <xf numFmtId="4" fontId="4" fillId="0" borderId="22" xfId="8" applyNumberFormat="1" applyFont="1" applyFill="1" applyBorder="1" applyAlignment="1" applyProtection="1">
      <alignment horizontal="right" vertical="top" shrinkToFit="1"/>
    </xf>
    <xf numFmtId="4" fontId="4" fillId="0" borderId="0" xfId="8" applyNumberFormat="1" applyFont="1" applyFill="1" applyBorder="1" applyAlignment="1" applyProtection="1">
      <alignment horizontal="right" vertical="top" shrinkToFit="1"/>
    </xf>
    <xf numFmtId="4" fontId="4" fillId="0" borderId="47" xfId="9" applyNumberFormat="1" applyFont="1" applyFill="1" applyBorder="1" applyAlignment="1" applyProtection="1">
      <alignment horizontal="right" vertical="top" shrinkToFit="1"/>
    </xf>
    <xf numFmtId="4" fontId="13" fillId="9" borderId="47" xfId="8" applyNumberFormat="1" applyFont="1" applyFill="1" applyBorder="1" applyAlignment="1" applyProtection="1">
      <alignment horizontal="right" vertical="top" shrinkToFit="1"/>
    </xf>
    <xf numFmtId="4" fontId="13" fillId="9" borderId="0" xfId="9" applyNumberFormat="1" applyFont="1" applyFill="1" applyBorder="1" applyAlignment="1" applyProtection="1">
      <alignment horizontal="right" vertical="top" shrinkToFit="1"/>
    </xf>
    <xf numFmtId="4" fontId="10" fillId="3" borderId="14" xfId="3" applyNumberFormat="1" applyFont="1" applyFill="1" applyBorder="1" applyAlignment="1" applyProtection="1">
      <alignment horizontal="right" vertical="center"/>
      <protection locked="0"/>
    </xf>
    <xf numFmtId="0" fontId="0" fillId="0" borderId="22" xfId="0" applyBorder="1" applyProtection="1">
      <protection locked="0"/>
    </xf>
    <xf numFmtId="0" fontId="4" fillId="0" borderId="22" xfId="5" applyNumberFormat="1" applyFont="1" applyFill="1" applyBorder="1" applyAlignment="1" applyProtection="1">
      <alignment horizontal="left" vertical="top" wrapText="1"/>
      <protection locked="0"/>
    </xf>
    <xf numFmtId="4" fontId="24" fillId="0" borderId="22" xfId="8" applyNumberFormat="1" applyFont="1" applyFill="1" applyBorder="1" applyAlignment="1" applyProtection="1">
      <alignment horizontal="right" vertical="top" shrinkToFit="1"/>
      <protection locked="0"/>
    </xf>
    <xf numFmtId="4" fontId="10" fillId="3" borderId="22" xfId="4" applyNumberFormat="1" applyFont="1" applyFill="1" applyBorder="1" applyAlignment="1" applyProtection="1">
      <alignment horizontal="right" vertical="center"/>
      <protection locked="0"/>
    </xf>
    <xf numFmtId="2" fontId="15" fillId="0" borderId="22" xfId="6" applyNumberFormat="1" applyFont="1" applyBorder="1" applyAlignment="1" applyProtection="1">
      <alignment horizontal="right"/>
      <protection locked="0"/>
    </xf>
    <xf numFmtId="4" fontId="9" fillId="4" borderId="22" xfId="8" applyNumberFormat="1" applyFont="1" applyFill="1" applyBorder="1" applyAlignment="1" applyProtection="1">
      <alignment horizontal="right" vertical="top" shrinkToFit="1"/>
      <protection locked="0"/>
    </xf>
    <xf numFmtId="2" fontId="15" fillId="0" borderId="0" xfId="6" applyNumberFormat="1" applyFont="1" applyBorder="1" applyAlignment="1" applyProtection="1">
      <alignment horizontal="right"/>
      <protection locked="0"/>
    </xf>
    <xf numFmtId="0" fontId="163" fillId="0" borderId="0" xfId="0" applyFont="1" applyProtection="1"/>
    <xf numFmtId="0" fontId="87" fillId="0" borderId="0" xfId="0" applyFont="1" applyBorder="1" applyProtection="1"/>
    <xf numFmtId="0" fontId="87" fillId="0" borderId="39" xfId="0" applyFont="1" applyBorder="1" applyProtection="1"/>
    <xf numFmtId="0" fontId="87" fillId="0" borderId="0" xfId="0" applyFont="1" applyProtection="1"/>
    <xf numFmtId="0" fontId="0" fillId="0" borderId="39" xfId="0" applyBorder="1" applyProtection="1"/>
    <xf numFmtId="4" fontId="4" fillId="0" borderId="0" xfId="9" applyNumberFormat="1" applyFont="1" applyFill="1" applyAlignment="1" applyProtection="1">
      <alignment horizontal="right" vertical="center" wrapText="1"/>
    </xf>
    <xf numFmtId="4" fontId="11" fillId="4" borderId="0" xfId="24" applyNumberFormat="1" applyFont="1" applyFill="1" applyAlignment="1" applyProtection="1">
      <alignment horizontal="right" vertical="center"/>
    </xf>
    <xf numFmtId="4" fontId="11" fillId="0" borderId="0" xfId="24" applyNumberFormat="1" applyFont="1" applyFill="1" applyAlignment="1" applyProtection="1">
      <alignment horizontal="right" vertical="center"/>
    </xf>
    <xf numFmtId="4" fontId="4" fillId="0" borderId="0" xfId="0" applyNumberFormat="1" applyFont="1" applyAlignment="1" applyProtection="1">
      <alignment horizontal="right" vertical="center"/>
    </xf>
    <xf numFmtId="43" fontId="4" fillId="4" borderId="0" xfId="1" applyFont="1" applyFill="1" applyAlignment="1" applyProtection="1">
      <alignment horizontal="center" vertical="center"/>
    </xf>
    <xf numFmtId="4" fontId="4" fillId="0" borderId="0" xfId="7" applyNumberFormat="1" applyFont="1" applyAlignment="1" applyProtection="1">
      <alignment horizontal="right" vertical="center"/>
    </xf>
    <xf numFmtId="4" fontId="4" fillId="0" borderId="0" xfId="23" applyNumberFormat="1" applyFont="1" applyBorder="1" applyAlignment="1" applyProtection="1">
      <alignment horizontal="right" vertical="center"/>
    </xf>
    <xf numFmtId="4" fontId="13" fillId="9" borderId="0" xfId="8" applyNumberFormat="1" applyFont="1" applyFill="1" applyBorder="1" applyAlignment="1" applyProtection="1">
      <alignment horizontal="right" vertical="center" shrinkToFit="1"/>
    </xf>
    <xf numFmtId="4" fontId="4" fillId="0" borderId="0" xfId="9" applyNumberFormat="1" applyFont="1" applyBorder="1" applyAlignment="1" applyProtection="1">
      <alignment horizontal="right" vertical="center" wrapText="1"/>
    </xf>
    <xf numFmtId="4" fontId="64" fillId="0" borderId="0" xfId="1" applyNumberFormat="1" applyFont="1" applyBorder="1" applyAlignment="1" applyProtection="1">
      <alignment horizontal="right" vertical="center"/>
    </xf>
    <xf numFmtId="4" fontId="157" fillId="9" borderId="0" xfId="9" applyNumberFormat="1" applyFont="1" applyFill="1" applyBorder="1" applyAlignment="1" applyProtection="1">
      <alignment horizontal="right" vertical="center" shrinkToFit="1"/>
    </xf>
    <xf numFmtId="4" fontId="163" fillId="7" borderId="0" xfId="0" applyNumberFormat="1" applyFont="1" applyFill="1" applyAlignment="1" applyProtection="1">
      <alignment horizontal="right" vertical="center"/>
    </xf>
    <xf numFmtId="4" fontId="0" fillId="5" borderId="0" xfId="0" applyNumberFormat="1" applyFill="1" applyBorder="1" applyAlignment="1" applyProtection="1">
      <alignment horizontal="right" vertical="center"/>
    </xf>
    <xf numFmtId="4" fontId="0" fillId="5" borderId="39" xfId="0" applyNumberFormat="1" applyFill="1" applyBorder="1" applyAlignment="1" applyProtection="1">
      <alignment horizontal="right" vertical="center"/>
    </xf>
    <xf numFmtId="4" fontId="0" fillId="0" borderId="0" xfId="0" applyNumberFormat="1" applyAlignment="1" applyProtection="1">
      <alignment horizontal="right" vertical="center"/>
    </xf>
    <xf numFmtId="4" fontId="4" fillId="3" borderId="0" xfId="3" applyNumberFormat="1" applyFont="1" applyFill="1" applyBorder="1" applyAlignment="1" applyProtection="1">
      <alignment horizontal="right" vertical="center" wrapText="1"/>
    </xf>
    <xf numFmtId="4" fontId="0" fillId="0" borderId="0" xfId="0" applyNumberFormat="1" applyBorder="1" applyAlignment="1" applyProtection="1">
      <alignment horizontal="right" vertical="center"/>
    </xf>
    <xf numFmtId="4" fontId="0" fillId="0" borderId="39" xfId="0" applyNumberFormat="1" applyBorder="1" applyAlignment="1" applyProtection="1">
      <alignment horizontal="right" vertical="center"/>
    </xf>
    <xf numFmtId="0" fontId="163" fillId="5" borderId="0" xfId="0" applyFont="1" applyFill="1" applyProtection="1"/>
    <xf numFmtId="0" fontId="0" fillId="5" borderId="0" xfId="0" applyFill="1" applyProtection="1"/>
    <xf numFmtId="4" fontId="4" fillId="2" borderId="5" xfId="5" applyNumberFormat="1" applyFont="1" applyFill="1" applyBorder="1" applyAlignment="1" applyProtection="1">
      <alignment horizontal="center" vertical="center" wrapText="1"/>
    </xf>
    <xf numFmtId="4" fontId="9" fillId="3" borderId="5" xfId="9" applyNumberFormat="1" applyFont="1" applyFill="1" applyBorder="1" applyAlignment="1" applyProtection="1">
      <alignment horizontal="right" vertical="center" wrapText="1" shrinkToFit="1"/>
    </xf>
    <xf numFmtId="4" fontId="4" fillId="2" borderId="57" xfId="5" applyNumberFormat="1" applyFont="1" applyFill="1" applyBorder="1" applyAlignment="1" applyProtection="1">
      <alignment horizontal="center" vertical="center" wrapText="1"/>
    </xf>
    <xf numFmtId="49" fontId="4" fillId="2" borderId="22" xfId="5" applyNumberFormat="1" applyFont="1" applyFill="1" applyBorder="1" applyAlignment="1" applyProtection="1">
      <alignment horizontal="center" vertical="center" wrapText="1"/>
    </xf>
    <xf numFmtId="0" fontId="4" fillId="2" borderId="22" xfId="5" applyNumberFormat="1" applyFont="1" applyFill="1" applyBorder="1" applyAlignment="1" applyProtection="1">
      <alignment horizontal="center" vertical="center" wrapText="1"/>
    </xf>
    <xf numFmtId="4" fontId="4" fillId="2" borderId="22" xfId="5" applyNumberFormat="1" applyFont="1" applyFill="1" applyBorder="1" applyAlignment="1" applyProtection="1">
      <alignment horizontal="center" vertical="center" wrapText="1"/>
    </xf>
    <xf numFmtId="4" fontId="0" fillId="0" borderId="22" xfId="0" applyNumberFormat="1" applyBorder="1" applyAlignment="1" applyProtection="1">
      <alignment horizontal="right" vertical="center"/>
    </xf>
    <xf numFmtId="0" fontId="8" fillId="3" borderId="22" xfId="3" applyFont="1" applyFill="1" applyBorder="1" applyAlignment="1" applyProtection="1">
      <alignment vertical="center"/>
    </xf>
    <xf numFmtId="0" fontId="9" fillId="3" borderId="22" xfId="3" applyFont="1" applyFill="1" applyBorder="1" applyAlignment="1" applyProtection="1">
      <alignment vertical="top" wrapText="1"/>
    </xf>
    <xf numFmtId="0" fontId="9" fillId="3" borderId="22" xfId="3" applyFont="1" applyFill="1" applyBorder="1" applyAlignment="1" applyProtection="1">
      <alignment horizontal="center"/>
    </xf>
    <xf numFmtId="0" fontId="9" fillId="3" borderId="22" xfId="3" applyFont="1" applyFill="1" applyBorder="1" applyAlignment="1" applyProtection="1">
      <alignment horizontal="right"/>
    </xf>
    <xf numFmtId="4" fontId="4" fillId="3" borderId="22" xfId="3" applyNumberFormat="1" applyFont="1" applyFill="1" applyBorder="1" applyAlignment="1" applyProtection="1">
      <alignment horizontal="right" vertical="center" wrapText="1"/>
    </xf>
    <xf numFmtId="0" fontId="4" fillId="0" borderId="22" xfId="7" applyNumberFormat="1" applyFont="1" applyFill="1" applyBorder="1" applyAlignment="1" applyProtection="1">
      <alignment horizontal="left" vertical="center"/>
    </xf>
    <xf numFmtId="49" fontId="4" fillId="0" borderId="22" xfId="7" applyNumberFormat="1" applyFont="1" applyFill="1" applyBorder="1" applyAlignment="1" applyProtection="1">
      <alignment horizontal="justify" vertical="center" wrapText="1"/>
    </xf>
    <xf numFmtId="0" fontId="4" fillId="0" borderId="22" xfId="7" applyNumberFormat="1" applyFont="1" applyFill="1" applyBorder="1" applyAlignment="1" applyProtection="1">
      <alignment horizontal="center" vertical="center"/>
    </xf>
    <xf numFmtId="168" fontId="4" fillId="0" borderId="22" xfId="7" applyNumberFormat="1" applyFont="1" applyFill="1" applyBorder="1" applyAlignment="1" applyProtection="1">
      <alignment horizontal="center"/>
    </xf>
    <xf numFmtId="4" fontId="4" fillId="0" borderId="22" xfId="9" applyNumberFormat="1" applyFont="1" applyFill="1" applyBorder="1" applyAlignment="1" applyProtection="1">
      <alignment horizontal="right" vertical="center" wrapText="1"/>
    </xf>
    <xf numFmtId="49" fontId="9" fillId="0" borderId="22" xfId="7" applyNumberFormat="1" applyFont="1" applyFill="1" applyBorder="1" applyAlignment="1" applyProtection="1">
      <alignment horizontal="justify" vertical="center" wrapText="1"/>
    </xf>
    <xf numFmtId="0" fontId="9" fillId="4" borderId="22" xfId="24" applyFont="1" applyFill="1" applyBorder="1" applyAlignment="1" applyProtection="1">
      <alignment horizontal="left" vertical="center"/>
    </xf>
    <xf numFmtId="49" fontId="9" fillId="4" borderId="22" xfId="24" applyNumberFormat="1" applyFont="1" applyFill="1" applyBorder="1" applyAlignment="1" applyProtection="1">
      <alignment horizontal="justify" vertical="center"/>
    </xf>
    <xf numFmtId="0" fontId="11" fillId="4" borderId="22" xfId="24" applyFont="1" applyFill="1" applyBorder="1" applyAlignment="1" applyProtection="1">
      <alignment horizontal="center" vertical="center"/>
    </xf>
    <xf numFmtId="168" fontId="11" fillId="4" borderId="22" xfId="24" applyNumberFormat="1" applyFont="1" applyFill="1" applyBorder="1" applyAlignment="1" applyProtection="1">
      <alignment horizontal="center"/>
    </xf>
    <xf numFmtId="4" fontId="11" fillId="4" borderId="22" xfId="24" applyNumberFormat="1" applyFont="1" applyFill="1" applyBorder="1" applyAlignment="1" applyProtection="1">
      <alignment horizontal="right" vertical="center"/>
    </xf>
    <xf numFmtId="0" fontId="9" fillId="0" borderId="22" xfId="24" applyFont="1" applyFill="1" applyBorder="1" applyAlignment="1" applyProtection="1">
      <alignment horizontal="left" vertical="center"/>
    </xf>
    <xf numFmtId="49" fontId="9" fillId="0" borderId="22" xfId="24" applyNumberFormat="1" applyFont="1" applyFill="1" applyBorder="1" applyAlignment="1" applyProtection="1">
      <alignment horizontal="justify" vertical="center" wrapText="1"/>
    </xf>
    <xf numFmtId="0" fontId="9" fillId="0" borderId="22" xfId="24" applyFont="1" applyFill="1" applyBorder="1" applyAlignment="1" applyProtection="1">
      <alignment horizontal="center" vertical="center"/>
    </xf>
    <xf numFmtId="168" fontId="9" fillId="0" borderId="22" xfId="24" applyNumberFormat="1" applyFont="1" applyFill="1" applyBorder="1" applyAlignment="1" applyProtection="1">
      <alignment horizontal="center"/>
    </xf>
    <xf numFmtId="4" fontId="11" fillId="0" borderId="22" xfId="24" applyNumberFormat="1" applyFont="1" applyFill="1" applyBorder="1" applyAlignment="1" applyProtection="1">
      <alignment horizontal="right" vertical="center"/>
    </xf>
    <xf numFmtId="49" fontId="4" fillId="0" borderId="22" xfId="25" applyNumberFormat="1" applyFont="1" applyBorder="1" applyAlignment="1" applyProtection="1">
      <alignment horizontal="left" wrapText="1"/>
    </xf>
    <xf numFmtId="0" fontId="9" fillId="0" borderId="22" xfId="23" applyFont="1" applyFill="1" applyBorder="1" applyAlignment="1" applyProtection="1">
      <alignment horizontal="justify" vertical="center" wrapText="1"/>
    </xf>
    <xf numFmtId="0" fontId="4" fillId="0" borderId="22" xfId="24" applyFont="1" applyFill="1" applyBorder="1" applyAlignment="1" applyProtection="1">
      <alignment horizontal="center" vertical="center" wrapText="1"/>
    </xf>
    <xf numFmtId="168" fontId="4" fillId="0" borderId="22" xfId="24" applyNumberFormat="1" applyFont="1" applyFill="1" applyBorder="1" applyAlignment="1" applyProtection="1">
      <alignment horizontal="center"/>
    </xf>
    <xf numFmtId="4" fontId="4" fillId="0" borderId="22" xfId="24" applyNumberFormat="1" applyFont="1" applyFill="1" applyBorder="1" applyAlignment="1" applyProtection="1">
      <alignment horizontal="right" vertical="center"/>
      <protection hidden="1"/>
    </xf>
    <xf numFmtId="49" fontId="4" fillId="0" borderId="22" xfId="24" applyNumberFormat="1" applyFont="1" applyFill="1" applyBorder="1" applyAlignment="1" applyProtection="1">
      <alignment horizontal="justify" vertical="center" wrapText="1"/>
    </xf>
    <xf numFmtId="0" fontId="4" fillId="0" borderId="22" xfId="24" applyNumberFormat="1" applyFont="1" applyFill="1" applyBorder="1" applyAlignment="1" applyProtection="1">
      <alignment horizontal="center" vertical="center"/>
    </xf>
    <xf numFmtId="49" fontId="4" fillId="0" borderId="22" xfId="24" applyNumberFormat="1" applyFont="1" applyFill="1" applyBorder="1" applyAlignment="1" applyProtection="1">
      <alignment horizontal="center" vertical="center"/>
    </xf>
    <xf numFmtId="49" fontId="4" fillId="0" borderId="22" xfId="24" quotePrefix="1" applyNumberFormat="1" applyFont="1" applyFill="1" applyBorder="1" applyAlignment="1" applyProtection="1">
      <alignment horizontal="justify" vertical="center" wrapText="1"/>
    </xf>
    <xf numFmtId="49" fontId="4" fillId="0" borderId="22" xfId="24" applyNumberFormat="1" applyFont="1" applyFill="1" applyBorder="1" applyAlignment="1" applyProtection="1">
      <alignment horizontal="center" vertical="center" wrapText="1"/>
    </xf>
    <xf numFmtId="168" fontId="4" fillId="0" borderId="22" xfId="24" applyNumberFormat="1" applyFont="1" applyFill="1" applyBorder="1" applyAlignment="1" applyProtection="1">
      <alignment horizontal="center" wrapText="1"/>
    </xf>
    <xf numFmtId="49" fontId="4" fillId="0" borderId="22" xfId="23" applyNumberFormat="1" applyFont="1" applyFill="1" applyBorder="1" applyAlignment="1" applyProtection="1">
      <alignment horizontal="justify" vertical="top" wrapText="1"/>
    </xf>
    <xf numFmtId="49" fontId="9" fillId="0" borderId="22" xfId="23" applyNumberFormat="1" applyFont="1" applyFill="1" applyBorder="1" applyAlignment="1" applyProtection="1">
      <alignment horizontal="justify" vertical="center" wrapText="1"/>
    </xf>
    <xf numFmtId="49" fontId="4" fillId="0" borderId="22" xfId="23" applyNumberFormat="1" applyFont="1" applyFill="1" applyBorder="1" applyAlignment="1" applyProtection="1">
      <alignment horizontal="justify" vertical="center" wrapText="1"/>
    </xf>
    <xf numFmtId="0" fontId="4" fillId="0" borderId="22" xfId="23" applyFont="1" applyFill="1" applyBorder="1" applyAlignment="1" applyProtection="1">
      <alignment horizontal="justify" vertical="center" wrapText="1"/>
    </xf>
    <xf numFmtId="49" fontId="4" fillId="0" borderId="22" xfId="26" applyNumberFormat="1" applyFont="1" applyFill="1" applyBorder="1" applyAlignment="1" applyProtection="1">
      <alignment horizontal="justify" vertical="center" wrapText="1"/>
    </xf>
    <xf numFmtId="0" fontId="9" fillId="0" borderId="22" xfId="0" applyNumberFormat="1" applyFont="1" applyFill="1" applyBorder="1" applyAlignment="1" applyProtection="1">
      <alignment horizontal="center" vertical="top"/>
    </xf>
    <xf numFmtId="49" fontId="9" fillId="0" borderId="22" xfId="0" applyNumberFormat="1" applyFont="1" applyFill="1" applyBorder="1" applyAlignment="1" applyProtection="1">
      <alignment horizontal="justify" vertical="top" wrapText="1"/>
    </xf>
    <xf numFmtId="4" fontId="9" fillId="0" borderId="22" xfId="0" applyNumberFormat="1" applyFont="1" applyFill="1" applyBorder="1" applyAlignment="1" applyProtection="1">
      <alignment horizontal="center" vertical="center"/>
    </xf>
    <xf numFmtId="168" fontId="4" fillId="0" borderId="22" xfId="0" applyNumberFormat="1" applyFont="1" applyFill="1" applyBorder="1" applyAlignment="1" applyProtection="1">
      <alignment horizontal="center"/>
    </xf>
    <xf numFmtId="49" fontId="4" fillId="0" borderId="22" xfId="0" quotePrefix="1" applyNumberFormat="1" applyFont="1" applyFill="1" applyBorder="1" applyAlignment="1" applyProtection="1">
      <alignment horizontal="justify" vertical="top" wrapText="1"/>
    </xf>
    <xf numFmtId="0" fontId="4" fillId="0" borderId="22" xfId="23" applyFont="1" applyFill="1" applyBorder="1" applyAlignment="1" applyProtection="1">
      <alignment horizontal="center" vertical="center" wrapText="1"/>
    </xf>
    <xf numFmtId="49" fontId="4" fillId="0" borderId="22" xfId="0" quotePrefix="1" applyNumberFormat="1" applyFont="1" applyBorder="1" applyAlignment="1" applyProtection="1">
      <alignment horizontal="justify" vertical="top" wrapText="1"/>
    </xf>
    <xf numFmtId="0" fontId="4" fillId="0" borderId="22" xfId="23" applyFont="1" applyBorder="1" applyAlignment="1" applyProtection="1">
      <alignment horizontal="center" vertical="center" wrapText="1"/>
    </xf>
    <xf numFmtId="0" fontId="4" fillId="0" borderId="22" xfId="0" applyFont="1" applyBorder="1" applyAlignment="1" applyProtection="1">
      <alignment vertical="center"/>
    </xf>
    <xf numFmtId="4" fontId="4" fillId="0" borderId="22" xfId="0" applyNumberFormat="1" applyFont="1" applyBorder="1" applyAlignment="1" applyProtection="1">
      <alignment horizontal="right" vertical="center"/>
    </xf>
    <xf numFmtId="0" fontId="9" fillId="3" borderId="22" xfId="0" applyNumberFormat="1" applyFont="1" applyFill="1" applyBorder="1" applyAlignment="1" applyProtection="1">
      <alignment vertical="top" wrapText="1"/>
    </xf>
    <xf numFmtId="4" fontId="9" fillId="3" borderId="22" xfId="9" applyNumberFormat="1" applyFont="1" applyFill="1" applyBorder="1" applyAlignment="1" applyProtection="1">
      <alignment horizontal="right" vertical="center" wrapText="1" shrinkToFit="1"/>
    </xf>
    <xf numFmtId="0" fontId="4" fillId="0" borderId="22" xfId="7" applyNumberFormat="1" applyFont="1" applyBorder="1" applyAlignment="1" applyProtection="1">
      <alignment horizontal="left" vertical="center"/>
    </xf>
    <xf numFmtId="49" fontId="4" fillId="0" borderId="22" xfId="7" applyNumberFormat="1" applyFont="1" applyBorder="1" applyAlignment="1" applyProtection="1">
      <alignment horizontal="justify" vertical="center" wrapText="1"/>
    </xf>
    <xf numFmtId="0" fontId="4" fillId="0" borderId="22" xfId="7" applyNumberFormat="1" applyFont="1" applyBorder="1" applyAlignment="1" applyProtection="1">
      <alignment horizontal="center" vertical="center"/>
    </xf>
    <xf numFmtId="168" fontId="4" fillId="0" borderId="22" xfId="7" applyNumberFormat="1" applyFont="1" applyBorder="1" applyAlignment="1" applyProtection="1">
      <alignment horizontal="center"/>
    </xf>
    <xf numFmtId="2" fontId="9" fillId="4" borderId="22" xfId="24" applyNumberFormat="1" applyFont="1" applyFill="1" applyBorder="1" applyAlignment="1" applyProtection="1">
      <alignment horizontal="left" vertical="center"/>
    </xf>
    <xf numFmtId="49" fontId="9" fillId="4" borderId="22" xfId="24" applyNumberFormat="1" applyFont="1" applyFill="1" applyBorder="1" applyAlignment="1" applyProtection="1">
      <alignment vertical="center"/>
    </xf>
    <xf numFmtId="0" fontId="23" fillId="4" borderId="22" xfId="0" applyFont="1" applyFill="1" applyBorder="1" applyAlignment="1" applyProtection="1">
      <alignment horizontal="center" vertical="center"/>
    </xf>
    <xf numFmtId="168" fontId="23" fillId="4" borderId="22" xfId="0" applyNumberFormat="1" applyFont="1" applyFill="1" applyBorder="1" applyAlignment="1" applyProtection="1">
      <alignment horizontal="center"/>
    </xf>
    <xf numFmtId="43" fontId="4" fillId="4" borderId="22" xfId="1" applyFont="1" applyFill="1" applyBorder="1" applyAlignment="1" applyProtection="1">
      <alignment horizontal="center" vertical="center"/>
    </xf>
    <xf numFmtId="2" fontId="9" fillId="0" borderId="22" xfId="24" applyNumberFormat="1" applyFont="1" applyFill="1" applyBorder="1" applyAlignment="1" applyProtection="1">
      <alignment horizontal="left" vertical="center"/>
    </xf>
    <xf numFmtId="2" fontId="9" fillId="0" borderId="22" xfId="23" applyNumberFormat="1" applyFont="1" applyFill="1" applyBorder="1" applyAlignment="1" applyProtection="1">
      <alignment horizontal="justify" vertical="center" wrapText="1"/>
    </xf>
    <xf numFmtId="0" fontId="9" fillId="0" borderId="22" xfId="23" applyFont="1" applyFill="1" applyBorder="1" applyAlignment="1" applyProtection="1">
      <alignment horizontal="center" vertical="center" wrapText="1"/>
    </xf>
    <xf numFmtId="168" fontId="4" fillId="0" borderId="22" xfId="23" applyNumberFormat="1" applyFont="1" applyFill="1" applyBorder="1" applyAlignment="1" applyProtection="1">
      <alignment horizontal="center"/>
    </xf>
    <xf numFmtId="0" fontId="4" fillId="0" borderId="22" xfId="23" applyFont="1" applyFill="1" applyBorder="1" applyAlignment="1" applyProtection="1">
      <alignment horizontal="center" vertical="center"/>
    </xf>
    <xf numFmtId="49" fontId="4" fillId="0" borderId="22" xfId="0" applyNumberFormat="1" applyFont="1" applyFill="1" applyBorder="1" applyAlignment="1" applyProtection="1">
      <alignment horizontal="justify" vertical="top" wrapText="1"/>
    </xf>
    <xf numFmtId="0" fontId="15" fillId="0" borderId="22" xfId="7" applyNumberFormat="1" applyFont="1" applyFill="1" applyBorder="1" applyAlignment="1" applyProtection="1">
      <alignment horizontal="center" vertical="center"/>
    </xf>
    <xf numFmtId="168" fontId="15" fillId="0" borderId="22" xfId="7" applyNumberFormat="1" applyFont="1" applyFill="1" applyBorder="1" applyAlignment="1" applyProtection="1">
      <alignment horizontal="center"/>
    </xf>
    <xf numFmtId="0" fontId="9" fillId="0" borderId="22" xfId="27" applyNumberFormat="1" applyFont="1" applyFill="1" applyBorder="1" applyAlignment="1" applyProtection="1">
      <alignment horizontal="justify" vertical="center" wrapText="1"/>
    </xf>
    <xf numFmtId="0" fontId="4" fillId="0" borderId="22" xfId="27" applyNumberFormat="1" applyFont="1" applyFill="1" applyBorder="1" applyAlignment="1" applyProtection="1">
      <alignment vertical="top" wrapText="1"/>
    </xf>
    <xf numFmtId="0" fontId="9" fillId="0" borderId="22" xfId="27" applyFont="1" applyFill="1" applyBorder="1" applyAlignment="1" applyProtection="1">
      <alignment horizontal="right" vertical="center" wrapText="1"/>
    </xf>
    <xf numFmtId="168" fontId="4" fillId="0" borderId="22" xfId="27" applyNumberFormat="1" applyFont="1" applyFill="1" applyBorder="1" applyAlignment="1" applyProtection="1">
      <alignment horizontal="right" vertical="center"/>
    </xf>
    <xf numFmtId="0" fontId="4" fillId="0" borderId="22" xfId="27" applyNumberFormat="1" applyFont="1" applyFill="1" applyBorder="1" applyAlignment="1" applyProtection="1">
      <alignment horizontal="justify" vertical="center" wrapText="1"/>
    </xf>
    <xf numFmtId="168" fontId="4" fillId="0" borderId="22" xfId="23" applyNumberFormat="1" applyFont="1" applyFill="1" applyBorder="1" applyAlignment="1" applyProtection="1">
      <alignment horizontal="center" vertical="center" wrapText="1"/>
    </xf>
    <xf numFmtId="0" fontId="4" fillId="0" borderId="22" xfId="23" applyFont="1" applyFill="1" applyBorder="1" applyAlignment="1" applyProtection="1">
      <alignment horizontal="left" vertical="center" wrapText="1"/>
    </xf>
    <xf numFmtId="0" fontId="4" fillId="0" borderId="22" xfId="23" applyFont="1" applyFill="1" applyBorder="1" applyAlignment="1" applyProtection="1">
      <alignment horizontal="left" vertical="center"/>
    </xf>
    <xf numFmtId="2" fontId="4" fillId="0" borderId="22" xfId="24" applyNumberFormat="1" applyFont="1" applyFill="1" applyBorder="1" applyAlignment="1" applyProtection="1">
      <alignment horizontal="left" vertical="center"/>
    </xf>
    <xf numFmtId="0" fontId="4" fillId="0" borderId="22" xfId="27" applyFont="1" applyBorder="1" applyAlignment="1" applyProtection="1">
      <alignment horizontal="justify" vertical="top" wrapText="1"/>
    </xf>
    <xf numFmtId="49" fontId="9" fillId="0" borderId="22" xfId="28" applyNumberFormat="1" applyFont="1" applyFill="1" applyBorder="1" applyAlignment="1" applyProtection="1">
      <alignment horizontal="justify" vertical="top" wrapText="1"/>
    </xf>
    <xf numFmtId="2" fontId="15" fillId="0" borderId="22" xfId="7" applyNumberFormat="1" applyFont="1" applyFill="1" applyBorder="1" applyAlignment="1" applyProtection="1">
      <alignment horizontal="left" vertical="center"/>
    </xf>
    <xf numFmtId="49" fontId="4" fillId="0" borderId="22" xfId="28" applyNumberFormat="1" applyFont="1" applyFill="1" applyBorder="1" applyAlignment="1" applyProtection="1">
      <alignment horizontal="justify" vertical="top" wrapText="1"/>
    </xf>
    <xf numFmtId="2" fontId="60" fillId="0" borderId="22" xfId="7" applyNumberFormat="1" applyFont="1" applyFill="1" applyBorder="1" applyAlignment="1" applyProtection="1">
      <alignment horizontal="left" vertical="center"/>
    </xf>
    <xf numFmtId="168" fontId="24" fillId="0" borderId="22" xfId="23" applyNumberFormat="1" applyFont="1" applyFill="1" applyBorder="1" applyAlignment="1" applyProtection="1">
      <alignment horizontal="center"/>
    </xf>
    <xf numFmtId="4" fontId="24" fillId="0" borderId="22" xfId="24" applyNumberFormat="1" applyFont="1" applyFill="1" applyBorder="1" applyAlignment="1" applyProtection="1">
      <alignment horizontal="right" vertical="center"/>
      <protection hidden="1"/>
    </xf>
    <xf numFmtId="2" fontId="60" fillId="0" borderId="22" xfId="7" applyNumberFormat="1" applyFont="1" applyBorder="1" applyAlignment="1" applyProtection="1">
      <alignment horizontal="left" vertical="center"/>
    </xf>
    <xf numFmtId="49" fontId="4" fillId="0" borderId="22" xfId="23" applyNumberFormat="1" applyFont="1" applyBorder="1" applyAlignment="1" applyProtection="1">
      <alignment horizontal="justify" vertical="top" wrapText="1"/>
    </xf>
    <xf numFmtId="168" fontId="4" fillId="0" borderId="22" xfId="23" applyNumberFormat="1" applyFont="1" applyBorder="1" applyAlignment="1" applyProtection="1">
      <alignment horizontal="center"/>
    </xf>
    <xf numFmtId="0" fontId="9" fillId="0" borderId="22" xfId="24" applyFont="1" applyBorder="1" applyAlignment="1" applyProtection="1">
      <alignment horizontal="left" vertical="center"/>
    </xf>
    <xf numFmtId="49" fontId="9" fillId="0" borderId="22" xfId="23" applyNumberFormat="1" applyFont="1" applyFill="1" applyBorder="1" applyAlignment="1" applyProtection="1">
      <alignment horizontal="justify" vertical="center"/>
    </xf>
    <xf numFmtId="0" fontId="11" fillId="0" borderId="22" xfId="24" applyFont="1" applyBorder="1" applyAlignment="1" applyProtection="1">
      <alignment horizontal="center" vertical="center"/>
    </xf>
    <xf numFmtId="168" fontId="11" fillId="0" borderId="22" xfId="24" applyNumberFormat="1" applyFont="1" applyBorder="1" applyAlignment="1" applyProtection="1">
      <alignment horizontal="center"/>
    </xf>
    <xf numFmtId="49" fontId="9" fillId="0" borderId="22" xfId="24" applyNumberFormat="1" applyFont="1" applyBorder="1" applyAlignment="1" applyProtection="1">
      <alignment horizontal="justify" vertical="center"/>
    </xf>
    <xf numFmtId="0" fontId="9" fillId="0" borderId="22" xfId="24" applyFont="1" applyBorder="1" applyAlignment="1" applyProtection="1">
      <alignment horizontal="center" vertical="center"/>
    </xf>
    <xf numFmtId="168" fontId="9" fillId="0" borderId="22" xfId="24" applyNumberFormat="1" applyFont="1" applyBorder="1" applyAlignment="1" applyProtection="1">
      <alignment horizontal="center"/>
    </xf>
    <xf numFmtId="0" fontId="9" fillId="0" borderId="22" xfId="23" applyFont="1" applyBorder="1" applyAlignment="1" applyProtection="1">
      <alignment horizontal="justify" vertical="top"/>
    </xf>
    <xf numFmtId="49" fontId="9" fillId="0" borderId="22" xfId="23" applyNumberFormat="1" applyFont="1" applyBorder="1" applyAlignment="1" applyProtection="1">
      <alignment horizontal="justify" vertical="top"/>
    </xf>
    <xf numFmtId="0" fontId="9" fillId="0" borderId="22" xfId="23" applyFont="1" applyFill="1" applyBorder="1" applyAlignment="1" applyProtection="1">
      <alignment horizontal="justify" vertical="top"/>
    </xf>
    <xf numFmtId="49" fontId="25" fillId="0" borderId="22" xfId="29" applyNumberFormat="1" applyFont="1" applyFill="1" applyBorder="1" applyAlignment="1" applyProtection="1">
      <alignment horizontal="justify" vertical="top" wrapText="1"/>
    </xf>
    <xf numFmtId="0" fontId="25" fillId="0" borderId="22" xfId="29" applyFont="1" applyFill="1" applyBorder="1" applyAlignment="1" applyProtection="1">
      <alignment horizontal="center" vertical="center" wrapText="1"/>
    </xf>
    <xf numFmtId="168" fontId="25" fillId="0" borderId="22" xfId="29" applyNumberFormat="1" applyFont="1" applyFill="1" applyBorder="1" applyAlignment="1" applyProtection="1">
      <alignment horizontal="center" wrapText="1"/>
    </xf>
    <xf numFmtId="49" fontId="25" fillId="0" borderId="22" xfId="29" applyNumberFormat="1" applyFont="1" applyFill="1" applyBorder="1" applyAlignment="1" applyProtection="1">
      <alignment horizontal="justify" vertical="top"/>
    </xf>
    <xf numFmtId="49" fontId="24" fillId="0" borderId="22" xfId="29" applyNumberFormat="1" applyFont="1" applyFill="1" applyBorder="1" applyAlignment="1" applyProtection="1">
      <alignment horizontal="justify" vertical="top"/>
    </xf>
    <xf numFmtId="49" fontId="15" fillId="0" borderId="22" xfId="7" applyNumberFormat="1" applyFont="1" applyFill="1" applyBorder="1" applyAlignment="1" applyProtection="1">
      <alignment horizontal="justify" vertical="center"/>
    </xf>
    <xf numFmtId="49" fontId="4" fillId="0" borderId="22" xfId="23" applyNumberFormat="1" applyFont="1" applyFill="1" applyBorder="1" applyAlignment="1" applyProtection="1">
      <alignment horizontal="justify" vertical="top"/>
    </xf>
    <xf numFmtId="49" fontId="4" fillId="0" borderId="22" xfId="23" applyNumberFormat="1" applyFont="1" applyFill="1" applyBorder="1" applyAlignment="1" applyProtection="1">
      <alignment horizontal="justify" vertical="center"/>
    </xf>
    <xf numFmtId="49" fontId="4" fillId="0" borderId="22" xfId="24" applyNumberFormat="1" applyFont="1" applyFill="1" applyBorder="1" applyAlignment="1" applyProtection="1">
      <alignment horizontal="justify" vertical="center"/>
    </xf>
    <xf numFmtId="49" fontId="9" fillId="0" borderId="22" xfId="24" applyNumberFormat="1" applyFont="1" applyFill="1" applyBorder="1" applyAlignment="1" applyProtection="1">
      <alignment horizontal="justify" vertical="center"/>
    </xf>
    <xf numFmtId="0" fontId="9" fillId="0" borderId="22" xfId="27" applyFont="1" applyBorder="1" applyAlignment="1" applyProtection="1">
      <alignment horizontal="justify" vertical="top"/>
    </xf>
    <xf numFmtId="0" fontId="4" fillId="0" borderId="22" xfId="27" applyNumberFormat="1" applyFont="1" applyBorder="1" applyAlignment="1" applyProtection="1">
      <alignment vertical="top" wrapText="1"/>
    </xf>
    <xf numFmtId="0" fontId="4" fillId="0" borderId="22" xfId="27" applyFont="1" applyBorder="1" applyAlignment="1" applyProtection="1">
      <alignment vertical="top"/>
    </xf>
    <xf numFmtId="49" fontId="9" fillId="0" borderId="22" xfId="29" applyNumberFormat="1" applyFont="1" applyFill="1" applyBorder="1" applyAlignment="1" applyProtection="1">
      <alignment horizontal="justify" vertical="top"/>
    </xf>
    <xf numFmtId="168" fontId="4" fillId="0" borderId="22" xfId="23" applyNumberFormat="1" applyFont="1" applyFill="1" applyBorder="1" applyAlignment="1" applyProtection="1">
      <alignment horizontal="center" vertical="center"/>
    </xf>
    <xf numFmtId="49" fontId="24" fillId="0" borderId="22" xfId="29" applyNumberFormat="1" applyFont="1" applyFill="1" applyBorder="1" applyAlignment="1" applyProtection="1">
      <alignment horizontal="justify" vertical="top" wrapText="1"/>
    </xf>
    <xf numFmtId="168" fontId="25" fillId="0" borderId="22" xfId="29" applyNumberFormat="1" applyFont="1" applyFill="1" applyBorder="1" applyAlignment="1" applyProtection="1">
      <alignment horizontal="center" vertical="center" wrapText="1"/>
    </xf>
    <xf numFmtId="0" fontId="4" fillId="0" borderId="22" xfId="23" applyFont="1" applyFill="1" applyBorder="1" applyAlignment="1" applyProtection="1">
      <alignment horizontal="justify" vertical="top"/>
    </xf>
    <xf numFmtId="49" fontId="9" fillId="0" borderId="22" xfId="23" applyNumberFormat="1" applyFont="1" applyFill="1" applyBorder="1" applyAlignment="1" applyProtection="1">
      <alignment horizontal="justify" vertical="top"/>
    </xf>
    <xf numFmtId="49" fontId="9" fillId="0" borderId="22" xfId="23" applyNumberFormat="1" applyFont="1" applyFill="1" applyBorder="1" applyAlignment="1" applyProtection="1">
      <alignment horizontal="justify" vertical="top" wrapText="1"/>
    </xf>
    <xf numFmtId="0" fontId="25" fillId="0" borderId="22" xfId="29" applyFont="1" applyFill="1" applyBorder="1" applyAlignment="1" applyProtection="1">
      <alignment horizontal="justify" vertical="top" wrapText="1"/>
    </xf>
    <xf numFmtId="49" fontId="4" fillId="0" borderId="22" xfId="0" applyNumberFormat="1" applyFont="1" applyFill="1" applyBorder="1" applyAlignment="1" applyProtection="1">
      <alignment horizontal="right" vertical="center" wrapText="1"/>
    </xf>
    <xf numFmtId="0" fontId="24" fillId="0" borderId="22" xfId="8" applyFont="1" applyFill="1" applyBorder="1" applyAlignment="1" applyProtection="1">
      <alignment horizontal="center" vertical="center"/>
    </xf>
    <xf numFmtId="168" fontId="4" fillId="0" borderId="22" xfId="8" applyNumberFormat="1" applyFont="1" applyFill="1" applyBorder="1" applyAlignment="1" applyProtection="1">
      <alignment horizontal="center"/>
    </xf>
    <xf numFmtId="0" fontId="60" fillId="0" borderId="22" xfId="7" applyNumberFormat="1" applyFont="1" applyBorder="1" applyAlignment="1" applyProtection="1">
      <alignment horizontal="left" vertical="center"/>
    </xf>
    <xf numFmtId="49" fontId="15" fillId="0" borderId="22" xfId="7" applyNumberFormat="1" applyFont="1" applyBorder="1" applyAlignment="1" applyProtection="1">
      <alignment horizontal="justify" vertical="center"/>
    </xf>
    <xf numFmtId="0" fontId="15" fillId="0" borderId="22" xfId="7" applyNumberFormat="1" applyFont="1" applyBorder="1" applyAlignment="1" applyProtection="1">
      <alignment horizontal="center" vertical="center"/>
    </xf>
    <xf numFmtId="168" fontId="15" fillId="0" borderId="22" xfId="7" applyNumberFormat="1" applyFont="1" applyBorder="1" applyAlignment="1" applyProtection="1">
      <alignment horizontal="center"/>
    </xf>
    <xf numFmtId="0" fontId="9" fillId="0" borderId="22" xfId="23" applyFont="1" applyFill="1" applyBorder="1" applyAlignment="1" applyProtection="1">
      <alignment vertical="center"/>
    </xf>
    <xf numFmtId="49" fontId="9" fillId="0" borderId="22" xfId="23" applyNumberFormat="1" applyFont="1" applyFill="1" applyBorder="1" applyAlignment="1" applyProtection="1">
      <alignment vertical="center"/>
    </xf>
    <xf numFmtId="0" fontId="44" fillId="0" borderId="22" xfId="24" applyFont="1" applyFill="1" applyBorder="1" applyAlignment="1" applyProtection="1">
      <alignment horizontal="center" vertical="center"/>
    </xf>
    <xf numFmtId="168" fontId="11" fillId="0" borderId="22" xfId="24" applyNumberFormat="1" applyFont="1" applyFill="1" applyBorder="1" applyAlignment="1" applyProtection="1">
      <alignment horizontal="center"/>
    </xf>
    <xf numFmtId="4" fontId="15" fillId="0" borderId="22" xfId="23" applyNumberFormat="1" applyFont="1" applyFill="1" applyBorder="1" applyAlignment="1" applyProtection="1">
      <alignment horizontal="center" vertical="center"/>
    </xf>
    <xf numFmtId="168" fontId="60" fillId="0" borderId="22" xfId="23" applyNumberFormat="1" applyFont="1" applyFill="1" applyBorder="1" applyAlignment="1" applyProtection="1">
      <alignment horizontal="center"/>
    </xf>
    <xf numFmtId="4" fontId="4" fillId="0" borderId="22" xfId="23" applyNumberFormat="1" applyFont="1" applyFill="1" applyBorder="1" applyAlignment="1" applyProtection="1">
      <alignment horizontal="center" vertical="center"/>
    </xf>
    <xf numFmtId="49" fontId="24" fillId="0" borderId="22" xfId="23" applyNumberFormat="1" applyFont="1" applyFill="1" applyBorder="1" applyAlignment="1" applyProtection="1">
      <alignment horizontal="justify" vertical="top" wrapText="1"/>
    </xf>
    <xf numFmtId="168" fontId="24" fillId="0" borderId="22" xfId="23" applyNumberFormat="1" applyFont="1" applyFill="1" applyBorder="1" applyAlignment="1" applyProtection="1">
      <alignment horizontal="center" vertical="center"/>
    </xf>
    <xf numFmtId="0" fontId="4" fillId="0" borderId="22" xfId="7" applyFont="1" applyBorder="1" applyAlignment="1" applyProtection="1">
      <alignment vertical="center"/>
    </xf>
    <xf numFmtId="4" fontId="4" fillId="0" borderId="22" xfId="7" applyNumberFormat="1" applyFont="1" applyBorder="1" applyAlignment="1" applyProtection="1">
      <alignment horizontal="right" vertical="center"/>
    </xf>
    <xf numFmtId="0" fontId="9" fillId="0" borderId="22" xfId="30" applyFont="1" applyBorder="1" applyAlignment="1" applyProtection="1">
      <alignment horizontal="justify" vertical="top"/>
    </xf>
    <xf numFmtId="0" fontId="4" fillId="0" borderId="22" xfId="30" applyNumberFormat="1" applyFont="1" applyBorder="1" applyAlignment="1" applyProtection="1">
      <alignment vertical="center" wrapText="1"/>
    </xf>
    <xf numFmtId="0" fontId="4" fillId="0" borderId="22" xfId="30" applyFont="1" applyBorder="1" applyAlignment="1" applyProtection="1">
      <alignment horizontal="right" vertical="top"/>
    </xf>
    <xf numFmtId="0" fontId="4" fillId="0" borderId="22" xfId="30" applyNumberFormat="1" applyFont="1" applyBorder="1" applyAlignment="1" applyProtection="1">
      <alignment vertical="top" wrapText="1"/>
    </xf>
    <xf numFmtId="0" fontId="4" fillId="0" borderId="22" xfId="24" applyFont="1" applyFill="1" applyBorder="1" applyAlignment="1" applyProtection="1">
      <alignment horizontal="center" vertical="center"/>
    </xf>
    <xf numFmtId="49" fontId="4" fillId="0" borderId="22" xfId="23" applyNumberFormat="1" applyFont="1" applyFill="1" applyBorder="1" applyAlignment="1" applyProtection="1">
      <alignment vertical="top" wrapText="1"/>
    </xf>
    <xf numFmtId="0" fontId="44" fillId="0" borderId="22" xfId="23" applyFont="1" applyFill="1" applyBorder="1" applyAlignment="1" applyProtection="1">
      <alignment horizontal="center" vertical="center"/>
    </xf>
    <xf numFmtId="168" fontId="11" fillId="0" borderId="22" xfId="23" applyNumberFormat="1" applyFont="1" applyFill="1" applyBorder="1" applyAlignment="1" applyProtection="1">
      <alignment horizontal="center"/>
    </xf>
    <xf numFmtId="1" fontId="4" fillId="0" borderId="22" xfId="23" applyNumberFormat="1" applyFont="1" applyFill="1" applyBorder="1" applyAlignment="1" applyProtection="1">
      <alignment horizontal="center"/>
    </xf>
    <xf numFmtId="49" fontId="9" fillId="0" borderId="22" xfId="31" applyNumberFormat="1" applyFont="1" applyFill="1" applyBorder="1" applyAlignment="1" applyProtection="1">
      <alignment horizontal="justify" vertical="center" wrapText="1"/>
    </xf>
    <xf numFmtId="0" fontId="11" fillId="0" borderId="22" xfId="23" applyFont="1" applyFill="1" applyBorder="1" applyAlignment="1" applyProtection="1">
      <alignment horizontal="center" vertical="center"/>
    </xf>
    <xf numFmtId="49" fontId="4" fillId="0" borderId="22" xfId="23" applyNumberFormat="1" applyFont="1" applyFill="1" applyBorder="1" applyAlignment="1" applyProtection="1">
      <alignment horizontal="right" vertical="top" wrapText="1"/>
    </xf>
    <xf numFmtId="49" fontId="4" fillId="0" borderId="22" xfId="23" applyNumberFormat="1" applyFont="1" applyFill="1" applyBorder="1" applyAlignment="1" applyProtection="1">
      <alignment horizontal="left" vertical="top" wrapText="1"/>
    </xf>
    <xf numFmtId="168" fontId="4" fillId="0" borderId="22" xfId="7" applyNumberFormat="1" applyFont="1" applyBorder="1" applyAlignment="1" applyProtection="1">
      <alignment vertical="center"/>
    </xf>
    <xf numFmtId="49" fontId="9" fillId="0" borderId="22" xfId="23" applyNumberFormat="1" applyFont="1" applyFill="1" applyBorder="1" applyAlignment="1" applyProtection="1">
      <alignment horizontal="left" vertical="top" wrapText="1"/>
    </xf>
    <xf numFmtId="0" fontId="4" fillId="0" borderId="22" xfId="6" applyNumberFormat="1" applyFont="1" applyFill="1" applyBorder="1" applyAlignment="1" applyProtection="1">
      <alignment horizontal="left" vertical="center"/>
    </xf>
    <xf numFmtId="4" fontId="4" fillId="0" borderId="22" xfId="0" applyNumberFormat="1" applyFont="1" applyFill="1" applyBorder="1" applyAlignment="1" applyProtection="1">
      <alignment horizontal="center" vertical="center"/>
      <protection hidden="1"/>
    </xf>
    <xf numFmtId="168" fontId="4" fillId="0" borderId="22" xfId="0" applyNumberFormat="1" applyFont="1" applyFill="1" applyBorder="1" applyAlignment="1" applyProtection="1">
      <alignment horizontal="center"/>
      <protection hidden="1"/>
    </xf>
    <xf numFmtId="0" fontId="4" fillId="0" borderId="22" xfId="6" applyNumberFormat="1" applyFont="1" applyBorder="1" applyAlignment="1" applyProtection="1">
      <alignment horizontal="left" vertical="center"/>
    </xf>
    <xf numFmtId="49" fontId="4" fillId="0" borderId="22" xfId="23" applyNumberFormat="1" applyFont="1" applyBorder="1" applyAlignment="1" applyProtection="1">
      <alignment horizontal="justify" vertical="top"/>
    </xf>
    <xf numFmtId="0" fontId="4" fillId="0" borderId="22" xfId="23" applyFont="1" applyBorder="1" applyAlignment="1" applyProtection="1">
      <alignment horizontal="center" vertical="center"/>
    </xf>
    <xf numFmtId="49" fontId="9" fillId="0" borderId="22" xfId="24" applyNumberFormat="1" applyFont="1" applyBorder="1" applyAlignment="1" applyProtection="1">
      <alignment horizontal="justify" vertical="center" wrapText="1"/>
    </xf>
    <xf numFmtId="49" fontId="4" fillId="0" borderId="22" xfId="23" applyNumberFormat="1" applyFont="1" applyBorder="1" applyAlignment="1" applyProtection="1">
      <alignment vertical="top" wrapText="1"/>
    </xf>
    <xf numFmtId="49" fontId="9" fillId="0" borderId="22" xfId="23" applyNumberFormat="1" applyFont="1" applyBorder="1" applyAlignment="1" applyProtection="1">
      <alignment horizontal="justify" vertical="top" wrapText="1"/>
    </xf>
    <xf numFmtId="0" fontId="60" fillId="0" borderId="22" xfId="6" applyNumberFormat="1" applyFont="1" applyBorder="1" applyAlignment="1" applyProtection="1">
      <alignment horizontal="left" vertical="center"/>
    </xf>
    <xf numFmtId="168" fontId="4" fillId="0" borderId="22" xfId="27" applyNumberFormat="1" applyFont="1" applyBorder="1" applyAlignment="1" applyProtection="1">
      <alignment horizontal="center" vertical="top"/>
    </xf>
    <xf numFmtId="0" fontId="4" fillId="0" borderId="22" xfId="27" applyFont="1" applyBorder="1" applyAlignment="1" applyProtection="1">
      <alignment vertical="top" wrapText="1"/>
    </xf>
    <xf numFmtId="0" fontId="4" fillId="0" borderId="22" xfId="27" applyFont="1" applyBorder="1" applyAlignment="1" applyProtection="1">
      <alignment horizontal="center" vertical="center"/>
    </xf>
    <xf numFmtId="168" fontId="4" fillId="0" borderId="22" xfId="27" applyNumberFormat="1" applyFont="1" applyBorder="1" applyAlignment="1" applyProtection="1">
      <alignment horizontal="center" vertical="center"/>
    </xf>
    <xf numFmtId="0" fontId="13" fillId="0" borderId="22" xfId="23" applyNumberFormat="1" applyFont="1" applyBorder="1" applyAlignment="1" applyProtection="1">
      <alignment horizontal="left" vertical="top" wrapText="1"/>
    </xf>
    <xf numFmtId="49" fontId="13" fillId="0" borderId="22" xfId="23" applyNumberFormat="1" applyFont="1" applyBorder="1" applyAlignment="1" applyProtection="1">
      <alignment vertical="top" wrapText="1"/>
    </xf>
    <xf numFmtId="0" fontId="4" fillId="0" borderId="22" xfId="23" applyNumberFormat="1" applyFont="1" applyFill="1" applyBorder="1" applyAlignment="1" applyProtection="1">
      <alignment horizontal="left" vertical="top"/>
    </xf>
    <xf numFmtId="0" fontId="15" fillId="0" borderId="22" xfId="6" applyNumberFormat="1" applyFont="1" applyBorder="1" applyAlignment="1" applyProtection="1">
      <alignment horizontal="center" vertical="center"/>
    </xf>
    <xf numFmtId="168" fontId="15" fillId="0" borderId="22" xfId="6" applyNumberFormat="1" applyFont="1" applyBorder="1" applyAlignment="1" applyProtection="1">
      <alignment horizontal="center"/>
    </xf>
    <xf numFmtId="49" fontId="4" fillId="0" borderId="22" xfId="23" applyNumberFormat="1" applyFont="1" applyBorder="1" applyAlignment="1" applyProtection="1">
      <alignment horizontal="right" vertical="top"/>
    </xf>
    <xf numFmtId="4" fontId="4" fillId="0" borderId="22" xfId="23" applyNumberFormat="1" applyFont="1" applyBorder="1" applyAlignment="1" applyProtection="1">
      <alignment horizontal="right" vertical="center"/>
    </xf>
    <xf numFmtId="49" fontId="13" fillId="9" borderId="22" xfId="8" applyNumberFormat="1" applyFont="1" applyFill="1" applyBorder="1" applyAlignment="1" applyProtection="1">
      <alignment horizontal="center" vertical="top"/>
    </xf>
    <xf numFmtId="0" fontId="13" fillId="9" borderId="22" xfId="8" applyNumberFormat="1" applyFont="1" applyFill="1" applyBorder="1" applyAlignment="1" applyProtection="1">
      <alignment horizontal="justify" vertical="center"/>
    </xf>
    <xf numFmtId="4" fontId="13" fillId="9" borderId="22" xfId="8" applyNumberFormat="1" applyFont="1" applyFill="1" applyBorder="1" applyAlignment="1" applyProtection="1">
      <alignment horizontal="center" vertical="top" shrinkToFit="1"/>
    </xf>
    <xf numFmtId="4" fontId="13" fillId="9" borderId="22" xfId="8" applyNumberFormat="1" applyFont="1" applyFill="1" applyBorder="1" applyAlignment="1" applyProtection="1">
      <alignment horizontal="right" vertical="top" shrinkToFit="1"/>
    </xf>
    <xf numFmtId="4" fontId="13" fillId="9" borderId="22" xfId="8" applyNumberFormat="1" applyFont="1" applyFill="1" applyBorder="1" applyAlignment="1" applyProtection="1">
      <alignment horizontal="right" vertical="top" shrinkToFit="1"/>
      <protection locked="0"/>
    </xf>
    <xf numFmtId="4" fontId="13" fillId="9" borderId="22" xfId="8" applyNumberFormat="1" applyFont="1" applyFill="1" applyBorder="1" applyAlignment="1" applyProtection="1">
      <alignment horizontal="right" vertical="center" shrinkToFit="1"/>
    </xf>
    <xf numFmtId="0" fontId="23" fillId="0" borderId="22" xfId="0" applyFont="1" applyBorder="1" applyProtection="1"/>
    <xf numFmtId="49" fontId="23" fillId="0" borderId="22" xfId="0" applyNumberFormat="1" applyFont="1" applyBorder="1" applyProtection="1"/>
    <xf numFmtId="43" fontId="64" fillId="0" borderId="22" xfId="1" applyFont="1" applyBorder="1" applyAlignment="1" applyProtection="1">
      <alignment horizontal="center" vertical="center"/>
    </xf>
    <xf numFmtId="4" fontId="4" fillId="0" borderId="22" xfId="9" applyNumberFormat="1" applyFont="1" applyBorder="1" applyAlignment="1" applyProtection="1">
      <alignment horizontal="right" vertical="center" wrapText="1"/>
    </xf>
    <xf numFmtId="0" fontId="64" fillId="0" borderId="22" xfId="0" applyFont="1" applyBorder="1" applyProtection="1"/>
    <xf numFmtId="49" fontId="64" fillId="0" borderId="22" xfId="0" applyNumberFormat="1" applyFont="1" applyBorder="1" applyAlignment="1" applyProtection="1">
      <alignment wrapText="1"/>
    </xf>
    <xf numFmtId="0" fontId="64" fillId="0" borderId="22" xfId="0" applyFont="1" applyBorder="1" applyAlignment="1" applyProtection="1">
      <alignment horizontal="left"/>
    </xf>
    <xf numFmtId="49" fontId="157" fillId="9" borderId="22" xfId="8" applyNumberFormat="1" applyFont="1" applyFill="1" applyBorder="1" applyAlignment="1" applyProtection="1">
      <alignment horizontal="center" vertical="top"/>
    </xf>
    <xf numFmtId="0" fontId="157" fillId="9" borderId="22" xfId="8" applyNumberFormat="1" applyFont="1" applyFill="1" applyBorder="1" applyAlignment="1" applyProtection="1">
      <alignment horizontal="right" vertical="center"/>
    </xf>
    <xf numFmtId="4" fontId="157" fillId="9" borderId="22" xfId="8" applyNumberFormat="1" applyFont="1" applyFill="1" applyBorder="1" applyAlignment="1" applyProtection="1">
      <alignment horizontal="center" vertical="top" shrinkToFit="1"/>
    </xf>
    <xf numFmtId="4" fontId="157" fillId="9" borderId="22" xfId="9" applyNumberFormat="1" applyFont="1" applyFill="1" applyBorder="1" applyAlignment="1" applyProtection="1">
      <alignment horizontal="right" vertical="top" shrinkToFit="1"/>
    </xf>
    <xf numFmtId="4" fontId="157" fillId="9" borderId="22" xfId="9" applyNumberFormat="1" applyFont="1" applyFill="1" applyBorder="1" applyAlignment="1" applyProtection="1">
      <alignment horizontal="right" vertical="top" shrinkToFit="1"/>
      <protection locked="0"/>
    </xf>
    <xf numFmtId="0" fontId="15" fillId="0" borderId="0" xfId="7" applyFont="1" applyBorder="1" applyAlignment="1" applyProtection="1">
      <alignment horizontal="justify" vertical="top"/>
      <protection hidden="1"/>
    </xf>
    <xf numFmtId="0" fontId="70" fillId="0" borderId="0" xfId="7" applyFont="1" applyFill="1" applyBorder="1" applyAlignment="1" applyProtection="1">
      <alignment horizontal="justify" vertical="top"/>
      <protection hidden="1"/>
    </xf>
    <xf numFmtId="0" fontId="15" fillId="0" borderId="0" xfId="7" applyFont="1" applyFill="1" applyBorder="1" applyAlignment="1" applyProtection="1">
      <alignment horizontal="justify" vertical="top" wrapText="1"/>
      <protection hidden="1"/>
    </xf>
    <xf numFmtId="0" fontId="70" fillId="0" borderId="0" xfId="7" applyFont="1" applyFill="1" applyBorder="1" applyAlignment="1" applyProtection="1">
      <alignment horizontal="justify" vertical="top" wrapText="1"/>
      <protection hidden="1"/>
    </xf>
    <xf numFmtId="0" fontId="15" fillId="0" borderId="0" xfId="0" applyFont="1" applyFill="1" applyBorder="1" applyAlignment="1" applyProtection="1">
      <alignment horizontal="justify" vertical="top" wrapText="1"/>
      <protection hidden="1"/>
    </xf>
    <xf numFmtId="0" fontId="70" fillId="0" borderId="0" xfId="0" applyFont="1" applyFill="1" applyBorder="1" applyAlignment="1" applyProtection="1">
      <alignment horizontal="justify" vertical="top" wrapText="1"/>
      <protection hidden="1"/>
    </xf>
    <xf numFmtId="0" fontId="15" fillId="5" borderId="0" xfId="6" applyFont="1" applyFill="1"/>
    <xf numFmtId="4" fontId="4" fillId="2" borderId="12" xfId="5" applyNumberFormat="1" applyFont="1" applyFill="1" applyBorder="1" applyAlignment="1">
      <alignment horizontal="center" vertical="top" wrapText="1"/>
    </xf>
    <xf numFmtId="4" fontId="4" fillId="2" borderId="3" xfId="5" applyNumberFormat="1" applyFont="1" applyFill="1" applyBorder="1" applyAlignment="1" applyProtection="1">
      <alignment horizontal="center" vertical="top" wrapText="1"/>
      <protection locked="0"/>
    </xf>
    <xf numFmtId="4" fontId="4" fillId="2" borderId="51" xfId="5" applyNumberFormat="1" applyFont="1" applyFill="1" applyBorder="1" applyAlignment="1">
      <alignment horizontal="center" vertical="top" wrapText="1"/>
    </xf>
    <xf numFmtId="0" fontId="7" fillId="0" borderId="12" xfId="6" applyFont="1" applyBorder="1" applyAlignment="1">
      <alignment horizontal="center"/>
    </xf>
    <xf numFmtId="0" fontId="7" fillId="0" borderId="12" xfId="6" applyFont="1" applyBorder="1" applyAlignment="1" applyProtection="1">
      <alignment horizontal="center"/>
    </xf>
    <xf numFmtId="0" fontId="7" fillId="0" borderId="12" xfId="6" applyFont="1" applyBorder="1" applyAlignment="1">
      <alignment horizontal="center" wrapText="1"/>
    </xf>
    <xf numFmtId="0" fontId="7" fillId="7" borderId="12" xfId="6" applyFont="1" applyFill="1" applyBorder="1" applyAlignment="1">
      <alignment horizontal="center" vertical="center"/>
    </xf>
    <xf numFmtId="0" fontId="68" fillId="0" borderId="47" xfId="0" applyFont="1" applyBorder="1" applyProtection="1"/>
    <xf numFmtId="0" fontId="8" fillId="3" borderId="50" xfId="4" applyFont="1" applyFill="1" applyBorder="1" applyAlignment="1">
      <alignment horizontal="left" vertical="top"/>
    </xf>
    <xf numFmtId="4" fontId="9" fillId="3" borderId="51" xfId="9" applyNumberFormat="1" applyFont="1" applyFill="1" applyBorder="1" applyAlignment="1" applyProtection="1">
      <alignment horizontal="right" wrapText="1"/>
    </xf>
    <xf numFmtId="0" fontId="8" fillId="0" borderId="50" xfId="4" applyFont="1" applyFill="1" applyBorder="1" applyAlignment="1">
      <alignment horizontal="left" vertical="top"/>
    </xf>
    <xf numFmtId="4" fontId="9" fillId="0" borderId="51" xfId="9" applyNumberFormat="1" applyFont="1" applyFill="1" applyBorder="1" applyAlignment="1" applyProtection="1">
      <alignment horizontal="right" wrapText="1"/>
    </xf>
    <xf numFmtId="166" fontId="9" fillId="0" borderId="51" xfId="9" applyFont="1" applyFill="1" applyBorder="1" applyAlignment="1" applyProtection="1">
      <alignment horizontal="right" wrapText="1"/>
    </xf>
    <xf numFmtId="0" fontId="8" fillId="0" borderId="50" xfId="4" applyFont="1" applyFill="1" applyBorder="1" applyAlignment="1">
      <alignment horizontal="right" vertical="top"/>
    </xf>
    <xf numFmtId="166" fontId="4" fillId="0" borderId="51" xfId="9" applyFont="1" applyFill="1" applyBorder="1" applyAlignment="1" applyProtection="1">
      <alignment horizontal="right" wrapText="1" shrinkToFit="1"/>
    </xf>
    <xf numFmtId="0" fontId="4" fillId="0" borderId="51" xfId="0" applyFont="1" applyBorder="1" applyAlignment="1" applyProtection="1">
      <alignment horizontal="right" shrinkToFit="1"/>
    </xf>
    <xf numFmtId="167" fontId="23" fillId="0" borderId="50" xfId="0" applyNumberFormat="1" applyFont="1" applyBorder="1" applyAlignment="1">
      <alignment horizontal="center" vertical="top" wrapText="1"/>
    </xf>
    <xf numFmtId="4" fontId="25" fillId="0" borderId="51" xfId="0" applyNumberFormat="1" applyFont="1" applyBorder="1" applyAlignment="1" applyProtection="1">
      <alignment horizontal="right" shrinkToFit="1"/>
    </xf>
    <xf numFmtId="49" fontId="8" fillId="0" borderId="50" xfId="0" applyNumberFormat="1" applyFont="1" applyFill="1" applyBorder="1" applyAlignment="1">
      <alignment horizontal="right" vertical="top"/>
    </xf>
    <xf numFmtId="0" fontId="8" fillId="0" borderId="50" xfId="0" applyFont="1" applyFill="1" applyBorder="1" applyAlignment="1">
      <alignment horizontal="right" vertical="top"/>
    </xf>
    <xf numFmtId="0" fontId="4" fillId="0" borderId="51" xfId="8" applyFont="1" applyBorder="1" applyAlignment="1" applyProtection="1">
      <alignment horizontal="right"/>
    </xf>
    <xf numFmtId="0" fontId="4" fillId="0" borderId="51" xfId="8" applyFont="1" applyBorder="1" applyAlignment="1" applyProtection="1">
      <alignment horizontal="right" wrapText="1"/>
    </xf>
    <xf numFmtId="0" fontId="33" fillId="0" borderId="51" xfId="7" applyFont="1" applyFill="1" applyBorder="1" applyAlignment="1" applyProtection="1">
      <alignment horizontal="right"/>
    </xf>
    <xf numFmtId="0" fontId="11" fillId="0" borderId="51" xfId="7" applyFont="1" applyFill="1" applyBorder="1" applyAlignment="1" applyProtection="1">
      <alignment horizontal="right"/>
    </xf>
    <xf numFmtId="49" fontId="9" fillId="0" borderId="50" xfId="8" applyNumberFormat="1" applyFont="1" applyFill="1" applyBorder="1" applyAlignment="1">
      <alignment horizontal="right" vertical="top" wrapText="1"/>
    </xf>
    <xf numFmtId="0" fontId="11" fillId="0" borderId="51" xfId="7" applyFont="1" applyBorder="1" applyAlignment="1" applyProtection="1">
      <alignment horizontal="right"/>
    </xf>
    <xf numFmtId="0" fontId="9" fillId="0" borderId="50" xfId="0" applyFont="1" applyFill="1" applyBorder="1" applyAlignment="1">
      <alignment horizontal="right" vertical="top"/>
    </xf>
    <xf numFmtId="0" fontId="8" fillId="0" borderId="50" xfId="0" applyFont="1" applyFill="1" applyBorder="1" applyAlignment="1">
      <alignment horizontal="center" vertical="top"/>
    </xf>
    <xf numFmtId="4" fontId="4" fillId="0" borderId="51" xfId="0" applyNumberFormat="1" applyFont="1" applyFill="1" applyBorder="1" applyAlignment="1" applyProtection="1">
      <alignment horizontal="right" wrapText="1"/>
    </xf>
    <xf numFmtId="49" fontId="4" fillId="2" borderId="8" xfId="5" applyNumberFormat="1" applyFont="1" applyFill="1" applyBorder="1" applyAlignment="1" applyProtection="1">
      <alignment horizontal="center" vertical="top" wrapText="1"/>
    </xf>
    <xf numFmtId="4" fontId="4" fillId="2" borderId="72" xfId="5" applyNumberFormat="1" applyFont="1" applyFill="1" applyBorder="1" applyAlignment="1" applyProtection="1">
      <alignment horizontal="center" vertical="top" wrapText="1"/>
    </xf>
    <xf numFmtId="4" fontId="4" fillId="2" borderId="72" xfId="5" applyNumberFormat="1" applyFont="1" applyFill="1" applyBorder="1" applyAlignment="1" applyProtection="1">
      <alignment horizontal="center" vertical="top" wrapText="1"/>
      <protection locked="0"/>
    </xf>
    <xf numFmtId="4" fontId="4" fillId="2" borderId="9" xfId="5" applyNumberFormat="1" applyFont="1" applyFill="1" applyBorder="1" applyAlignment="1" applyProtection="1">
      <alignment horizontal="center" vertical="top" wrapText="1"/>
    </xf>
    <xf numFmtId="49" fontId="4" fillId="2" borderId="8" xfId="5" applyNumberFormat="1" applyFont="1" applyFill="1" applyBorder="1" applyAlignment="1">
      <alignment horizontal="center" vertical="top" wrapText="1"/>
    </xf>
    <xf numFmtId="0" fontId="4" fillId="2" borderId="72" xfId="5" applyNumberFormat="1" applyFont="1" applyFill="1" applyBorder="1" applyAlignment="1">
      <alignment horizontal="center" vertical="top" wrapText="1"/>
    </xf>
    <xf numFmtId="4" fontId="4" fillId="2" borderId="72" xfId="5" applyNumberFormat="1" applyFont="1" applyFill="1" applyBorder="1" applyAlignment="1">
      <alignment horizontal="center" vertical="top" wrapText="1"/>
    </xf>
    <xf numFmtId="49" fontId="4" fillId="2" borderId="8" xfId="5" applyNumberFormat="1" applyFont="1" applyFill="1" applyBorder="1" applyAlignment="1">
      <alignment horizontal="center" vertical="center" wrapText="1"/>
    </xf>
    <xf numFmtId="0" fontId="4" fillId="2" borderId="72" xfId="5" applyNumberFormat="1" applyFont="1" applyFill="1" applyBorder="1" applyAlignment="1">
      <alignment horizontal="center" vertical="center" wrapText="1"/>
    </xf>
    <xf numFmtId="4" fontId="4" fillId="2" borderId="72" xfId="5" applyNumberFormat="1" applyFont="1" applyFill="1" applyBorder="1" applyAlignment="1">
      <alignment horizontal="center" vertical="center" wrapText="1"/>
    </xf>
    <xf numFmtId="4" fontId="4" fillId="2" borderId="72" xfId="5" applyNumberFormat="1" applyFont="1" applyFill="1" applyBorder="1" applyAlignment="1" applyProtection="1">
      <alignment horizontal="center" vertical="center" wrapText="1"/>
      <protection locked="0"/>
    </xf>
    <xf numFmtId="4" fontId="4" fillId="2" borderId="9" xfId="5" applyNumberFormat="1" applyFont="1" applyFill="1" applyBorder="1" applyAlignment="1">
      <alignment horizontal="center" vertical="center" wrapText="1"/>
    </xf>
    <xf numFmtId="0" fontId="8" fillId="17" borderId="52" xfId="3" applyFont="1" applyFill="1" applyBorder="1" applyAlignment="1">
      <alignment vertical="center"/>
    </xf>
    <xf numFmtId="165" fontId="9" fillId="17" borderId="58" xfId="9" applyNumberFormat="1" applyFont="1" applyFill="1" applyBorder="1" applyAlignment="1" applyProtection="1">
      <alignment horizontal="right" wrapText="1" shrinkToFit="1"/>
    </xf>
    <xf numFmtId="0" fontId="9" fillId="17" borderId="53" xfId="3" applyFont="1" applyFill="1" applyBorder="1" applyAlignment="1" applyProtection="1">
      <alignment vertical="center"/>
      <protection locked="0"/>
    </xf>
    <xf numFmtId="165" fontId="9" fillId="17" borderId="54" xfId="9" applyNumberFormat="1" applyFont="1" applyFill="1" applyBorder="1" applyAlignment="1" applyProtection="1">
      <alignment horizontal="right" wrapText="1" shrinkToFit="1"/>
    </xf>
    <xf numFmtId="4" fontId="4" fillId="3" borderId="51" xfId="8" applyNumberFormat="1" applyFont="1" applyFill="1" applyBorder="1" applyAlignment="1">
      <alignment horizontal="right" wrapText="1"/>
    </xf>
    <xf numFmtId="166" fontId="4" fillId="0" borderId="51" xfId="9" applyFont="1" applyFill="1" applyBorder="1" applyAlignment="1">
      <alignment horizontal="right" wrapText="1" shrinkToFit="1"/>
    </xf>
    <xf numFmtId="166" fontId="4" fillId="0" borderId="51" xfId="9" applyFont="1" applyFill="1" applyBorder="1" applyAlignment="1">
      <alignment horizontal="right" wrapText="1"/>
    </xf>
    <xf numFmtId="0" fontId="11" fillId="0" borderId="51" xfId="6" applyFont="1" applyBorder="1" applyAlignment="1">
      <alignment horizontal="left" vertical="top" wrapText="1"/>
    </xf>
    <xf numFmtId="0" fontId="8" fillId="0" borderId="50" xfId="4" applyNumberFormat="1" applyFont="1" applyFill="1" applyBorder="1" applyAlignment="1">
      <alignment horizontal="right" vertical="top" wrapText="1"/>
    </xf>
    <xf numFmtId="0" fontId="8" fillId="0" borderId="50" xfId="4" applyNumberFormat="1" applyFont="1" applyFill="1" applyBorder="1" applyAlignment="1">
      <alignment vertical="center"/>
    </xf>
    <xf numFmtId="0" fontId="8" fillId="5" borderId="50" xfId="4" applyNumberFormat="1" applyFont="1" applyFill="1" applyBorder="1" applyAlignment="1">
      <alignment horizontal="right" vertical="top"/>
    </xf>
    <xf numFmtId="4" fontId="4" fillId="3" borderId="53" xfId="3" applyNumberFormat="1" applyFont="1" applyFill="1" applyBorder="1" applyAlignment="1" applyProtection="1">
      <alignment vertical="center"/>
      <protection locked="0"/>
    </xf>
    <xf numFmtId="49" fontId="4" fillId="2" borderId="8" xfId="5" applyNumberFormat="1" applyFont="1" applyFill="1" applyBorder="1" applyAlignment="1" applyProtection="1">
      <alignment horizontal="center" vertical="center" wrapText="1"/>
    </xf>
    <xf numFmtId="0" fontId="4" fillId="2" borderId="72" xfId="5" applyNumberFormat="1" applyFont="1" applyFill="1" applyBorder="1" applyAlignment="1" applyProtection="1">
      <alignment horizontal="center" vertical="center" wrapText="1"/>
    </xf>
    <xf numFmtId="4" fontId="4" fillId="2" borderId="72" xfId="5" applyNumberFormat="1" applyFont="1" applyFill="1" applyBorder="1" applyAlignment="1" applyProtection="1">
      <alignment horizontal="center" vertical="center" wrapText="1"/>
    </xf>
    <xf numFmtId="0" fontId="9" fillId="17" borderId="3" xfId="3" applyFont="1" applyFill="1" applyBorder="1" applyAlignment="1" applyProtection="1">
      <alignment horizontal="center"/>
    </xf>
    <xf numFmtId="0" fontId="9" fillId="17" borderId="3" xfId="3" applyFont="1" applyFill="1" applyBorder="1" applyAlignment="1" applyProtection="1">
      <alignment horizontal="right"/>
    </xf>
    <xf numFmtId="2" fontId="15" fillId="0" borderId="0" xfId="23" applyNumberFormat="1" applyFont="1" applyAlignment="1" applyProtection="1">
      <alignment horizontal="right" vertical="top"/>
    </xf>
    <xf numFmtId="3" fontId="15" fillId="0" borderId="0" xfId="23" applyNumberFormat="1" applyFont="1" applyBorder="1" applyAlignment="1" applyProtection="1">
      <alignment horizontal="center"/>
    </xf>
    <xf numFmtId="0" fontId="15" fillId="0" borderId="0" xfId="32" applyNumberFormat="1" applyFont="1" applyBorder="1" applyAlignment="1" applyProtection="1">
      <alignment horizontal="justify" vertical="top" wrapText="1"/>
    </xf>
    <xf numFmtId="0" fontId="15" fillId="0" borderId="0" xfId="23" applyFont="1" applyFill="1" applyBorder="1" applyAlignment="1" applyProtection="1">
      <alignment horizontal="center" wrapText="1"/>
    </xf>
    <xf numFmtId="1" fontId="15" fillId="0" borderId="0" xfId="32" applyNumberFormat="1" applyFont="1" applyBorder="1" applyAlignment="1" applyProtection="1">
      <alignment horizontal="center"/>
    </xf>
    <xf numFmtId="0" fontId="4" fillId="0" borderId="0" xfId="32" applyNumberFormat="1" applyFont="1" applyBorder="1" applyAlignment="1" applyProtection="1">
      <alignment horizontal="justify" vertical="top" wrapText="1"/>
    </xf>
    <xf numFmtId="0" fontId="4" fillId="0" borderId="0" xfId="23" applyFont="1" applyFill="1" applyBorder="1" applyAlignment="1" applyProtection="1">
      <alignment horizontal="center" wrapText="1"/>
    </xf>
    <xf numFmtId="1" fontId="4" fillId="0" borderId="0" xfId="32" applyNumberFormat="1" applyFont="1" applyBorder="1" applyAlignment="1" applyProtection="1">
      <alignment horizontal="center"/>
    </xf>
    <xf numFmtId="0" fontId="15" fillId="0" borderId="0" xfId="6" applyFont="1" applyBorder="1" applyProtection="1"/>
    <xf numFmtId="0" fontId="4" fillId="0" borderId="0" xfId="32" applyNumberFormat="1" applyFont="1" applyBorder="1" applyAlignment="1" applyProtection="1">
      <alignment horizontal="left"/>
    </xf>
    <xf numFmtId="0" fontId="15" fillId="17" borderId="23" xfId="7" applyFont="1" applyFill="1" applyBorder="1" applyAlignment="1" applyProtection="1">
      <alignment horizontal="center"/>
    </xf>
    <xf numFmtId="3" fontId="15" fillId="17" borderId="23" xfId="7" applyNumberFormat="1" applyFont="1" applyFill="1" applyBorder="1" applyAlignment="1" applyProtection="1">
      <alignment horizontal="center"/>
    </xf>
    <xf numFmtId="0" fontId="15" fillId="0" borderId="0" xfId="6" applyFont="1" applyAlignment="1" applyProtection="1"/>
    <xf numFmtId="0" fontId="13" fillId="0" borderId="0" xfId="32" applyNumberFormat="1" applyFont="1" applyBorder="1" applyAlignment="1" applyProtection="1">
      <alignment horizontal="justify" vertical="top" wrapText="1"/>
    </xf>
    <xf numFmtId="0" fontId="15" fillId="0" borderId="0" xfId="32" applyNumberFormat="1" applyFont="1" applyBorder="1" applyAlignment="1" applyProtection="1">
      <alignment horizontal="justify" vertical="top"/>
    </xf>
    <xf numFmtId="0" fontId="13" fillId="17" borderId="0" xfId="8" applyNumberFormat="1" applyFont="1" applyFill="1" applyBorder="1" applyAlignment="1" applyProtection="1">
      <alignment horizontal="justify" vertical="center"/>
    </xf>
    <xf numFmtId="4" fontId="13" fillId="17" borderId="0" xfId="8" applyNumberFormat="1" applyFont="1" applyFill="1" applyBorder="1" applyAlignment="1" applyProtection="1">
      <alignment horizontal="center" vertical="top" shrinkToFit="1"/>
    </xf>
    <xf numFmtId="4" fontId="13" fillId="17" borderId="0" xfId="8" applyNumberFormat="1" applyFont="1" applyFill="1" applyBorder="1" applyAlignment="1" applyProtection="1">
      <alignment horizontal="right" vertical="top" shrinkToFit="1"/>
    </xf>
    <xf numFmtId="3" fontId="15" fillId="0" borderId="0" xfId="6" applyNumberFormat="1" applyFont="1" applyAlignment="1" applyProtection="1">
      <alignment horizontal="center"/>
    </xf>
    <xf numFmtId="0" fontId="15" fillId="0" borderId="0" xfId="34" applyFont="1" applyAlignment="1" applyProtection="1">
      <alignment horizontal="center"/>
    </xf>
    <xf numFmtId="3" fontId="15" fillId="0" borderId="0" xfId="23" applyNumberFormat="1" applyFont="1" applyAlignment="1" applyProtection="1">
      <alignment horizontal="center"/>
    </xf>
    <xf numFmtId="0" fontId="60" fillId="0" borderId="0" xfId="6" applyNumberFormat="1" applyFont="1" applyBorder="1" applyAlignment="1" applyProtection="1">
      <alignment horizontal="right" vertical="top"/>
    </xf>
    <xf numFmtId="0" fontId="15" fillId="0" borderId="0" xfId="6" applyNumberFormat="1" applyFont="1" applyAlignment="1" applyProtection="1">
      <alignment horizontal="center"/>
    </xf>
    <xf numFmtId="0" fontId="60" fillId="0" borderId="0" xfId="6" applyFont="1" applyProtection="1"/>
    <xf numFmtId="4" fontId="68" fillId="0" borderId="0" xfId="0" applyNumberFormat="1" applyFont="1" applyProtection="1"/>
    <xf numFmtId="4" fontId="15" fillId="0" borderId="0" xfId="23" applyNumberFormat="1" applyFont="1" applyAlignment="1" applyProtection="1">
      <alignment horizontal="right" wrapText="1"/>
    </xf>
    <xf numFmtId="4" fontId="15" fillId="0" borderId="0" xfId="6" applyNumberFormat="1" applyFont="1" applyAlignment="1" applyProtection="1">
      <alignment horizontal="right" wrapText="1"/>
    </xf>
    <xf numFmtId="4" fontId="60" fillId="0" borderId="0" xfId="6" applyNumberFormat="1" applyFont="1" applyProtection="1"/>
    <xf numFmtId="4" fontId="4" fillId="17" borderId="3" xfId="3" applyNumberFormat="1" applyFont="1" applyFill="1" applyBorder="1" applyAlignment="1" applyProtection="1">
      <alignment horizontal="right" vertical="center"/>
      <protection locked="0"/>
    </xf>
    <xf numFmtId="4" fontId="15" fillId="0" borderId="0" xfId="39" applyNumberFormat="1" applyFont="1" applyFill="1" applyBorder="1" applyAlignment="1" applyProtection="1">
      <alignment horizontal="right"/>
      <protection locked="0"/>
    </xf>
    <xf numFmtId="4" fontId="15" fillId="0" borderId="0" xfId="7" applyNumberFormat="1" applyFont="1" applyBorder="1" applyAlignment="1" applyProtection="1">
      <alignment horizontal="right"/>
      <protection locked="0"/>
    </xf>
    <xf numFmtId="4" fontId="4" fillId="0" borderId="0" xfId="7" applyNumberFormat="1" applyFont="1" applyBorder="1" applyAlignment="1" applyProtection="1">
      <alignment horizontal="right"/>
      <protection locked="0"/>
    </xf>
    <xf numFmtId="4" fontId="13" fillId="17" borderId="0" xfId="8" applyNumberFormat="1" applyFont="1" applyFill="1" applyBorder="1" applyAlignment="1" applyProtection="1">
      <alignment horizontal="right" vertical="top" shrinkToFit="1"/>
      <protection locked="0"/>
    </xf>
    <xf numFmtId="0" fontId="9" fillId="17" borderId="3" xfId="3" applyFont="1" applyFill="1" applyBorder="1" applyAlignment="1" applyProtection="1">
      <alignment horizontal="justify" vertical="top" wrapText="1"/>
    </xf>
    <xf numFmtId="0" fontId="15" fillId="0" borderId="0" xfId="0" applyFont="1" applyBorder="1" applyAlignment="1" applyProtection="1">
      <alignment horizontal="justify" vertical="center" wrapText="1"/>
    </xf>
    <xf numFmtId="0" fontId="13" fillId="17" borderId="23" xfId="7" applyNumberFormat="1" applyFont="1" applyFill="1" applyBorder="1" applyAlignment="1" applyProtection="1">
      <alignment horizontal="justify" vertical="top"/>
    </xf>
    <xf numFmtId="0" fontId="15" fillId="0" borderId="0" xfId="6" applyFont="1" applyAlignment="1" applyProtection="1">
      <alignment horizontal="justify"/>
    </xf>
    <xf numFmtId="0" fontId="15" fillId="0" borderId="0" xfId="23" applyFont="1" applyAlignment="1" applyProtection="1">
      <alignment horizontal="justify" vertical="top" wrapText="1"/>
    </xf>
    <xf numFmtId="0" fontId="15" fillId="0" borderId="0" xfId="6" applyNumberFormat="1" applyFont="1" applyAlignment="1" applyProtection="1">
      <alignment horizontal="justify" vertical="top" wrapText="1"/>
    </xf>
    <xf numFmtId="0" fontId="68" fillId="5" borderId="0" xfId="0" applyFont="1" applyFill="1"/>
    <xf numFmtId="4" fontId="4" fillId="5" borderId="5" xfId="5" applyNumberFormat="1" applyFont="1" applyFill="1" applyBorder="1" applyAlignment="1">
      <alignment horizontal="center" vertical="center" wrapText="1"/>
    </xf>
    <xf numFmtId="4" fontId="68" fillId="0" borderId="47" xfId="0" applyNumberFormat="1" applyFont="1" applyBorder="1" applyProtection="1"/>
    <xf numFmtId="0" fontId="8" fillId="17" borderId="50" xfId="3" applyFont="1" applyFill="1" applyBorder="1" applyAlignment="1" applyProtection="1">
      <alignment vertical="center"/>
    </xf>
    <xf numFmtId="4" fontId="4" fillId="17" borderId="51" xfId="3" applyNumberFormat="1" applyFont="1" applyFill="1" applyBorder="1" applyAlignment="1" applyProtection="1">
      <alignment horizontal="right" wrapText="1"/>
    </xf>
    <xf numFmtId="0" fontId="13" fillId="0" borderId="0" xfId="0" applyFont="1" applyBorder="1" applyAlignment="1" applyProtection="1">
      <alignment horizontal="justify" vertical="top" wrapText="1"/>
    </xf>
    <xf numFmtId="0" fontId="15" fillId="0" borderId="0" xfId="0" applyFont="1" applyBorder="1" applyAlignment="1" applyProtection="1">
      <alignment horizontal="justify" vertical="top" wrapText="1"/>
    </xf>
    <xf numFmtId="0" fontId="15" fillId="0" borderId="0" xfId="7" applyFont="1" applyBorder="1" applyAlignment="1" applyProtection="1">
      <alignment horizontal="justify" vertical="top" wrapText="1"/>
    </xf>
    <xf numFmtId="0" fontId="73" fillId="0" borderId="0" xfId="0" applyFont="1" applyBorder="1" applyAlignment="1" applyProtection="1">
      <alignment horizontal="justify" vertical="top" wrapText="1"/>
    </xf>
    <xf numFmtId="2" fontId="13" fillId="10" borderId="46" xfId="7" applyNumberFormat="1" applyFont="1" applyFill="1" applyBorder="1" applyAlignment="1" applyProtection="1">
      <alignment horizontal="right" vertical="top"/>
    </xf>
    <xf numFmtId="0" fontId="13" fillId="10" borderId="0" xfId="23" applyFont="1" applyFill="1" applyBorder="1" applyAlignment="1" applyProtection="1">
      <alignment horizontal="justify" vertical="top" wrapText="1"/>
    </xf>
    <xf numFmtId="4" fontId="15" fillId="10" borderId="47" xfId="7" applyNumberFormat="1" applyFont="1" applyFill="1" applyBorder="1" applyAlignment="1" applyProtection="1">
      <alignment horizontal="right" wrapText="1"/>
    </xf>
    <xf numFmtId="2" fontId="15" fillId="0" borderId="46" xfId="7" applyNumberFormat="1" applyFont="1" applyBorder="1" applyAlignment="1" applyProtection="1">
      <alignment horizontal="right" vertical="top"/>
    </xf>
    <xf numFmtId="0" fontId="15" fillId="0" borderId="0" xfId="7" applyFont="1" applyBorder="1" applyAlignment="1" applyProtection="1">
      <alignment horizontal="center"/>
    </xf>
    <xf numFmtId="3" fontId="15" fillId="0" borderId="0" xfId="7" applyNumberFormat="1" applyFont="1" applyBorder="1" applyAlignment="1" applyProtection="1">
      <alignment horizontal="center"/>
    </xf>
    <xf numFmtId="4" fontId="13" fillId="0" borderId="47" xfId="7" applyNumberFormat="1" applyFont="1" applyBorder="1" applyAlignment="1" applyProtection="1">
      <alignment horizontal="right" wrapText="1"/>
    </xf>
    <xf numFmtId="2" fontId="15" fillId="0" borderId="46" xfId="23" applyNumberFormat="1" applyFont="1" applyBorder="1" applyAlignment="1" applyProtection="1">
      <alignment horizontal="right" vertical="top"/>
    </xf>
    <xf numFmtId="4" fontId="15" fillId="0" borderId="47" xfId="23" applyNumberFormat="1" applyFont="1" applyBorder="1" applyAlignment="1" applyProtection="1">
      <alignment horizontal="right" wrapText="1"/>
    </xf>
    <xf numFmtId="4" fontId="13" fillId="0" borderId="47" xfId="23" applyNumberFormat="1" applyFont="1" applyBorder="1" applyAlignment="1" applyProtection="1">
      <alignment horizontal="right" wrapText="1"/>
    </xf>
    <xf numFmtId="0" fontId="15" fillId="0" borderId="46" xfId="6" applyFont="1" applyBorder="1" applyProtection="1"/>
    <xf numFmtId="2" fontId="4" fillId="0" borderId="46" xfId="23" applyNumberFormat="1" applyFont="1" applyBorder="1" applyAlignment="1" applyProtection="1">
      <alignment horizontal="right" vertical="top"/>
    </xf>
    <xf numFmtId="2" fontId="15" fillId="17" borderId="73" xfId="7" applyNumberFormat="1" applyFont="1" applyFill="1" applyBorder="1" applyAlignment="1" applyProtection="1">
      <alignment horizontal="right" vertical="top"/>
    </xf>
    <xf numFmtId="4" fontId="13" fillId="17" borderId="74" xfId="7" applyNumberFormat="1" applyFont="1" applyFill="1" applyBorder="1" applyAlignment="1" applyProtection="1">
      <alignment horizontal="right" wrapText="1"/>
    </xf>
    <xf numFmtId="0" fontId="15" fillId="0" borderId="0" xfId="32" applyNumberFormat="1" applyFont="1" applyFill="1" applyBorder="1" applyAlignment="1" applyProtection="1">
      <alignment horizontal="justify" vertical="top" wrapText="1"/>
    </xf>
    <xf numFmtId="0" fontId="15" fillId="0" borderId="0" xfId="32" applyNumberFormat="1" applyFont="1" applyBorder="1" applyAlignment="1" applyProtection="1">
      <alignment horizontal="center"/>
    </xf>
    <xf numFmtId="2" fontId="13" fillId="0" borderId="46" xfId="7" applyNumberFormat="1" applyFont="1" applyBorder="1" applyAlignment="1" applyProtection="1">
      <alignment horizontal="right" vertical="top"/>
    </xf>
    <xf numFmtId="0" fontId="15" fillId="0" borderId="0" xfId="0" applyFont="1" applyBorder="1" applyAlignment="1" applyProtection="1">
      <alignment horizontal="center"/>
    </xf>
    <xf numFmtId="3" fontId="15" fillId="0" borderId="0" xfId="0" applyNumberFormat="1" applyFont="1" applyBorder="1" applyAlignment="1" applyProtection="1">
      <alignment horizontal="center"/>
    </xf>
    <xf numFmtId="0" fontId="15" fillId="0" borderId="0" xfId="6" applyFont="1" applyBorder="1" applyAlignment="1" applyProtection="1">
      <alignment horizontal="justify"/>
    </xf>
    <xf numFmtId="0" fontId="15" fillId="0" borderId="0" xfId="6" applyFont="1" applyBorder="1" applyAlignment="1" applyProtection="1"/>
    <xf numFmtId="4" fontId="15" fillId="0" borderId="47" xfId="6" applyNumberFormat="1" applyFont="1" applyBorder="1" applyProtection="1"/>
    <xf numFmtId="0" fontId="13" fillId="0" borderId="0" xfId="32" applyFont="1" applyBorder="1" applyAlignment="1" applyProtection="1">
      <alignment horizontal="justify"/>
    </xf>
    <xf numFmtId="4" fontId="9" fillId="0" borderId="47" xfId="32" applyNumberFormat="1" applyFont="1" applyBorder="1" applyAlignment="1" applyProtection="1"/>
    <xf numFmtId="0" fontId="15" fillId="0" borderId="0" xfId="23" applyFont="1" applyBorder="1" applyAlignment="1" applyProtection="1">
      <alignment horizontal="justify" vertical="top" wrapText="1"/>
    </xf>
    <xf numFmtId="0" fontId="15" fillId="0" borderId="0" xfId="7" applyNumberFormat="1" applyFont="1" applyBorder="1" applyAlignment="1" applyProtection="1">
      <alignment horizontal="center"/>
    </xf>
    <xf numFmtId="4" fontId="15" fillId="0" borderId="47" xfId="7" applyNumberFormat="1" applyFont="1" applyBorder="1" applyAlignment="1" applyProtection="1">
      <alignment horizontal="right" wrapText="1"/>
    </xf>
    <xf numFmtId="49" fontId="13" fillId="17" borderId="46" xfId="8" applyNumberFormat="1" applyFont="1" applyFill="1" applyBorder="1" applyAlignment="1" applyProtection="1">
      <alignment horizontal="center" vertical="top"/>
    </xf>
    <xf numFmtId="4" fontId="13" fillId="17" borderId="47" xfId="8" applyNumberFormat="1" applyFont="1" applyFill="1" applyBorder="1" applyAlignment="1" applyProtection="1">
      <alignment horizontal="right" vertical="top" shrinkToFit="1"/>
    </xf>
    <xf numFmtId="0" fontId="15" fillId="0" borderId="0" xfId="7" applyNumberFormat="1" applyFont="1" applyBorder="1" applyAlignment="1" applyProtection="1">
      <alignment horizontal="justify" vertical="top" wrapText="1"/>
    </xf>
    <xf numFmtId="3" fontId="15" fillId="0" borderId="0" xfId="6" applyNumberFormat="1" applyFont="1" applyBorder="1" applyAlignment="1" applyProtection="1">
      <alignment horizontal="center"/>
    </xf>
    <xf numFmtId="49" fontId="13" fillId="17" borderId="43" xfId="8" applyNumberFormat="1" applyFont="1" applyFill="1" applyBorder="1" applyAlignment="1" applyProtection="1">
      <alignment horizontal="center" vertical="top"/>
    </xf>
    <xf numFmtId="0" fontId="13" fillId="17" borderId="75" xfId="8" applyNumberFormat="1" applyFont="1" applyFill="1" applyBorder="1" applyAlignment="1" applyProtection="1">
      <alignment horizontal="justify" vertical="center" wrapText="1"/>
    </xf>
    <xf numFmtId="4" fontId="13" fillId="17" borderId="44" xfId="8" applyNumberFormat="1" applyFont="1" applyFill="1" applyBorder="1" applyAlignment="1" applyProtection="1">
      <alignment horizontal="center" vertical="top" shrinkToFit="1"/>
    </xf>
    <xf numFmtId="4" fontId="13" fillId="17" borderId="44" xfId="9" applyNumberFormat="1" applyFont="1" applyFill="1" applyBorder="1" applyAlignment="1" applyProtection="1">
      <alignment horizontal="right" vertical="top" shrinkToFit="1"/>
    </xf>
    <xf numFmtId="4" fontId="13" fillId="17" borderId="44" xfId="9" applyNumberFormat="1" applyFont="1" applyFill="1" applyBorder="1" applyAlignment="1" applyProtection="1">
      <alignment horizontal="right" vertical="top" shrinkToFit="1"/>
      <protection locked="0"/>
    </xf>
    <xf numFmtId="0" fontId="76" fillId="0" borderId="0" xfId="0" applyFont="1" applyAlignment="1">
      <alignment horizontal="right" vertical="top" wrapText="1"/>
    </xf>
    <xf numFmtId="0" fontId="76" fillId="0" borderId="0" xfId="0" applyFont="1" applyAlignment="1">
      <alignment horizontal="right" vertical="top"/>
    </xf>
    <xf numFmtId="4" fontId="76" fillId="0" borderId="0" xfId="23" applyNumberFormat="1" applyFont="1" applyAlignment="1">
      <alignment horizontal="right" wrapText="1"/>
    </xf>
    <xf numFmtId="1" fontId="69" fillId="0" borderId="0" xfId="0" applyNumberFormat="1" applyFont="1" applyFill="1" applyAlignment="1">
      <alignment horizontal="right"/>
    </xf>
    <xf numFmtId="1" fontId="69" fillId="0" borderId="0" xfId="0" applyNumberFormat="1" applyFont="1" applyFill="1" applyBorder="1" applyAlignment="1">
      <alignment horizontal="right"/>
    </xf>
    <xf numFmtId="4" fontId="76" fillId="3" borderId="25" xfId="23" applyNumberFormat="1" applyFont="1" applyFill="1" applyBorder="1" applyAlignment="1">
      <alignment horizontal="right" wrapText="1"/>
    </xf>
    <xf numFmtId="4" fontId="76" fillId="0" borderId="0" xfId="23" applyNumberFormat="1" applyFont="1" applyBorder="1" applyAlignment="1">
      <alignment horizontal="right" wrapText="1"/>
    </xf>
    <xf numFmtId="0" fontId="69" fillId="0" borderId="0" xfId="0" applyFont="1" applyFill="1" applyAlignment="1">
      <alignment horizontal="right"/>
    </xf>
    <xf numFmtId="0" fontId="69" fillId="0" borderId="0" xfId="0" applyFont="1" applyFill="1" applyAlignment="1">
      <alignment horizontal="right" wrapText="1"/>
    </xf>
    <xf numFmtId="0" fontId="54" fillId="0" borderId="0" xfId="0" applyFont="1" applyAlignment="1">
      <alignment horizontal="right"/>
    </xf>
    <xf numFmtId="2" fontId="76" fillId="0" borderId="0" xfId="23" applyNumberFormat="1" applyFont="1" applyAlignment="1">
      <alignment horizontal="right" wrapText="1"/>
    </xf>
    <xf numFmtId="2" fontId="76" fillId="3" borderId="25" xfId="23" applyNumberFormat="1" applyFont="1" applyFill="1" applyBorder="1" applyAlignment="1">
      <alignment horizontal="right" wrapText="1"/>
    </xf>
    <xf numFmtId="4" fontId="76" fillId="0" borderId="0" xfId="23" applyNumberFormat="1" applyFont="1" applyAlignment="1">
      <alignment horizontal="right"/>
    </xf>
    <xf numFmtId="4" fontId="24" fillId="0" borderId="0" xfId="23" applyNumberFormat="1" applyFont="1" applyAlignment="1">
      <alignment horizontal="right"/>
    </xf>
    <xf numFmtId="0" fontId="68" fillId="0" borderId="0" xfId="23" applyFont="1"/>
    <xf numFmtId="0" fontId="68" fillId="0" borderId="0" xfId="23" applyFont="1" applyAlignment="1">
      <alignment horizontal="right"/>
    </xf>
    <xf numFmtId="0" fontId="69" fillId="0" borderId="0" xfId="40" applyNumberFormat="1" applyFont="1" applyFill="1" applyAlignment="1">
      <alignment horizontal="justify" vertical="top" wrapText="1"/>
    </xf>
    <xf numFmtId="0" fontId="4" fillId="0" borderId="3" xfId="8" quotePrefix="1" applyNumberFormat="1" applyFont="1" applyFill="1" applyBorder="1" applyAlignment="1" applyProtection="1">
      <alignment horizontal="justify" vertical="top" wrapText="1"/>
    </xf>
    <xf numFmtId="0" fontId="25" fillId="0" borderId="3" xfId="0" applyFont="1" applyFill="1" applyBorder="1" applyAlignment="1" applyProtection="1">
      <alignment horizontal="justify" vertical="top" wrapText="1"/>
    </xf>
    <xf numFmtId="2" fontId="9" fillId="0" borderId="3" xfId="7" applyNumberFormat="1" applyFont="1" applyFill="1" applyBorder="1" applyAlignment="1" applyProtection="1">
      <alignment horizontal="justify" vertical="top" wrapText="1"/>
    </xf>
    <xf numFmtId="49" fontId="23" fillId="0" borderId="3" xfId="0" applyNumberFormat="1" applyFont="1" applyFill="1" applyBorder="1" applyAlignment="1" applyProtection="1">
      <alignment horizontal="justify" vertical="top" wrapText="1"/>
    </xf>
    <xf numFmtId="0" fontId="11" fillId="0" borderId="3" xfId="6" applyFont="1" applyFill="1" applyBorder="1" applyAlignment="1" applyProtection="1">
      <alignment horizontal="justify"/>
    </xf>
    <xf numFmtId="49" fontId="4" fillId="0" borderId="3" xfId="0" applyNumberFormat="1" applyFont="1" applyFill="1" applyBorder="1" applyAlignment="1" applyProtection="1">
      <alignment horizontal="justify" vertical="top" wrapText="1"/>
    </xf>
    <xf numFmtId="49" fontId="42" fillId="0" borderId="3" xfId="0" applyNumberFormat="1" applyFont="1" applyFill="1" applyBorder="1" applyAlignment="1" applyProtection="1">
      <alignment horizontal="justify" vertical="top" wrapText="1"/>
    </xf>
    <xf numFmtId="4" fontId="24" fillId="0" borderId="3" xfId="7" applyNumberFormat="1" applyFont="1" applyFill="1" applyBorder="1" applyAlignment="1" applyProtection="1">
      <alignment horizontal="right"/>
      <protection locked="0"/>
    </xf>
    <xf numFmtId="0" fontId="68" fillId="0" borderId="0" xfId="0" applyFont="1" applyAlignment="1">
      <alignment horizontal="right"/>
    </xf>
    <xf numFmtId="0" fontId="69" fillId="0" borderId="0" xfId="0" applyNumberFormat="1" applyFont="1" applyFill="1" applyAlignment="1" applyProtection="1">
      <alignment horizontal="right"/>
    </xf>
    <xf numFmtId="49" fontId="69" fillId="0" borderId="0" xfId="0" applyNumberFormat="1" applyFont="1" applyFill="1" applyAlignment="1" applyProtection="1">
      <alignment horizontal="right"/>
    </xf>
    <xf numFmtId="0" fontId="69" fillId="0" borderId="0" xfId="0" applyFont="1" applyFill="1" applyBorder="1" applyAlignment="1">
      <alignment horizontal="right"/>
    </xf>
    <xf numFmtId="172" fontId="69" fillId="0" borderId="0" xfId="0" applyNumberFormat="1" applyFont="1" applyFill="1" applyBorder="1" applyAlignment="1">
      <alignment horizontal="right" vertical="top"/>
    </xf>
    <xf numFmtId="49" fontId="69" fillId="0" borderId="0" xfId="0" applyNumberFormat="1" applyFont="1" applyFill="1" applyBorder="1" applyAlignment="1" applyProtection="1">
      <alignment horizontal="right"/>
    </xf>
    <xf numFmtId="168" fontId="76" fillId="3" borderId="0" xfId="23" applyNumberFormat="1" applyFont="1" applyFill="1" applyAlignment="1">
      <alignment horizontal="right" vertical="top" wrapText="1"/>
    </xf>
    <xf numFmtId="168" fontId="76" fillId="0" borderId="0" xfId="23" applyNumberFormat="1" applyFont="1" applyAlignment="1">
      <alignment horizontal="right" vertical="top" wrapText="1"/>
    </xf>
    <xf numFmtId="0" fontId="69" fillId="0" borderId="0" xfId="40" applyNumberFormat="1" applyFont="1" applyFill="1" applyAlignment="1">
      <alignment horizontal="right" wrapText="1"/>
    </xf>
    <xf numFmtId="0" fontId="68" fillId="0" borderId="0" xfId="23" applyFont="1" applyAlignment="1">
      <alignment horizontal="center"/>
    </xf>
    <xf numFmtId="0" fontId="69" fillId="0" borderId="0" xfId="40" applyNumberFormat="1" applyFont="1" applyAlignment="1">
      <alignment horizontal="right" wrapText="1"/>
    </xf>
    <xf numFmtId="0" fontId="69" fillId="0" borderId="0" xfId="0" applyFont="1" applyAlignment="1">
      <alignment horizontal="right" wrapText="1"/>
    </xf>
    <xf numFmtId="0" fontId="69" fillId="0" borderId="0" xfId="0" applyFont="1" applyFill="1" applyBorder="1" applyAlignment="1">
      <alignment horizontal="right" wrapText="1"/>
    </xf>
    <xf numFmtId="172" fontId="69" fillId="3" borderId="0" xfId="0" applyNumberFormat="1" applyFont="1" applyFill="1" applyBorder="1" applyAlignment="1">
      <alignment vertical="top"/>
    </xf>
    <xf numFmtId="0" fontId="68" fillId="0" borderId="0" xfId="0" applyFont="1" applyAlignment="1">
      <alignment horizontal="justify" vertical="top" wrapText="1"/>
    </xf>
    <xf numFmtId="0" fontId="76" fillId="0" borderId="0" xfId="0" applyFont="1" applyAlignment="1">
      <alignment horizontal="justify" vertical="top" wrapText="1"/>
    </xf>
    <xf numFmtId="0" fontId="76" fillId="0" borderId="0" xfId="0" applyFont="1" applyAlignment="1">
      <alignment horizontal="justify" vertical="top"/>
    </xf>
    <xf numFmtId="0" fontId="75" fillId="0" borderId="0" xfId="23" applyFont="1" applyAlignment="1">
      <alignment horizontal="justify" vertical="top" wrapText="1"/>
    </xf>
    <xf numFmtId="0" fontId="69" fillId="0" borderId="0" xfId="0" applyFont="1" applyFill="1" applyAlignment="1">
      <alignment horizontal="justify" vertical="top" wrapText="1"/>
    </xf>
    <xf numFmtId="0" fontId="76" fillId="0" borderId="0" xfId="23" applyFont="1" applyAlignment="1">
      <alignment horizontal="justify" vertical="top" wrapText="1"/>
    </xf>
    <xf numFmtId="0" fontId="76" fillId="3" borderId="25" xfId="23" applyFont="1" applyFill="1" applyBorder="1" applyAlignment="1">
      <alignment horizontal="justify" vertical="top" wrapText="1"/>
    </xf>
    <xf numFmtId="0" fontId="39" fillId="0" borderId="0" xfId="23" applyFont="1" applyAlignment="1">
      <alignment horizontal="justify" vertical="top" wrapText="1"/>
    </xf>
    <xf numFmtId="0" fontId="24" fillId="0" borderId="0" xfId="23" applyFont="1" applyAlignment="1">
      <alignment horizontal="justify" vertical="top"/>
    </xf>
    <xf numFmtId="0" fontId="68" fillId="0" borderId="0" xfId="23" applyFont="1" applyAlignment="1">
      <alignment horizontal="justify"/>
    </xf>
    <xf numFmtId="0" fontId="4" fillId="2" borderId="72" xfId="5" applyNumberFormat="1" applyFont="1" applyFill="1" applyBorder="1" applyAlignment="1" applyProtection="1">
      <alignment horizontal="justify" vertical="top" wrapText="1"/>
    </xf>
    <xf numFmtId="0" fontId="4" fillId="0" borderId="3" xfId="7" applyNumberFormat="1" applyFont="1" applyBorder="1" applyAlignment="1" applyProtection="1">
      <alignment horizontal="justify" vertical="top" wrapText="1"/>
    </xf>
    <xf numFmtId="0" fontId="41" fillId="0" borderId="3" xfId="0" applyNumberFormat="1" applyFont="1" applyFill="1" applyBorder="1" applyAlignment="1" applyProtection="1">
      <alignment horizontal="justify" vertical="top" wrapText="1"/>
    </xf>
    <xf numFmtId="0" fontId="11" fillId="0" borderId="3" xfId="0" applyFont="1" applyFill="1" applyBorder="1" applyAlignment="1" applyProtection="1">
      <alignment horizontal="justify" vertical="top" wrapText="1"/>
    </xf>
    <xf numFmtId="0" fontId="4" fillId="2" borderId="3" xfId="5" applyNumberFormat="1" applyFont="1" applyFill="1" applyBorder="1" applyAlignment="1">
      <alignment horizontal="center" vertical="center" wrapText="1"/>
    </xf>
    <xf numFmtId="4" fontId="4" fillId="2" borderId="4" xfId="5" applyNumberFormat="1" applyFont="1" applyFill="1" applyBorder="1" applyAlignment="1">
      <alignment horizontal="center" vertical="center" wrapText="1"/>
    </xf>
    <xf numFmtId="165" fontId="47" fillId="0" borderId="3" xfId="16" applyNumberFormat="1" applyFont="1" applyFill="1" applyBorder="1" applyAlignment="1">
      <alignment horizontal="right" wrapText="1"/>
    </xf>
    <xf numFmtId="165" fontId="35" fillId="0" borderId="3" xfId="16" applyNumberFormat="1" applyFont="1" applyFill="1" applyBorder="1" applyAlignment="1">
      <alignment horizontal="right" wrapText="1"/>
    </xf>
    <xf numFmtId="0" fontId="76" fillId="0" borderId="0" xfId="23" applyFont="1" applyAlignment="1" applyProtection="1">
      <alignment horizontal="justify" vertical="top" wrapText="1"/>
      <protection locked="0"/>
    </xf>
    <xf numFmtId="4" fontId="4" fillId="2" borderId="3" xfId="5" applyNumberFormat="1" applyFont="1" applyFill="1" applyBorder="1" applyAlignment="1" applyProtection="1">
      <alignment horizontal="center" vertical="center" wrapText="1"/>
      <protection locked="0"/>
    </xf>
    <xf numFmtId="0" fontId="76" fillId="0" borderId="0" xfId="0" applyFont="1" applyAlignment="1" applyProtection="1">
      <alignment vertical="top" wrapText="1"/>
      <protection locked="0"/>
    </xf>
    <xf numFmtId="0" fontId="76" fillId="0" borderId="0" xfId="0" applyFont="1" applyAlignment="1" applyProtection="1">
      <alignment vertical="top"/>
      <protection locked="0"/>
    </xf>
    <xf numFmtId="165" fontId="76" fillId="0" borderId="0" xfId="23" applyNumberFormat="1" applyFont="1" applyAlignment="1" applyProtection="1">
      <alignment wrapText="1"/>
      <protection locked="0"/>
    </xf>
    <xf numFmtId="4" fontId="69" fillId="0" borderId="0" xfId="0" applyNumberFormat="1" applyFont="1" applyFill="1" applyAlignment="1" applyProtection="1">
      <alignment horizontal="left"/>
      <protection locked="0"/>
    </xf>
    <xf numFmtId="4" fontId="69" fillId="0" borderId="39" xfId="0" applyNumberFormat="1" applyFont="1" applyBorder="1" applyAlignment="1" applyProtection="1">
      <alignment horizontal="right"/>
      <protection locked="0"/>
    </xf>
    <xf numFmtId="171" fontId="69" fillId="0" borderId="0" xfId="0" applyNumberFormat="1" applyFont="1" applyAlignment="1" applyProtection="1">
      <alignment horizontal="right"/>
      <protection locked="0"/>
    </xf>
    <xf numFmtId="4" fontId="69" fillId="0" borderId="0" xfId="0" applyNumberFormat="1" applyFont="1" applyAlignment="1" applyProtection="1">
      <alignment horizontal="right"/>
      <protection locked="0"/>
    </xf>
    <xf numFmtId="0" fontId="69" fillId="0" borderId="0" xfId="0" applyFont="1" applyProtection="1">
      <protection locked="0"/>
    </xf>
    <xf numFmtId="165" fontId="76" fillId="3" borderId="25" xfId="23" applyNumberFormat="1" applyFont="1" applyFill="1" applyBorder="1" applyAlignment="1" applyProtection="1">
      <alignment wrapText="1"/>
      <protection locked="0"/>
    </xf>
    <xf numFmtId="0" fontId="68" fillId="0" borderId="0" xfId="23" applyFont="1" applyProtection="1">
      <protection locked="0"/>
    </xf>
    <xf numFmtId="165" fontId="76" fillId="0" borderId="0" xfId="23" applyNumberFormat="1" applyFont="1" applyProtection="1">
      <protection locked="0"/>
    </xf>
    <xf numFmtId="4" fontId="13" fillId="9" borderId="0" xfId="8" applyNumberFormat="1" applyFont="1" applyFill="1" applyBorder="1" applyAlignment="1" applyProtection="1">
      <alignment horizontal="right" vertical="top" shrinkToFit="1"/>
      <protection locked="0"/>
    </xf>
    <xf numFmtId="165" fontId="24" fillId="0" borderId="0" xfId="23" applyNumberFormat="1" applyFont="1" applyProtection="1">
      <protection locked="0"/>
    </xf>
    <xf numFmtId="0" fontId="76" fillId="0" borderId="0" xfId="23" applyFont="1" applyAlignment="1" applyProtection="1">
      <alignment horizontal="center" vertical="top"/>
    </xf>
    <xf numFmtId="0" fontId="76" fillId="0" borderId="0" xfId="23" applyFont="1" applyAlignment="1" applyProtection="1">
      <alignment horizontal="justify" vertical="top" wrapText="1"/>
    </xf>
    <xf numFmtId="0" fontId="24" fillId="0" borderId="0" xfId="23" applyFont="1" applyAlignment="1" applyProtection="1">
      <alignment horizontal="center"/>
    </xf>
    <xf numFmtId="4" fontId="24" fillId="0" borderId="0" xfId="23" applyNumberFormat="1" applyFont="1" applyAlignment="1" applyProtection="1">
      <alignment horizontal="right"/>
    </xf>
    <xf numFmtId="165" fontId="24" fillId="0" borderId="0" xfId="23" applyNumberFormat="1" applyFont="1" applyProtection="1"/>
    <xf numFmtId="174" fontId="76" fillId="0" borderId="0" xfId="23" applyNumberFormat="1" applyFont="1" applyAlignment="1" applyProtection="1">
      <alignment horizontal="right"/>
    </xf>
    <xf numFmtId="165" fontId="76" fillId="0" borderId="0" xfId="23" applyNumberFormat="1" applyFont="1" applyAlignment="1" applyProtection="1">
      <alignment horizontal="right"/>
    </xf>
    <xf numFmtId="4" fontId="13" fillId="9" borderId="0" xfId="8" applyNumberFormat="1" applyFont="1" applyFill="1" applyBorder="1" applyAlignment="1" applyProtection="1">
      <alignment horizontal="center" vertical="top"/>
    </xf>
    <xf numFmtId="4" fontId="13" fillId="9" borderId="0" xfId="8" applyNumberFormat="1" applyFont="1" applyFill="1" applyBorder="1" applyAlignment="1" applyProtection="1">
      <alignment horizontal="justify" vertical="center" wrapText="1"/>
    </xf>
    <xf numFmtId="0" fontId="12" fillId="0" borderId="0" xfId="8" applyFont="1" applyAlignment="1" applyProtection="1">
      <alignment vertical="center"/>
    </xf>
    <xf numFmtId="2" fontId="13" fillId="6" borderId="22" xfId="7" applyNumberFormat="1" applyFont="1" applyFill="1" applyBorder="1" applyAlignment="1" applyProtection="1">
      <alignment vertical="center"/>
    </xf>
    <xf numFmtId="0" fontId="13" fillId="6" borderId="22" xfId="7" applyNumberFormat="1" applyFont="1" applyFill="1" applyBorder="1" applyAlignment="1" applyProtection="1">
      <alignment vertical="center" wrapText="1"/>
    </xf>
    <xf numFmtId="0" fontId="13" fillId="6" borderId="22" xfId="7" applyNumberFormat="1" applyFont="1" applyFill="1" applyBorder="1" applyAlignment="1" applyProtection="1">
      <alignment horizontal="center" vertical="center" wrapText="1"/>
    </xf>
    <xf numFmtId="0" fontId="14" fillId="0" borderId="0" xfId="0" applyFont="1" applyProtection="1"/>
    <xf numFmtId="0" fontId="13" fillId="0" borderId="22" xfId="7" applyNumberFormat="1" applyFont="1" applyBorder="1" applyAlignment="1" applyProtection="1">
      <alignment vertical="center"/>
    </xf>
    <xf numFmtId="0" fontId="13" fillId="0" borderId="22" xfId="7" applyNumberFormat="1" applyFont="1" applyBorder="1" applyAlignment="1" applyProtection="1">
      <alignment horizontal="left" vertical="center" wrapText="1"/>
    </xf>
    <xf numFmtId="0" fontId="15" fillId="0" borderId="22" xfId="7" applyNumberFormat="1" applyFont="1" applyBorder="1" applyAlignment="1" applyProtection="1">
      <alignment horizontal="right" vertical="center"/>
    </xf>
    <xf numFmtId="49" fontId="13" fillId="0" borderId="22" xfId="7" applyNumberFormat="1" applyFont="1" applyBorder="1" applyAlignment="1" applyProtection="1">
      <alignment horizontal="right" vertical="center"/>
    </xf>
    <xf numFmtId="0" fontId="15" fillId="0" borderId="22" xfId="7" applyNumberFormat="1" applyFont="1" applyBorder="1" applyAlignment="1" applyProtection="1">
      <alignment horizontal="left" vertical="center" wrapText="1" indent="1"/>
    </xf>
    <xf numFmtId="0" fontId="15" fillId="0" borderId="22" xfId="7" applyNumberFormat="1" applyFont="1" applyBorder="1" applyAlignment="1" applyProtection="1">
      <alignment horizontal="center" vertical="center" wrapText="1"/>
    </xf>
    <xf numFmtId="191" fontId="13" fillId="0" borderId="22" xfId="7" applyNumberFormat="1" applyFont="1" applyBorder="1" applyAlignment="1" applyProtection="1">
      <alignment vertical="center"/>
    </xf>
    <xf numFmtId="49" fontId="157" fillId="0" borderId="22" xfId="7" applyNumberFormat="1" applyFont="1" applyBorder="1" applyAlignment="1" applyProtection="1">
      <alignment horizontal="right" vertical="center"/>
    </xf>
    <xf numFmtId="0" fontId="157" fillId="0" borderId="22" xfId="7" applyNumberFormat="1" applyFont="1" applyBorder="1" applyAlignment="1" applyProtection="1">
      <alignment horizontal="left" vertical="center" wrapText="1" indent="1"/>
    </xf>
    <xf numFmtId="191" fontId="159" fillId="0" borderId="22" xfId="0" applyNumberFormat="1" applyFont="1" applyBorder="1" applyAlignment="1" applyProtection="1"/>
    <xf numFmtId="4" fontId="160" fillId="0" borderId="22" xfId="7" applyNumberFormat="1" applyFont="1" applyBorder="1" applyAlignment="1" applyProtection="1">
      <alignment horizontal="left" vertical="center" wrapText="1" indent="8"/>
    </xf>
    <xf numFmtId="191" fontId="72" fillId="0" borderId="22" xfId="7" applyNumberFormat="1" applyFont="1" applyBorder="1" applyAlignment="1" applyProtection="1">
      <alignment vertical="center" wrapText="1"/>
    </xf>
    <xf numFmtId="0" fontId="13" fillId="0" borderId="22" xfId="7" applyNumberFormat="1" applyFont="1" applyBorder="1" applyAlignment="1" applyProtection="1">
      <alignment horizontal="left" vertical="center" wrapText="1" indent="1"/>
    </xf>
    <xf numFmtId="0" fontId="13" fillId="0" borderId="22" xfId="7" applyNumberFormat="1" applyFont="1" applyBorder="1" applyAlignment="1" applyProtection="1">
      <alignment horizontal="center" vertical="center" wrapText="1"/>
    </xf>
    <xf numFmtId="0" fontId="16" fillId="0" borderId="0" xfId="0" applyFont="1" applyProtection="1"/>
    <xf numFmtId="4" fontId="35" fillId="0" borderId="22" xfId="7" applyNumberFormat="1" applyFont="1" applyBorder="1" applyAlignment="1" applyProtection="1">
      <alignment horizontal="left" vertical="center" wrapText="1" indent="5"/>
    </xf>
    <xf numFmtId="191" fontId="14" fillId="0" borderId="22" xfId="0" applyNumberFormat="1" applyFont="1" applyBorder="1" applyAlignment="1" applyProtection="1"/>
    <xf numFmtId="191" fontId="16" fillId="0" borderId="22" xfId="0" applyNumberFormat="1" applyFont="1" applyBorder="1" applyAlignment="1" applyProtection="1"/>
    <xf numFmtId="0" fontId="13" fillId="0" borderId="22" xfId="7" applyNumberFormat="1" applyFont="1" applyBorder="1" applyAlignment="1" applyProtection="1">
      <alignment horizontal="left" vertical="center" wrapText="1" indent="5"/>
    </xf>
    <xf numFmtId="0" fontId="15" fillId="0" borderId="22" xfId="7" applyNumberFormat="1" applyFont="1" applyBorder="1" applyAlignment="1" applyProtection="1">
      <alignment horizontal="left" vertical="center" wrapText="1" indent="7"/>
    </xf>
    <xf numFmtId="0" fontId="35" fillId="0" borderId="22" xfId="7" applyNumberFormat="1" applyFont="1" applyBorder="1" applyAlignment="1" applyProtection="1">
      <alignment horizontal="left" vertical="center" wrapText="1" indent="6"/>
    </xf>
    <xf numFmtId="191" fontId="15" fillId="0" borderId="22" xfId="7" applyNumberFormat="1" applyFont="1" applyBorder="1" applyAlignment="1" applyProtection="1">
      <alignment vertical="center" wrapText="1"/>
    </xf>
    <xf numFmtId="0" fontId="47" fillId="0" borderId="22" xfId="7" applyNumberFormat="1" applyFont="1" applyBorder="1" applyAlignment="1" applyProtection="1">
      <alignment horizontal="left" vertical="center" wrapText="1" indent="6"/>
    </xf>
    <xf numFmtId="191" fontId="13" fillId="0" borderId="22" xfId="7" applyNumberFormat="1" applyFont="1" applyBorder="1" applyAlignment="1" applyProtection="1">
      <alignment vertical="center" wrapText="1"/>
    </xf>
    <xf numFmtId="0" fontId="35" fillId="0" borderId="22" xfId="7" applyNumberFormat="1" applyFont="1" applyBorder="1" applyAlignment="1" applyProtection="1">
      <alignment horizontal="left" vertical="center" wrapText="1" indent="10"/>
    </xf>
    <xf numFmtId="0" fontId="15" fillId="0" borderId="22" xfId="7" applyNumberFormat="1" applyFont="1" applyBorder="1" applyAlignment="1" applyProtection="1">
      <alignment horizontal="left" vertical="center" wrapText="1" indent="6"/>
    </xf>
    <xf numFmtId="0" fontId="47" fillId="0" borderId="22" xfId="7" applyNumberFormat="1" applyFont="1" applyBorder="1" applyAlignment="1" applyProtection="1">
      <alignment horizontal="left" vertical="center" wrapText="1" indent="5"/>
    </xf>
    <xf numFmtId="0" fontId="35" fillId="0" borderId="22" xfId="7" applyNumberFormat="1" applyFont="1" applyBorder="1" applyAlignment="1" applyProtection="1">
      <alignment horizontal="left" vertical="center" wrapText="1" indent="5"/>
    </xf>
    <xf numFmtId="191" fontId="16" fillId="0" borderId="22" xfId="0" applyNumberFormat="1" applyFont="1" applyBorder="1" applyAlignment="1" applyProtection="1">
      <alignment vertical="center"/>
    </xf>
    <xf numFmtId="0" fontId="160" fillId="0" borderId="22" xfId="7" applyNumberFormat="1" applyFont="1" applyBorder="1" applyAlignment="1" applyProtection="1">
      <alignment horizontal="left" vertical="center" wrapText="1" indent="6"/>
    </xf>
    <xf numFmtId="0" fontId="16" fillId="0" borderId="0" xfId="0" applyFont="1" applyAlignment="1" applyProtection="1"/>
    <xf numFmtId="49" fontId="47" fillId="0" borderId="22" xfId="7" applyNumberFormat="1" applyFont="1" applyBorder="1" applyAlignment="1" applyProtection="1">
      <alignment horizontal="right" vertical="center"/>
    </xf>
    <xf numFmtId="0" fontId="35" fillId="0" borderId="22" xfId="7" applyNumberFormat="1" applyFont="1" applyBorder="1" applyAlignment="1" applyProtection="1">
      <alignment horizontal="left" vertical="center" wrapText="1"/>
    </xf>
    <xf numFmtId="0" fontId="162" fillId="0" borderId="0" xfId="0" applyFont="1" applyProtection="1"/>
    <xf numFmtId="49" fontId="17" fillId="0" borderId="22" xfId="7" applyNumberFormat="1" applyFont="1" applyBorder="1" applyAlignment="1" applyProtection="1">
      <alignment horizontal="right" vertical="center"/>
    </xf>
    <xf numFmtId="0" fontId="15" fillId="0" borderId="22" xfId="7" applyNumberFormat="1" applyFont="1" applyBorder="1" applyAlignment="1" applyProtection="1">
      <alignment horizontal="left" vertical="center" wrapText="1" indent="4"/>
    </xf>
    <xf numFmtId="49" fontId="17" fillId="0" borderId="22" xfId="7" applyNumberFormat="1" applyFont="1" applyBorder="1" applyAlignment="1" applyProtection="1">
      <alignment horizontal="left" vertical="center"/>
    </xf>
    <xf numFmtId="165" fontId="15" fillId="0" borderId="22" xfId="7" applyNumberFormat="1" applyFont="1" applyBorder="1" applyAlignment="1" applyProtection="1">
      <alignment horizontal="right" vertical="center"/>
    </xf>
    <xf numFmtId="2" fontId="13" fillId="17" borderId="22" xfId="7" applyNumberFormat="1" applyFont="1" applyFill="1" applyBorder="1" applyAlignment="1" applyProtection="1">
      <alignment vertical="center"/>
    </xf>
    <xf numFmtId="0" fontId="13" fillId="17" borderId="22" xfId="8" applyNumberFormat="1" applyFont="1" applyFill="1" applyBorder="1" applyAlignment="1" applyProtection="1">
      <alignment vertical="center"/>
    </xf>
    <xf numFmtId="165" fontId="13" fillId="17" borderId="22" xfId="7" applyNumberFormat="1" applyFont="1" applyFill="1" applyBorder="1" applyAlignment="1" applyProtection="1">
      <alignment horizontal="right" vertical="center"/>
    </xf>
    <xf numFmtId="0" fontId="0" fillId="0" borderId="38" xfId="0" applyBorder="1" applyProtection="1">
      <protection locked="0"/>
    </xf>
    <xf numFmtId="0" fontId="21" fillId="3" borderId="3" xfId="4" applyFont="1" applyFill="1" applyBorder="1" applyAlignment="1" applyProtection="1">
      <alignment horizontal="left" vertical="center"/>
      <protection locked="0"/>
    </xf>
    <xf numFmtId="4" fontId="10" fillId="0" borderId="3" xfId="9" applyNumberFormat="1" applyFont="1" applyFill="1" applyBorder="1" applyAlignment="1" applyProtection="1">
      <alignment horizontal="right" shrinkToFit="1"/>
      <protection locked="0"/>
    </xf>
    <xf numFmtId="0" fontId="29" fillId="0" borderId="3" xfId="6" applyFont="1" applyBorder="1" applyProtection="1">
      <protection locked="0"/>
    </xf>
    <xf numFmtId="4" fontId="20" fillId="0" borderId="3" xfId="7" applyNumberFormat="1" applyFont="1" applyBorder="1" applyAlignment="1" applyProtection="1">
      <alignment horizontal="right"/>
      <protection locked="0"/>
    </xf>
    <xf numFmtId="4" fontId="10" fillId="3" borderId="53" xfId="3" applyNumberFormat="1" applyFont="1" applyFill="1" applyBorder="1" applyAlignment="1" applyProtection="1">
      <alignment vertical="center"/>
      <protection locked="0"/>
    </xf>
    <xf numFmtId="0" fontId="24" fillId="0" borderId="3" xfId="8" applyNumberFormat="1" applyFont="1" applyFill="1" applyBorder="1" applyAlignment="1" applyProtection="1">
      <alignment vertical="top" wrapText="1"/>
      <protection locked="0"/>
    </xf>
    <xf numFmtId="165" fontId="4" fillId="0" borderId="3" xfId="16" applyNumberFormat="1" applyFont="1" applyFill="1" applyBorder="1" applyAlignment="1">
      <alignment horizontal="right" vertical="center" wrapText="1"/>
    </xf>
    <xf numFmtId="4" fontId="4" fillId="0" borderId="3" xfId="9" applyNumberFormat="1" applyFont="1" applyFill="1" applyBorder="1" applyAlignment="1" applyProtection="1">
      <alignment horizontal="right" vertical="center" shrinkToFit="1"/>
    </xf>
    <xf numFmtId="4" fontId="10" fillId="0" borderId="3" xfId="9" applyNumberFormat="1" applyFont="1" applyFill="1" applyBorder="1" applyAlignment="1" applyProtection="1">
      <alignment horizontal="right" vertical="center" shrinkToFit="1"/>
      <protection locked="0"/>
    </xf>
    <xf numFmtId="4" fontId="4" fillId="0" borderId="51" xfId="9" applyNumberFormat="1" applyFont="1" applyFill="1" applyBorder="1" applyAlignment="1">
      <alignment horizontal="right" vertical="center" wrapText="1" shrinkToFit="1"/>
    </xf>
    <xf numFmtId="4" fontId="4" fillId="0" borderId="3" xfId="9" applyNumberFormat="1" applyFont="1" applyFill="1" applyBorder="1" applyAlignment="1" applyProtection="1">
      <alignment horizontal="right" vertical="center" wrapText="1" shrinkToFit="1"/>
    </xf>
    <xf numFmtId="4" fontId="4" fillId="0" borderId="3" xfId="6" applyNumberFormat="1" applyFont="1" applyFill="1" applyBorder="1" applyAlignment="1" applyProtection="1">
      <alignment horizontal="right" vertical="center"/>
      <protection locked="0"/>
    </xf>
    <xf numFmtId="0" fontId="4" fillId="0" borderId="3" xfId="0" applyNumberFormat="1" applyFont="1" applyFill="1" applyBorder="1" applyAlignment="1" applyProtection="1">
      <alignment horizontal="right" vertical="center" wrapText="1"/>
    </xf>
    <xf numFmtId="0" fontId="11" fillId="0" borderId="3" xfId="6" applyFont="1" applyFill="1" applyBorder="1" applyAlignment="1" applyProtection="1">
      <alignment horizontal="right" vertical="center"/>
    </xf>
    <xf numFmtId="0" fontId="11" fillId="0" borderId="51" xfId="6" applyFont="1" applyFill="1" applyBorder="1" applyAlignment="1">
      <alignment horizontal="right" vertical="center"/>
    </xf>
    <xf numFmtId="4" fontId="4" fillId="0" borderId="3" xfId="13" applyNumberFormat="1" applyFont="1" applyFill="1" applyBorder="1" applyAlignment="1" applyProtection="1">
      <alignment horizontal="right" vertical="center" wrapText="1"/>
    </xf>
    <xf numFmtId="4" fontId="4" fillId="0" borderId="3" xfId="6" applyNumberFormat="1" applyFont="1" applyFill="1" applyBorder="1" applyAlignment="1" applyProtection="1">
      <alignment horizontal="right" vertical="center"/>
    </xf>
    <xf numFmtId="0" fontId="11" fillId="0" borderId="51" xfId="6" applyFont="1" applyFill="1" applyBorder="1" applyAlignment="1">
      <alignment vertical="center"/>
    </xf>
    <xf numFmtId="0" fontId="0" fillId="0" borderId="0" xfId="0" applyBorder="1" applyAlignment="1" applyProtection="1">
      <alignment vertical="center"/>
    </xf>
    <xf numFmtId="0" fontId="9" fillId="3" borderId="3" xfId="3" applyFont="1" applyFill="1" applyBorder="1" applyAlignment="1" applyProtection="1">
      <alignment horizontal="center" vertical="center"/>
    </xf>
    <xf numFmtId="0" fontId="9" fillId="3" borderId="3" xfId="4" applyFont="1" applyFill="1" applyBorder="1" applyAlignment="1" applyProtection="1">
      <alignment horizontal="center" vertical="center"/>
    </xf>
    <xf numFmtId="0" fontId="9" fillId="5" borderId="3" xfId="0" applyNumberFormat="1" applyFont="1" applyFill="1" applyBorder="1" applyAlignment="1" applyProtection="1">
      <alignment horizontal="center" vertical="center" wrapText="1"/>
    </xf>
    <xf numFmtId="0" fontId="9" fillId="0" borderId="3" xfId="0" applyNumberFormat="1" applyFont="1" applyFill="1" applyBorder="1" applyAlignment="1" applyProtection="1">
      <alignment horizontal="center" vertical="center" wrapText="1"/>
    </xf>
    <xf numFmtId="0" fontId="4" fillId="0" borderId="3" xfId="8" applyFont="1" applyFill="1" applyBorder="1" applyAlignment="1" applyProtection="1">
      <alignment horizontal="center" vertical="center" wrapText="1" shrinkToFit="1"/>
    </xf>
    <xf numFmtId="0" fontId="4" fillId="0" borderId="3" xfId="0" applyFont="1" applyFill="1" applyBorder="1" applyAlignment="1" applyProtection="1">
      <alignment horizontal="center" vertical="center" wrapText="1"/>
    </xf>
    <xf numFmtId="0" fontId="4" fillId="0" borderId="3" xfId="0" applyNumberFormat="1" applyFont="1" applyFill="1" applyBorder="1" applyAlignment="1" applyProtection="1">
      <alignment horizontal="center" vertical="center" wrapText="1"/>
    </xf>
    <xf numFmtId="0" fontId="11" fillId="0" borderId="3" xfId="6" applyFont="1" applyFill="1" applyBorder="1" applyAlignment="1" applyProtection="1">
      <alignment horizontal="center" vertical="center"/>
    </xf>
    <xf numFmtId="0" fontId="0" fillId="0" borderId="0" xfId="0" applyAlignment="1" applyProtection="1">
      <alignment vertical="center"/>
    </xf>
    <xf numFmtId="0" fontId="4" fillId="0" borderId="3" xfId="8" applyFont="1" applyFill="1" applyBorder="1" applyAlignment="1">
      <alignment horizontal="center" vertical="center" shrinkToFit="1"/>
    </xf>
    <xf numFmtId="4" fontId="4" fillId="0" borderId="3" xfId="9" applyNumberFormat="1" applyFont="1" applyFill="1" applyBorder="1" applyAlignment="1">
      <alignment horizontal="right" vertical="center" shrinkToFit="1"/>
    </xf>
    <xf numFmtId="4" fontId="4" fillId="0" borderId="3" xfId="9" applyNumberFormat="1" applyFont="1" applyFill="1" applyBorder="1" applyAlignment="1" applyProtection="1">
      <alignment horizontal="right" vertical="center" shrinkToFit="1"/>
      <protection locked="0"/>
    </xf>
    <xf numFmtId="0" fontId="11" fillId="0" borderId="3" xfId="6" applyFont="1" applyBorder="1" applyAlignment="1">
      <alignment horizontal="center" vertical="center"/>
    </xf>
    <xf numFmtId="0" fontId="11" fillId="0" borderId="3" xfId="6" applyFont="1" applyBorder="1" applyAlignment="1">
      <alignment horizontal="right" vertical="center"/>
    </xf>
    <xf numFmtId="0" fontId="11" fillId="0" borderId="51" xfId="6" applyFont="1" applyBorder="1" applyAlignment="1">
      <alignment horizontal="right" vertical="center"/>
    </xf>
    <xf numFmtId="0" fontId="9" fillId="0" borderId="3" xfId="8" applyFont="1" applyFill="1" applyBorder="1" applyAlignment="1">
      <alignment horizontal="center" vertical="center" shrinkToFit="1"/>
    </xf>
    <xf numFmtId="0" fontId="4" fillId="0" borderId="3" xfId="8" applyFont="1" applyFill="1" applyBorder="1" applyAlignment="1">
      <alignment horizontal="center" vertical="center" wrapText="1" shrinkToFit="1"/>
    </xf>
    <xf numFmtId="4" fontId="4" fillId="0" borderId="3" xfId="9" applyNumberFormat="1" applyFont="1" applyFill="1" applyBorder="1" applyAlignment="1">
      <alignment horizontal="right" vertical="center" wrapText="1" shrinkToFit="1"/>
    </xf>
    <xf numFmtId="0" fontId="11" fillId="0" borderId="3" xfId="6" applyFont="1" applyBorder="1" applyAlignment="1">
      <alignment horizontal="center" vertical="center" wrapText="1"/>
    </xf>
    <xf numFmtId="0" fontId="11" fillId="0" borderId="3" xfId="6" applyFont="1" applyBorder="1" applyAlignment="1">
      <alignment horizontal="right" vertical="center" wrapText="1"/>
    </xf>
    <xf numFmtId="0" fontId="11" fillId="0" borderId="51" xfId="6" applyFont="1" applyBorder="1" applyAlignment="1">
      <alignment horizontal="right" vertical="center" wrapText="1"/>
    </xf>
    <xf numFmtId="168" fontId="4" fillId="0" borderId="3" xfId="9" applyNumberFormat="1" applyFont="1" applyFill="1" applyBorder="1" applyAlignment="1">
      <alignment horizontal="right" vertical="center" shrinkToFit="1"/>
    </xf>
    <xf numFmtId="166" fontId="4" fillId="0" borderId="3" xfId="9" applyFont="1" applyFill="1" applyBorder="1" applyAlignment="1">
      <alignment horizontal="right" vertical="center" shrinkToFit="1"/>
    </xf>
    <xf numFmtId="0" fontId="30" fillId="0" borderId="3" xfId="8" applyFont="1" applyBorder="1" applyAlignment="1">
      <alignment horizontal="center" vertical="center"/>
    </xf>
    <xf numFmtId="0" fontId="30" fillId="0" borderId="3" xfId="8" applyFont="1" applyBorder="1" applyAlignment="1">
      <alignment horizontal="right" vertical="center"/>
    </xf>
    <xf numFmtId="0" fontId="30" fillId="0" borderId="51" xfId="8" applyFont="1" applyBorder="1" applyAlignment="1">
      <alignment horizontal="right" vertical="center"/>
    </xf>
    <xf numFmtId="0" fontId="30" fillId="0" borderId="3" xfId="8" applyFont="1" applyFill="1" applyBorder="1" applyAlignment="1">
      <alignment horizontal="center" vertical="center"/>
    </xf>
    <xf numFmtId="0" fontId="30" fillId="0" borderId="3" xfId="8" applyFont="1" applyFill="1" applyBorder="1" applyAlignment="1">
      <alignment horizontal="right" vertical="center"/>
    </xf>
    <xf numFmtId="0" fontId="30" fillId="0" borderId="51" xfId="8" applyFont="1" applyFill="1" applyBorder="1" applyAlignment="1">
      <alignment horizontal="right" vertical="center" wrapText="1"/>
    </xf>
    <xf numFmtId="0" fontId="11" fillId="0" borderId="3" xfId="7" applyFont="1" applyFill="1" applyBorder="1" applyAlignment="1">
      <alignment horizontal="center" vertical="center"/>
    </xf>
    <xf numFmtId="0" fontId="11" fillId="0" borderId="3" xfId="6" applyFont="1" applyFill="1" applyBorder="1" applyAlignment="1">
      <alignment horizontal="center" vertical="center"/>
    </xf>
    <xf numFmtId="0" fontId="11" fillId="0" borderId="3" xfId="6" applyFont="1" applyFill="1" applyBorder="1" applyAlignment="1">
      <alignment horizontal="right" vertical="center"/>
    </xf>
    <xf numFmtId="0" fontId="11" fillId="0" borderId="51" xfId="6" applyFont="1" applyFill="1" applyBorder="1" applyAlignment="1">
      <alignment horizontal="right" vertical="center" wrapText="1"/>
    </xf>
    <xf numFmtId="0" fontId="8" fillId="0" borderId="3" xfId="8" applyFont="1" applyFill="1" applyBorder="1" applyAlignment="1">
      <alignment horizontal="center" vertical="center" shrinkToFit="1"/>
    </xf>
    <xf numFmtId="4" fontId="24" fillId="0" borderId="3" xfId="9" applyNumberFormat="1" applyFont="1" applyFill="1" applyBorder="1" applyAlignment="1">
      <alignment horizontal="right" vertical="center" shrinkToFit="1"/>
    </xf>
    <xf numFmtId="4" fontId="24" fillId="0" borderId="51" xfId="9" applyNumberFormat="1" applyFont="1" applyFill="1" applyBorder="1" applyAlignment="1">
      <alignment horizontal="right" vertical="center" wrapText="1" shrinkToFit="1"/>
    </xf>
    <xf numFmtId="4" fontId="19" fillId="0" borderId="51" xfId="9" applyNumberFormat="1" applyFont="1" applyFill="1" applyBorder="1" applyAlignment="1">
      <alignment horizontal="right" vertical="center" wrapText="1" shrinkToFit="1"/>
    </xf>
    <xf numFmtId="0" fontId="24" fillId="0" borderId="3" xfId="8" applyFont="1" applyFill="1" applyBorder="1" applyAlignment="1">
      <alignment horizontal="center" vertical="center" shrinkToFit="1"/>
    </xf>
    <xf numFmtId="0" fontId="4" fillId="0" borderId="3" xfId="8" applyNumberFormat="1" applyFont="1" applyFill="1" applyBorder="1" applyAlignment="1">
      <alignment horizontal="center" vertical="center" wrapText="1"/>
    </xf>
    <xf numFmtId="0" fontId="15" fillId="0" borderId="3" xfId="7" applyNumberFormat="1" applyFont="1" applyBorder="1" applyAlignment="1">
      <alignment horizontal="center" vertical="center"/>
    </xf>
    <xf numFmtId="2" fontId="15" fillId="0" borderId="3" xfId="7" applyNumberFormat="1" applyFont="1" applyBorder="1" applyAlignment="1">
      <alignment horizontal="right" vertical="center"/>
    </xf>
    <xf numFmtId="4" fontId="4" fillId="3" borderId="3" xfId="7" applyNumberFormat="1" applyFont="1" applyFill="1" applyBorder="1" applyAlignment="1" applyProtection="1">
      <alignment horizontal="right"/>
      <protection locked="0"/>
    </xf>
    <xf numFmtId="0" fontId="47" fillId="0" borderId="3" xfId="0" quotePrefix="1" applyFont="1" applyFill="1" applyBorder="1" applyAlignment="1" applyProtection="1">
      <alignment vertical="center" wrapText="1"/>
      <protection locked="0"/>
    </xf>
    <xf numFmtId="165" fontId="35" fillId="3" borderId="3" xfId="16" applyNumberFormat="1" applyFont="1" applyFill="1" applyBorder="1" applyAlignment="1" applyProtection="1">
      <alignment horizontal="right"/>
      <protection locked="0"/>
    </xf>
    <xf numFmtId="170" fontId="4" fillId="0" borderId="3" xfId="0" applyNumberFormat="1" applyFont="1" applyFill="1" applyBorder="1" applyAlignment="1" applyProtection="1">
      <alignment horizontal="right" wrapText="1"/>
      <protection locked="0"/>
    </xf>
    <xf numFmtId="170" fontId="4" fillId="0" borderId="3" xfId="0" applyNumberFormat="1" applyFont="1" applyFill="1" applyBorder="1" applyAlignment="1" applyProtection="1">
      <alignment horizontal="right" vertical="center" wrapText="1"/>
      <protection locked="0"/>
    </xf>
    <xf numFmtId="170" fontId="68" fillId="12" borderId="3" xfId="919" applyNumberFormat="1" applyFont="1" applyBorder="1" applyAlignment="1" applyProtection="1">
      <alignment horizontal="right" wrapText="1"/>
      <protection locked="0"/>
    </xf>
    <xf numFmtId="170" fontId="4" fillId="3" borderId="3" xfId="0" applyNumberFormat="1" applyFont="1" applyFill="1" applyBorder="1" applyAlignment="1" applyProtection="1">
      <alignment horizontal="right" wrapText="1"/>
      <protection locked="0"/>
    </xf>
    <xf numFmtId="170" fontId="4" fillId="0" borderId="4" xfId="0" applyNumberFormat="1" applyFont="1" applyFill="1" applyBorder="1" applyAlignment="1" applyProtection="1">
      <alignment horizontal="right" wrapText="1"/>
      <protection locked="0"/>
    </xf>
    <xf numFmtId="4" fontId="9" fillId="17" borderId="3" xfId="0" quotePrefix="1" applyNumberFormat="1" applyFont="1" applyFill="1" applyBorder="1" applyAlignment="1" applyProtection="1">
      <alignment horizontal="center" vertical="center"/>
      <protection locked="0"/>
    </xf>
    <xf numFmtId="170" fontId="4" fillId="17" borderId="3" xfId="0" applyNumberFormat="1" applyFont="1" applyFill="1" applyBorder="1" applyAlignment="1" applyProtection="1">
      <alignment horizontal="right" wrapText="1"/>
      <protection locked="0"/>
    </xf>
    <xf numFmtId="170" fontId="9" fillId="0" borderId="3" xfId="0" applyNumberFormat="1" applyFont="1" applyFill="1" applyBorder="1" applyAlignment="1" applyProtection="1">
      <alignment horizontal="center" wrapText="1"/>
      <protection locked="0"/>
    </xf>
    <xf numFmtId="170" fontId="4" fillId="0" borderId="3" xfId="0" applyNumberFormat="1" applyFont="1" applyFill="1" applyBorder="1" applyAlignment="1" applyProtection="1">
      <alignment wrapText="1"/>
      <protection locked="0"/>
    </xf>
    <xf numFmtId="165" fontId="47" fillId="6" borderId="21" xfId="16" applyNumberFormat="1" applyFont="1" applyFill="1" applyBorder="1" applyAlignment="1" applyProtection="1">
      <alignment horizontal="right" wrapText="1"/>
      <protection locked="0"/>
    </xf>
    <xf numFmtId="0" fontId="47" fillId="7" borderId="15" xfId="0" quotePrefix="1" applyFont="1" applyFill="1" applyBorder="1" applyAlignment="1" applyProtection="1">
      <alignment vertical="center" wrapText="1"/>
      <protection locked="0"/>
    </xf>
    <xf numFmtId="4" fontId="9" fillId="3" borderId="3" xfId="0" applyNumberFormat="1" applyFont="1" applyFill="1" applyBorder="1" applyAlignment="1" applyProtection="1">
      <alignment horizontal="right" vertical="top" wrapText="1"/>
      <protection locked="0"/>
    </xf>
    <xf numFmtId="170" fontId="9" fillId="0" borderId="3" xfId="0" applyNumberFormat="1" applyFont="1" applyBorder="1" applyAlignment="1" applyProtection="1">
      <alignment wrapText="1"/>
      <protection locked="0"/>
    </xf>
    <xf numFmtId="170" fontId="4" fillId="0" borderId="3" xfId="0" applyNumberFormat="1" applyFont="1" applyBorder="1" applyAlignment="1" applyProtection="1">
      <alignment horizontal="right" wrapText="1"/>
      <protection locked="0"/>
    </xf>
    <xf numFmtId="170" fontId="9" fillId="0" borderId="3" xfId="0" applyNumberFormat="1" applyFont="1" applyBorder="1" applyAlignment="1" applyProtection="1">
      <alignment horizontal="right" wrapText="1"/>
      <protection locked="0"/>
    </xf>
    <xf numFmtId="170" fontId="9" fillId="0" borderId="3" xfId="0" applyNumberFormat="1" applyFont="1" applyFill="1" applyBorder="1" applyAlignment="1" applyProtection="1">
      <alignment horizontal="right" wrapText="1"/>
      <protection locked="0"/>
    </xf>
    <xf numFmtId="165" fontId="47" fillId="6" borderId="20" xfId="16" applyNumberFormat="1" applyFont="1" applyFill="1" applyBorder="1" applyAlignment="1" applyProtection="1">
      <alignment horizontal="right"/>
      <protection locked="0"/>
    </xf>
    <xf numFmtId="165" fontId="47" fillId="0" borderId="3" xfId="16" applyNumberFormat="1" applyFont="1" applyFill="1" applyBorder="1" applyAlignment="1" applyProtection="1">
      <alignment horizontal="right"/>
      <protection locked="0"/>
    </xf>
    <xf numFmtId="0" fontId="47" fillId="7" borderId="3" xfId="0" quotePrefix="1" applyFont="1" applyFill="1" applyBorder="1" applyAlignment="1" applyProtection="1">
      <alignment vertical="center" wrapText="1"/>
      <protection locked="0"/>
    </xf>
    <xf numFmtId="170" fontId="4" fillId="0" borderId="14" xfId="0" applyNumberFormat="1" applyFont="1" applyFill="1" applyBorder="1" applyAlignment="1" applyProtection="1">
      <alignment horizontal="right" wrapText="1"/>
      <protection locked="0"/>
    </xf>
    <xf numFmtId="4" fontId="47" fillId="17" borderId="20" xfId="16" applyNumberFormat="1" applyFont="1" applyFill="1" applyBorder="1" applyAlignment="1" applyProtection="1">
      <alignment horizontal="right"/>
      <protection locked="0"/>
    </xf>
    <xf numFmtId="49" fontId="4" fillId="2" borderId="3" xfId="5" applyNumberFormat="1" applyFont="1" applyFill="1" applyBorder="1" applyAlignment="1" applyProtection="1">
      <alignment horizontal="center" vertical="center" wrapText="1"/>
    </xf>
    <xf numFmtId="0" fontId="4" fillId="2" borderId="3" xfId="5" applyNumberFormat="1" applyFont="1" applyFill="1" applyBorder="1" applyAlignment="1" applyProtection="1">
      <alignment horizontal="justify" vertical="center" wrapText="1"/>
    </xf>
    <xf numFmtId="4" fontId="4" fillId="2" borderId="3" xfId="5" applyNumberFormat="1" applyFont="1" applyFill="1" applyBorder="1" applyAlignment="1" applyProtection="1">
      <alignment horizontal="center" vertical="center" wrapText="1"/>
    </xf>
    <xf numFmtId="0" fontId="68" fillId="0" borderId="42" xfId="0" applyFont="1" applyBorder="1" applyProtection="1"/>
    <xf numFmtId="0" fontId="8" fillId="3" borderId="3" xfId="3" applyFont="1" applyFill="1" applyBorder="1" applyAlignment="1" applyProtection="1">
      <alignment vertical="center"/>
    </xf>
    <xf numFmtId="0" fontId="9" fillId="3" borderId="3" xfId="4" applyFont="1" applyFill="1" applyBorder="1" applyAlignment="1" applyProtection="1">
      <alignment vertical="center"/>
    </xf>
    <xf numFmtId="0" fontId="9" fillId="3" borderId="3" xfId="0" applyNumberFormat="1" applyFont="1" applyFill="1" applyBorder="1" applyAlignment="1" applyProtection="1">
      <alignment horizontal="justify" vertical="top" wrapText="1"/>
    </xf>
    <xf numFmtId="0" fontId="9" fillId="0" borderId="3" xfId="4" applyFont="1" applyFill="1" applyBorder="1" applyAlignment="1" applyProtection="1">
      <alignment vertical="center"/>
    </xf>
    <xf numFmtId="2" fontId="9" fillId="0" borderId="3" xfId="3" applyNumberFormat="1" applyFont="1" applyFill="1" applyBorder="1" applyAlignment="1" applyProtection="1">
      <alignment vertical="center"/>
    </xf>
    <xf numFmtId="0" fontId="9" fillId="0" borderId="3" xfId="3" applyFont="1" applyFill="1" applyBorder="1" applyAlignment="1" applyProtection="1">
      <alignment horizontal="right"/>
    </xf>
    <xf numFmtId="49" fontId="9" fillId="0" borderId="3" xfId="0" applyNumberFormat="1" applyFont="1" applyBorder="1" applyAlignment="1" applyProtection="1">
      <alignment horizontal="left" wrapText="1"/>
    </xf>
    <xf numFmtId="49" fontId="9" fillId="0" borderId="3" xfId="0" applyNumberFormat="1" applyFont="1" applyBorder="1" applyAlignment="1" applyProtection="1">
      <alignment horizontal="left" vertical="top" wrapText="1"/>
    </xf>
    <xf numFmtId="0" fontId="9" fillId="5" borderId="3" xfId="3" applyFont="1" applyFill="1" applyBorder="1" applyAlignment="1" applyProtection="1">
      <alignment horizontal="left"/>
    </xf>
    <xf numFmtId="0" fontId="9" fillId="0" borderId="3" xfId="8" applyFont="1" applyFill="1" applyBorder="1" applyAlignment="1" applyProtection="1">
      <alignment horizontal="center" wrapText="1" shrinkToFit="1"/>
    </xf>
    <xf numFmtId="0" fontId="9" fillId="5" borderId="3" xfId="3" applyFont="1" applyFill="1" applyBorder="1" applyAlignment="1" applyProtection="1">
      <alignment horizontal="left" vertical="center"/>
    </xf>
    <xf numFmtId="0" fontId="9" fillId="0" borderId="3" xfId="0" applyNumberFormat="1" applyFont="1" applyFill="1" applyBorder="1" applyAlignment="1" applyProtection="1">
      <alignment horizontal="right" vertical="top" wrapText="1"/>
    </xf>
    <xf numFmtId="49" fontId="9" fillId="0" borderId="3" xfId="8" applyNumberFormat="1" applyFont="1" applyFill="1" applyBorder="1" applyAlignment="1" applyProtection="1">
      <alignment horizontal="left" vertical="top" wrapText="1"/>
    </xf>
    <xf numFmtId="0" fontId="9" fillId="0" borderId="3" xfId="8" applyFont="1" applyFill="1" applyBorder="1" applyAlignment="1" applyProtection="1">
      <alignment horizontal="center" vertical="top" wrapText="1" shrinkToFit="1"/>
    </xf>
    <xf numFmtId="49" fontId="9" fillId="0" borderId="3" xfId="8" applyNumberFormat="1" applyFont="1" applyFill="1" applyBorder="1" applyAlignment="1" applyProtection="1">
      <alignment vertical="top" wrapText="1"/>
    </xf>
    <xf numFmtId="0" fontId="9" fillId="0" borderId="3" xfId="3" applyFont="1" applyFill="1" applyBorder="1" applyAlignment="1" applyProtection="1">
      <alignment horizontal="left" vertical="center"/>
    </xf>
    <xf numFmtId="0" fontId="9" fillId="0" borderId="3" xfId="0" quotePrefix="1" applyFont="1" applyFill="1" applyBorder="1" applyAlignment="1" applyProtection="1">
      <alignment vertical="center" wrapText="1"/>
    </xf>
    <xf numFmtId="0" fontId="47" fillId="0" borderId="3" xfId="0" quotePrefix="1" applyFont="1" applyFill="1" applyBorder="1" applyAlignment="1" applyProtection="1">
      <alignment horizontal="justify" vertical="center" wrapText="1"/>
    </xf>
    <xf numFmtId="0" fontId="47" fillId="0" borderId="3" xfId="0" quotePrefix="1" applyFont="1" applyFill="1" applyBorder="1" applyAlignment="1" applyProtection="1">
      <alignment horizontal="center" vertical="center" wrapText="1"/>
    </xf>
    <xf numFmtId="0" fontId="47" fillId="0" borderId="3" xfId="0" quotePrefix="1" applyFont="1" applyFill="1" applyBorder="1" applyAlignment="1" applyProtection="1">
      <alignment horizontal="right" vertical="center" wrapText="1"/>
    </xf>
    <xf numFmtId="0" fontId="9" fillId="3" borderId="3" xfId="0" quotePrefix="1" applyFont="1" applyFill="1" applyBorder="1" applyAlignment="1" applyProtection="1">
      <alignment horizontal="center" vertical="center"/>
    </xf>
    <xf numFmtId="0" fontId="9" fillId="3" borderId="3" xfId="0" applyFont="1" applyFill="1" applyBorder="1" applyAlignment="1" applyProtection="1">
      <alignment horizontal="justify" vertical="top" wrapText="1"/>
    </xf>
    <xf numFmtId="0" fontId="35" fillId="3" borderId="3" xfId="16" applyNumberFormat="1" applyFont="1" applyFill="1" applyBorder="1" applyAlignment="1" applyProtection="1">
      <alignment horizontal="center"/>
    </xf>
    <xf numFmtId="4" fontId="35" fillId="3" borderId="3" xfId="16" applyNumberFormat="1" applyFont="1" applyFill="1" applyBorder="1" applyAlignment="1" applyProtection="1">
      <alignment horizontal="right"/>
    </xf>
    <xf numFmtId="0" fontId="9" fillId="0" borderId="3" xfId="0" quotePrefix="1" applyFont="1" applyFill="1" applyBorder="1" applyAlignment="1" applyProtection="1">
      <alignment horizontal="center" vertical="center"/>
    </xf>
    <xf numFmtId="0" fontId="4" fillId="0" borderId="3" xfId="16" applyNumberFormat="1" applyFont="1" applyFill="1" applyBorder="1" applyAlignment="1" applyProtection="1">
      <alignment horizontal="center"/>
    </xf>
    <xf numFmtId="0" fontId="9" fillId="0" borderId="3" xfId="0" applyFont="1" applyFill="1" applyBorder="1" applyAlignment="1" applyProtection="1">
      <alignment horizontal="justify" vertical="top"/>
    </xf>
    <xf numFmtId="0" fontId="4" fillId="0" borderId="3" xfId="0" applyFont="1" applyFill="1" applyBorder="1" applyAlignment="1" applyProtection="1">
      <alignment horizontal="justify" vertical="center" wrapText="1"/>
    </xf>
    <xf numFmtId="0" fontId="4" fillId="0" borderId="3" xfId="16" applyNumberFormat="1" applyFont="1" applyFill="1" applyBorder="1" applyAlignment="1" applyProtection="1">
      <alignment horizontal="center" vertical="center"/>
    </xf>
    <xf numFmtId="4" fontId="4" fillId="0" borderId="3" xfId="0" applyNumberFormat="1" applyFont="1" applyFill="1" applyBorder="1" applyAlignment="1" applyProtection="1">
      <alignment horizontal="right" vertical="center" wrapText="1"/>
    </xf>
    <xf numFmtId="2" fontId="9" fillId="0" borderId="3" xfId="0" quotePrefix="1" applyNumberFormat="1" applyFont="1" applyFill="1" applyBorder="1" applyAlignment="1" applyProtection="1">
      <alignment horizontal="center" vertical="center"/>
    </xf>
    <xf numFmtId="0" fontId="68" fillId="12" borderId="3" xfId="919" quotePrefix="1" applyFont="1" applyBorder="1" applyAlignment="1" applyProtection="1">
      <alignment horizontal="center" vertical="center"/>
    </xf>
    <xf numFmtId="0" fontId="68" fillId="12" borderId="3" xfId="919" applyFont="1" applyBorder="1" applyAlignment="1" applyProtection="1">
      <alignment horizontal="justify" vertical="top" wrapText="1"/>
    </xf>
    <xf numFmtId="0" fontId="68" fillId="12" borderId="3" xfId="919" applyNumberFormat="1" applyFont="1" applyBorder="1" applyAlignment="1" applyProtection="1">
      <alignment horizontal="center"/>
    </xf>
    <xf numFmtId="4" fontId="68" fillId="12" borderId="3" xfId="919" applyNumberFormat="1" applyFont="1" applyBorder="1" applyAlignment="1" applyProtection="1">
      <alignment horizontal="right" wrapText="1"/>
    </xf>
    <xf numFmtId="0" fontId="4" fillId="3" borderId="3" xfId="16" applyNumberFormat="1" applyFont="1" applyFill="1" applyBorder="1" applyAlignment="1" applyProtection="1">
      <alignment horizontal="center"/>
    </xf>
    <xf numFmtId="4" fontId="4" fillId="3" borderId="3" xfId="0" applyNumberFormat="1" applyFont="1" applyFill="1" applyBorder="1" applyAlignment="1" applyProtection="1">
      <alignment horizontal="right" wrapText="1"/>
    </xf>
    <xf numFmtId="2" fontId="9" fillId="3" borderId="3" xfId="0" quotePrefix="1" applyNumberFormat="1" applyFont="1" applyFill="1" applyBorder="1" applyAlignment="1" applyProtection="1">
      <alignment horizontal="center" vertical="center"/>
    </xf>
    <xf numFmtId="2" fontId="9" fillId="0" borderId="3" xfId="0" applyNumberFormat="1" applyFont="1" applyFill="1" applyBorder="1" applyAlignment="1" applyProtection="1">
      <alignment horizontal="center" vertical="center"/>
    </xf>
    <xf numFmtId="4" fontId="9" fillId="17" borderId="3" xfId="0" quotePrefix="1" applyNumberFormat="1" applyFont="1" applyFill="1" applyBorder="1" applyAlignment="1" applyProtection="1">
      <alignment horizontal="justify" vertical="center"/>
    </xf>
    <xf numFmtId="4" fontId="9" fillId="17" borderId="3" xfId="0" quotePrefix="1" applyNumberFormat="1" applyFont="1" applyFill="1" applyBorder="1" applyAlignment="1" applyProtection="1">
      <alignment horizontal="center" vertical="center"/>
    </xf>
    <xf numFmtId="0" fontId="9" fillId="17" borderId="3" xfId="0" quotePrefix="1" applyFont="1" applyFill="1" applyBorder="1" applyAlignment="1" applyProtection="1">
      <alignment horizontal="center" vertical="center"/>
    </xf>
    <xf numFmtId="0" fontId="9" fillId="17" borderId="3" xfId="0" applyFont="1" applyFill="1" applyBorder="1" applyAlignment="1" applyProtection="1">
      <alignment horizontal="justify" vertical="top" wrapText="1"/>
    </xf>
    <xf numFmtId="0" fontId="4" fillId="17" borderId="3" xfId="16" applyNumberFormat="1" applyFont="1" applyFill="1" applyBorder="1" applyAlignment="1" applyProtection="1">
      <alignment horizontal="center"/>
    </xf>
    <xf numFmtId="4" fontId="4" fillId="17" borderId="3" xfId="0" applyNumberFormat="1" applyFont="1" applyFill="1" applyBorder="1" applyAlignment="1" applyProtection="1">
      <alignment horizontal="right" wrapText="1"/>
    </xf>
    <xf numFmtId="0" fontId="9" fillId="0" borderId="3" xfId="16" applyNumberFormat="1" applyFont="1" applyFill="1" applyBorder="1" applyAlignment="1" applyProtection="1">
      <alignment horizontal="center"/>
    </xf>
    <xf numFmtId="4" fontId="9" fillId="0" borderId="3" xfId="0" applyNumberFormat="1" applyFont="1" applyFill="1" applyBorder="1" applyAlignment="1" applyProtection="1">
      <alignment horizontal="right" wrapText="1"/>
    </xf>
    <xf numFmtId="0" fontId="38" fillId="0" borderId="3" xfId="0" applyFont="1" applyFill="1" applyBorder="1" applyAlignment="1" applyProtection="1">
      <alignment horizontal="justify" vertical="top" wrapText="1"/>
    </xf>
    <xf numFmtId="165" fontId="47" fillId="6" borderId="21" xfId="16" applyNumberFormat="1" applyFont="1" applyFill="1" applyBorder="1" applyAlignment="1" applyProtection="1">
      <alignment horizontal="right" wrapText="1"/>
    </xf>
    <xf numFmtId="165" fontId="47" fillId="6" borderId="21" xfId="16" applyNumberFormat="1" applyFont="1" applyFill="1" applyBorder="1" applyAlignment="1" applyProtection="1">
      <alignment horizontal="justify" wrapText="1"/>
    </xf>
    <xf numFmtId="0" fontId="47" fillId="7" borderId="15" xfId="0" quotePrefix="1" applyFont="1" applyFill="1" applyBorder="1" applyAlignment="1" applyProtection="1">
      <alignment vertical="center" wrapText="1"/>
    </xf>
    <xf numFmtId="0" fontId="47" fillId="7" borderId="15" xfId="0" quotePrefix="1" applyFont="1" applyFill="1" applyBorder="1" applyAlignment="1" applyProtection="1">
      <alignment horizontal="justify" vertical="center" wrapText="1"/>
    </xf>
    <xf numFmtId="4" fontId="9" fillId="3" borderId="3" xfId="0" applyNumberFormat="1" applyFont="1" applyFill="1" applyBorder="1" applyAlignment="1" applyProtection="1">
      <alignment horizontal="right" vertical="top" wrapText="1"/>
    </xf>
    <xf numFmtId="0" fontId="9" fillId="0" borderId="3" xfId="0" applyFont="1" applyBorder="1" applyAlignment="1" applyProtection="1">
      <alignment horizontal="justify" vertical="top" wrapText="1"/>
    </xf>
    <xf numFmtId="0" fontId="9" fillId="0" borderId="3" xfId="16" applyNumberFormat="1" applyFont="1" applyBorder="1" applyAlignment="1" applyProtection="1">
      <alignment horizontal="center"/>
    </xf>
    <xf numFmtId="4" fontId="9" fillId="0" borderId="3" xfId="0" applyNumberFormat="1" applyFont="1" applyBorder="1" applyAlignment="1" applyProtection="1">
      <alignment horizontal="right" wrapText="1"/>
    </xf>
    <xf numFmtId="0" fontId="4" fillId="0" borderId="3" xfId="0" applyFont="1" applyBorder="1" applyAlignment="1" applyProtection="1">
      <alignment horizontal="justify" vertical="top" wrapText="1"/>
    </xf>
    <xf numFmtId="0" fontId="4" fillId="0" borderId="3" xfId="16" applyNumberFormat="1" applyFont="1" applyBorder="1" applyAlignment="1" applyProtection="1">
      <alignment horizontal="center"/>
    </xf>
    <xf numFmtId="4" fontId="4" fillId="0" borderId="3" xfId="0" applyNumberFormat="1" applyFont="1" applyBorder="1" applyAlignment="1" applyProtection="1">
      <alignment horizontal="right" wrapText="1"/>
    </xf>
    <xf numFmtId="2" fontId="9" fillId="0" borderId="3" xfId="0" quotePrefix="1" applyNumberFormat="1" applyFont="1" applyBorder="1" applyAlignment="1" applyProtection="1">
      <alignment horizontal="center" vertical="center"/>
    </xf>
    <xf numFmtId="2" fontId="9" fillId="17" borderId="3" xfId="0" quotePrefix="1" applyNumberFormat="1" applyFont="1" applyFill="1" applyBorder="1" applyAlignment="1" applyProtection="1">
      <alignment vertical="center"/>
    </xf>
    <xf numFmtId="165" fontId="9" fillId="6" borderId="20" xfId="16" applyNumberFormat="1" applyFont="1" applyFill="1" applyBorder="1" applyAlignment="1" applyProtection="1">
      <alignment horizontal="right"/>
    </xf>
    <xf numFmtId="0" fontId="47" fillId="6" borderId="20" xfId="0" applyFont="1" applyFill="1" applyBorder="1" applyAlignment="1" applyProtection="1">
      <alignment horizontal="justify" vertical="top" wrapText="1"/>
    </xf>
    <xf numFmtId="2" fontId="47" fillId="6" borderId="20" xfId="16" applyNumberFormat="1" applyFont="1" applyFill="1" applyBorder="1" applyAlignment="1" applyProtection="1">
      <alignment horizontal="center"/>
    </xf>
    <xf numFmtId="4" fontId="47" fillId="6" borderId="20" xfId="16" applyNumberFormat="1" applyFont="1" applyFill="1" applyBorder="1" applyAlignment="1" applyProtection="1">
      <alignment horizontal="right"/>
    </xf>
    <xf numFmtId="0" fontId="47" fillId="0" borderId="3" xfId="0" applyFont="1" applyFill="1" applyBorder="1" applyAlignment="1" applyProtection="1">
      <alignment horizontal="justify" vertical="top" wrapText="1"/>
    </xf>
    <xf numFmtId="2" fontId="47" fillId="0" borderId="3" xfId="16" applyNumberFormat="1" applyFont="1" applyFill="1" applyBorder="1" applyAlignment="1" applyProtection="1">
      <alignment horizontal="center"/>
    </xf>
    <xf numFmtId="4" fontId="47" fillId="0" borderId="3" xfId="16" applyNumberFormat="1" applyFont="1" applyFill="1" applyBorder="1" applyAlignment="1" applyProtection="1">
      <alignment horizontal="right"/>
    </xf>
    <xf numFmtId="0" fontId="9" fillId="7" borderId="3" xfId="0" quotePrefix="1" applyFont="1" applyFill="1" applyBorder="1" applyAlignment="1" applyProtection="1">
      <alignment vertical="center" wrapText="1"/>
    </xf>
    <xf numFmtId="0" fontId="13" fillId="7" borderId="3" xfId="0" quotePrefix="1" applyFont="1" applyFill="1" applyBorder="1" applyAlignment="1" applyProtection="1">
      <alignment horizontal="justify" vertical="center" wrapText="1"/>
    </xf>
    <xf numFmtId="0" fontId="47" fillId="7" borderId="3" xfId="0" quotePrefix="1" applyFont="1" applyFill="1" applyBorder="1" applyAlignment="1" applyProtection="1">
      <alignment horizontal="center" vertical="center" wrapText="1"/>
    </xf>
    <xf numFmtId="0" fontId="47" fillId="7" borderId="3" xfId="0" quotePrefix="1" applyFont="1" applyFill="1" applyBorder="1" applyAlignment="1" applyProtection="1">
      <alignment horizontal="right" vertical="center" wrapText="1"/>
    </xf>
    <xf numFmtId="2" fontId="9" fillId="0" borderId="14" xfId="0" quotePrefix="1" applyNumberFormat="1" applyFont="1" applyFill="1" applyBorder="1" applyAlignment="1" applyProtection="1">
      <alignment horizontal="center" vertical="center"/>
    </xf>
    <xf numFmtId="0" fontId="4" fillId="0" borderId="14" xfId="0" applyFont="1" applyFill="1" applyBorder="1" applyAlignment="1" applyProtection="1">
      <alignment horizontal="justify" vertical="top" wrapText="1"/>
    </xf>
    <xf numFmtId="0" fontId="4" fillId="0" borderId="14" xfId="16" applyNumberFormat="1" applyFont="1" applyFill="1" applyBorder="1" applyAlignment="1" applyProtection="1">
      <alignment horizontal="center"/>
    </xf>
    <xf numFmtId="4" fontId="4" fillId="0" borderId="14" xfId="0" applyNumberFormat="1" applyFont="1" applyFill="1" applyBorder="1" applyAlignment="1" applyProtection="1">
      <alignment horizontal="right" wrapText="1"/>
    </xf>
    <xf numFmtId="4" fontId="9" fillId="17" borderId="20" xfId="16" applyNumberFormat="1" applyFont="1" applyFill="1" applyBorder="1" applyAlignment="1" applyProtection="1">
      <alignment horizontal="right"/>
    </xf>
    <xf numFmtId="4" fontId="47" fillId="17" borderId="20" xfId="0" applyNumberFormat="1" applyFont="1" applyFill="1" applyBorder="1" applyAlignment="1" applyProtection="1">
      <alignment horizontal="justify" vertical="top" wrapText="1"/>
    </xf>
    <xf numFmtId="4" fontId="47" fillId="17" borderId="20" xfId="16" applyNumberFormat="1" applyFont="1" applyFill="1" applyBorder="1" applyAlignment="1" applyProtection="1">
      <alignment horizontal="center"/>
    </xf>
    <xf numFmtId="4" fontId="47" fillId="17" borderId="20" xfId="16" applyNumberFormat="1" applyFont="1" applyFill="1" applyBorder="1" applyAlignment="1" applyProtection="1">
      <alignment horizontal="right"/>
    </xf>
    <xf numFmtId="0" fontId="9" fillId="0" borderId="41" xfId="0" quotePrefix="1" applyFont="1" applyFill="1" applyBorder="1" applyAlignment="1" applyProtection="1">
      <alignment horizontal="center" vertical="center"/>
    </xf>
    <xf numFmtId="0" fontId="47" fillId="0" borderId="41" xfId="0" applyFont="1" applyFill="1" applyBorder="1" applyAlignment="1" applyProtection="1">
      <alignment horizontal="justify" vertical="top" wrapText="1"/>
    </xf>
    <xf numFmtId="2" fontId="47" fillId="0" borderId="41" xfId="16" applyNumberFormat="1" applyFont="1" applyFill="1" applyBorder="1" applyAlignment="1" applyProtection="1">
      <alignment horizontal="center"/>
    </xf>
    <xf numFmtId="4" fontId="47" fillId="0" borderId="41" xfId="16" applyNumberFormat="1" applyFont="1" applyFill="1" applyBorder="1" applyAlignment="1" applyProtection="1">
      <alignment horizontal="right"/>
    </xf>
    <xf numFmtId="4" fontId="8" fillId="17" borderId="20" xfId="3" applyNumberFormat="1" applyFont="1" applyFill="1" applyBorder="1" applyAlignment="1" applyProtection="1">
      <alignment vertical="center"/>
    </xf>
    <xf numFmtId="4" fontId="9" fillId="17" borderId="20" xfId="3" applyNumberFormat="1" applyFont="1" applyFill="1" applyBorder="1" applyAlignment="1" applyProtection="1">
      <alignment horizontal="right"/>
    </xf>
    <xf numFmtId="0" fontId="4" fillId="0" borderId="15" xfId="0" applyNumberFormat="1" applyFont="1" applyFill="1" applyBorder="1" applyAlignment="1" applyProtection="1">
      <alignment horizontal="center" vertical="center"/>
    </xf>
    <xf numFmtId="0" fontId="35" fillId="0" borderId="15" xfId="0" applyFont="1" applyFill="1" applyBorder="1" applyAlignment="1" applyProtection="1">
      <alignment horizontal="justify" vertical="top"/>
    </xf>
    <xf numFmtId="0" fontId="35" fillId="0" borderId="15" xfId="0" applyFont="1" applyFill="1" applyBorder="1" applyAlignment="1" applyProtection="1">
      <alignment horizontal="center"/>
    </xf>
    <xf numFmtId="4" fontId="35" fillId="0" borderId="15" xfId="0" applyNumberFormat="1" applyFont="1" applyFill="1" applyBorder="1" applyAlignment="1" applyProtection="1">
      <alignment horizontal="right"/>
    </xf>
    <xf numFmtId="0" fontId="165" fillId="0" borderId="0" xfId="0" applyFont="1" applyBorder="1" applyAlignment="1" applyProtection="1">
      <alignment horizontal="justify"/>
    </xf>
    <xf numFmtId="0" fontId="165" fillId="17" borderId="0" xfId="0" applyFont="1" applyFill="1" applyBorder="1" applyAlignment="1" applyProtection="1">
      <alignment horizontal="justify"/>
    </xf>
    <xf numFmtId="0" fontId="68" fillId="0" borderId="39" xfId="0" applyFont="1" applyBorder="1" applyAlignment="1" applyProtection="1">
      <alignment horizontal="justify"/>
    </xf>
    <xf numFmtId="0" fontId="68" fillId="0" borderId="39" xfId="0" applyFont="1" applyBorder="1" applyProtection="1"/>
    <xf numFmtId="0" fontId="165" fillId="0" borderId="0" xfId="0" applyFont="1" applyBorder="1" applyProtection="1"/>
    <xf numFmtId="0" fontId="68" fillId="0" borderId="16" xfId="0" applyFont="1" applyBorder="1" applyProtection="1"/>
    <xf numFmtId="0" fontId="165" fillId="17" borderId="24" xfId="0" applyFont="1" applyFill="1" applyBorder="1" applyAlignment="1" applyProtection="1">
      <alignment horizontal="justify"/>
    </xf>
    <xf numFmtId="0" fontId="68" fillId="0" borderId="24" xfId="0" applyFont="1" applyBorder="1" applyProtection="1"/>
    <xf numFmtId="170" fontId="4" fillId="0" borderId="3" xfId="17" applyNumberFormat="1" applyFont="1" applyFill="1" applyBorder="1" applyAlignment="1" applyProtection="1">
      <alignment horizontal="justify" wrapText="1"/>
      <protection locked="0"/>
    </xf>
    <xf numFmtId="170" fontId="4" fillId="0" borderId="3" xfId="17" applyNumberFormat="1" applyFont="1" applyFill="1" applyBorder="1" applyAlignment="1" applyProtection="1">
      <alignment horizontal="right" wrapText="1"/>
      <protection locked="0"/>
    </xf>
    <xf numFmtId="0" fontId="68" fillId="0" borderId="0" xfId="0" applyFont="1" applyBorder="1" applyAlignment="1" applyProtection="1">
      <alignment horizontal="justify"/>
      <protection locked="0"/>
    </xf>
    <xf numFmtId="4" fontId="4" fillId="3" borderId="3" xfId="3" applyNumberFormat="1" applyFont="1" applyFill="1" applyBorder="1" applyAlignment="1" applyProtection="1">
      <alignment horizontal="justify" vertical="center"/>
      <protection locked="0"/>
    </xf>
    <xf numFmtId="2" fontId="9" fillId="3" borderId="3" xfId="17" applyNumberFormat="1" applyFont="1" applyFill="1" applyBorder="1" applyAlignment="1" applyProtection="1">
      <alignment horizontal="justify"/>
      <protection locked="0"/>
    </xf>
    <xf numFmtId="165" fontId="35" fillId="0" borderId="3" xfId="16" applyNumberFormat="1" applyFont="1" applyFill="1" applyBorder="1" applyAlignment="1" applyProtection="1">
      <alignment horizontal="justify"/>
      <protection locked="0"/>
    </xf>
    <xf numFmtId="2" fontId="35" fillId="0" borderId="3" xfId="17" applyNumberFormat="1" applyFont="1" applyFill="1" applyBorder="1" applyAlignment="1" applyProtection="1">
      <alignment horizontal="justify"/>
      <protection locked="0"/>
    </xf>
    <xf numFmtId="4" fontId="9" fillId="3" borderId="53" xfId="19" applyNumberFormat="1" applyFont="1" applyFill="1" applyBorder="1" applyAlignment="1" applyProtection="1">
      <alignment horizontal="justify" vertical="center"/>
      <protection locked="0"/>
    </xf>
    <xf numFmtId="0" fontId="68" fillId="0" borderId="0" xfId="0" applyFont="1" applyAlignment="1" applyProtection="1">
      <alignment horizontal="justify"/>
      <protection locked="0"/>
    </xf>
    <xf numFmtId="0" fontId="68" fillId="0" borderId="0" xfId="0" applyFont="1" applyBorder="1" applyAlignment="1" applyProtection="1">
      <alignment horizontal="right"/>
      <protection locked="0"/>
    </xf>
    <xf numFmtId="0" fontId="68" fillId="0" borderId="0" xfId="0" applyFont="1" applyAlignment="1" applyProtection="1">
      <alignment horizontal="right"/>
      <protection locked="0"/>
    </xf>
    <xf numFmtId="191" fontId="9" fillId="3" borderId="54" xfId="9" applyNumberFormat="1" applyFont="1" applyFill="1" applyBorder="1" applyAlignment="1">
      <alignment horizontal="right" wrapText="1" shrinkToFit="1"/>
    </xf>
    <xf numFmtId="4" fontId="24" fillId="0" borderId="3" xfId="7" applyNumberFormat="1" applyFont="1" applyFill="1" applyBorder="1" applyAlignment="1" applyProtection="1">
      <alignment horizontal="right" vertical="top" wrapText="1"/>
      <protection locked="0"/>
    </xf>
    <xf numFmtId="4" fontId="9" fillId="3" borderId="53" xfId="3" applyNumberFormat="1" applyFont="1" applyFill="1" applyBorder="1" applyAlignment="1" applyProtection="1">
      <alignment horizontal="right" vertical="center"/>
      <protection locked="0"/>
    </xf>
    <xf numFmtId="4" fontId="9" fillId="17" borderId="53" xfId="3" applyNumberFormat="1" applyFont="1" applyFill="1" applyBorder="1" applyAlignment="1" applyProtection="1">
      <alignment horizontal="right" vertical="center"/>
      <protection locked="0"/>
    </xf>
    <xf numFmtId="191" fontId="4" fillId="0" borderId="51" xfId="9" applyNumberFormat="1" applyFont="1" applyFill="1" applyBorder="1" applyAlignment="1">
      <alignment horizontal="right" wrapText="1" shrinkToFit="1"/>
    </xf>
    <xf numFmtId="191" fontId="9" fillId="17" borderId="54" xfId="3" applyNumberFormat="1" applyFont="1" applyFill="1" applyBorder="1" applyAlignment="1">
      <alignment horizontal="right" vertical="center"/>
    </xf>
    <xf numFmtId="191" fontId="4" fillId="0" borderId="60" xfId="9" applyNumberFormat="1" applyFont="1" applyFill="1" applyBorder="1" applyAlignment="1">
      <alignment horizontal="right" wrapText="1" shrinkToFit="1"/>
    </xf>
    <xf numFmtId="191" fontId="9" fillId="17" borderId="69" xfId="9" applyNumberFormat="1" applyFont="1" applyFill="1" applyBorder="1" applyAlignment="1">
      <alignment horizontal="right" wrapText="1" shrinkToFit="1"/>
    </xf>
    <xf numFmtId="4" fontId="4" fillId="0" borderId="3" xfId="9" applyNumberFormat="1" applyFont="1" applyFill="1" applyBorder="1" applyAlignment="1" applyProtection="1">
      <alignment vertical="top" shrinkToFit="1"/>
      <protection locked="0"/>
    </xf>
    <xf numFmtId="4" fontId="4" fillId="3" borderId="3" xfId="3" applyNumberFormat="1" applyFont="1" applyFill="1" applyBorder="1" applyAlignment="1" applyProtection="1">
      <alignment vertical="center"/>
      <protection locked="0"/>
    </xf>
    <xf numFmtId="0" fontId="68" fillId="0" borderId="0" xfId="0" applyFont="1" applyBorder="1" applyAlignment="1" applyProtection="1">
      <protection locked="0"/>
    </xf>
    <xf numFmtId="4" fontId="4" fillId="3" borderId="3" xfId="4" applyNumberFormat="1" applyFont="1" applyFill="1" applyBorder="1" applyAlignment="1" applyProtection="1">
      <alignment vertical="center"/>
      <protection locked="0"/>
    </xf>
    <xf numFmtId="4" fontId="4" fillId="0" borderId="14" xfId="9" applyNumberFormat="1" applyFont="1" applyFill="1" applyBorder="1" applyAlignment="1" applyProtection="1">
      <alignment vertical="top" shrinkToFit="1"/>
      <protection locked="0"/>
    </xf>
    <xf numFmtId="4" fontId="13" fillId="0" borderId="0" xfId="9" applyNumberFormat="1" applyFont="1" applyFill="1" applyBorder="1" applyAlignment="1" applyProtection="1">
      <alignment horizontal="right" vertical="top" shrinkToFit="1"/>
      <protection locked="0"/>
    </xf>
    <xf numFmtId="4" fontId="89" fillId="0" borderId="0" xfId="9" applyNumberFormat="1" applyFont="1" applyFill="1" applyBorder="1" applyAlignment="1" applyProtection="1">
      <alignment horizontal="right" vertical="top" shrinkToFit="1"/>
      <protection locked="0"/>
    </xf>
    <xf numFmtId="4" fontId="13" fillId="9" borderId="39" xfId="9" applyNumberFormat="1" applyFont="1" applyFill="1" applyBorder="1" applyAlignment="1" applyProtection="1">
      <alignment horizontal="right" vertical="top" shrinkToFit="1"/>
      <protection locked="0"/>
    </xf>
    <xf numFmtId="191" fontId="13" fillId="0" borderId="47" xfId="9" applyNumberFormat="1" applyFont="1" applyFill="1" applyBorder="1" applyAlignment="1" applyProtection="1">
      <alignment horizontal="right" vertical="top" shrinkToFit="1"/>
    </xf>
    <xf numFmtId="191" fontId="90" fillId="0" borderId="47" xfId="9" applyNumberFormat="1" applyFont="1" applyFill="1" applyBorder="1" applyAlignment="1" applyProtection="1">
      <alignment horizontal="right" vertical="top" shrinkToFit="1"/>
    </xf>
    <xf numFmtId="191" fontId="13" fillId="9" borderId="71" xfId="9" applyNumberFormat="1" applyFont="1" applyFill="1" applyBorder="1" applyAlignment="1" applyProtection="1">
      <alignment horizontal="right" vertical="top" shrinkToFit="1"/>
    </xf>
    <xf numFmtId="191" fontId="4" fillId="0" borderId="22" xfId="24" applyNumberFormat="1" applyFont="1" applyFill="1" applyBorder="1" applyAlignment="1" applyProtection="1">
      <alignment horizontal="right" vertical="center"/>
      <protection hidden="1"/>
    </xf>
    <xf numFmtId="191" fontId="64" fillId="0" borderId="22" xfId="1" applyNumberFormat="1" applyFont="1" applyBorder="1" applyAlignment="1" applyProtection="1">
      <alignment horizontal="right" vertical="center"/>
    </xf>
    <xf numFmtId="191" fontId="157" fillId="9" borderId="22" xfId="9" applyNumberFormat="1" applyFont="1" applyFill="1" applyBorder="1" applyAlignment="1" applyProtection="1">
      <alignment horizontal="right" vertical="center" shrinkToFit="1"/>
    </xf>
    <xf numFmtId="4" fontId="4" fillId="3" borderId="22" xfId="3" applyNumberFormat="1" applyFont="1" applyFill="1" applyBorder="1" applyAlignment="1" applyProtection="1">
      <alignment horizontal="right" vertical="center"/>
      <protection locked="0"/>
    </xf>
    <xf numFmtId="4" fontId="4" fillId="3" borderId="22" xfId="4" applyNumberFormat="1" applyFont="1" applyFill="1" applyBorder="1" applyAlignment="1" applyProtection="1">
      <alignment horizontal="right" vertical="center"/>
      <protection locked="0"/>
    </xf>
    <xf numFmtId="0" fontId="68" fillId="0" borderId="22" xfId="0" applyFont="1" applyBorder="1" applyAlignment="1" applyProtection="1">
      <alignment horizontal="right"/>
      <protection locked="0"/>
    </xf>
    <xf numFmtId="43" fontId="4" fillId="0" borderId="22" xfId="1" applyFont="1" applyFill="1" applyBorder="1" applyAlignment="1" applyProtection="1">
      <alignment horizontal="right" vertical="center"/>
      <protection locked="0"/>
    </xf>
    <xf numFmtId="43" fontId="4" fillId="4" borderId="22" xfId="1" applyFont="1" applyFill="1" applyBorder="1" applyAlignment="1" applyProtection="1">
      <alignment horizontal="right" vertical="center"/>
      <protection locked="0"/>
    </xf>
    <xf numFmtId="43" fontId="4" fillId="0" borderId="22" xfId="1" applyFont="1" applyFill="1" applyBorder="1" applyAlignment="1" applyProtection="1">
      <alignment horizontal="right" vertical="center" wrapText="1"/>
      <protection locked="0"/>
    </xf>
    <xf numFmtId="0" fontId="4" fillId="0" borderId="22" xfId="0" applyFont="1" applyBorder="1" applyAlignment="1" applyProtection="1">
      <alignment horizontal="right" vertical="center"/>
      <protection locked="0"/>
    </xf>
    <xf numFmtId="43" fontId="4" fillId="0" borderId="22" xfId="1" applyFont="1" applyBorder="1" applyAlignment="1" applyProtection="1">
      <alignment horizontal="right" vertical="center"/>
      <protection locked="0"/>
    </xf>
    <xf numFmtId="43" fontId="4" fillId="0" borderId="22" xfId="1" applyFont="1" applyFill="1" applyBorder="1" applyAlignment="1" applyProtection="1">
      <alignment horizontal="right" vertical="top"/>
      <protection locked="0"/>
    </xf>
    <xf numFmtId="43" fontId="15" fillId="0" borderId="22" xfId="1" applyFont="1" applyFill="1" applyBorder="1" applyAlignment="1" applyProtection="1">
      <alignment horizontal="right" vertical="center"/>
      <protection locked="0"/>
    </xf>
    <xf numFmtId="43" fontId="5" fillId="0" borderId="22" xfId="1" applyFont="1" applyFill="1" applyBorder="1" applyAlignment="1" applyProtection="1">
      <alignment horizontal="right"/>
      <protection locked="0"/>
    </xf>
    <xf numFmtId="43" fontId="24" fillId="0" borderId="22" xfId="1" applyFont="1" applyFill="1" applyBorder="1" applyAlignment="1" applyProtection="1">
      <alignment horizontal="right" vertical="center"/>
      <protection locked="0"/>
    </xf>
    <xf numFmtId="43" fontId="5" fillId="0" borderId="22" xfId="1" applyFont="1" applyBorder="1" applyAlignment="1" applyProtection="1">
      <alignment horizontal="right"/>
      <protection locked="0"/>
    </xf>
    <xf numFmtId="43" fontId="25" fillId="0" borderId="22" xfId="1" applyFont="1" applyFill="1" applyBorder="1" applyAlignment="1" applyProtection="1">
      <alignment horizontal="right" wrapText="1"/>
      <protection locked="0"/>
    </xf>
    <xf numFmtId="43" fontId="4" fillId="0" borderId="22" xfId="1" applyFont="1" applyFill="1" applyBorder="1" applyAlignment="1" applyProtection="1">
      <alignment horizontal="right"/>
      <protection locked="0"/>
    </xf>
    <xf numFmtId="43" fontId="15" fillId="0" borderId="22" xfId="1" applyFont="1" applyBorder="1" applyAlignment="1" applyProtection="1">
      <alignment horizontal="right" vertical="center"/>
      <protection locked="0"/>
    </xf>
    <xf numFmtId="43" fontId="60" fillId="0" borderId="22" xfId="1" applyFont="1" applyFill="1" applyBorder="1" applyAlignment="1" applyProtection="1">
      <alignment horizontal="right" vertical="center"/>
      <protection locked="0"/>
    </xf>
    <xf numFmtId="0" fontId="4" fillId="0" borderId="22" xfId="7" applyFont="1" applyBorder="1" applyAlignment="1" applyProtection="1">
      <alignment horizontal="right" vertical="center"/>
      <protection locked="0"/>
    </xf>
    <xf numFmtId="43" fontId="62" fillId="0" borderId="22" xfId="1" applyFont="1" applyFill="1" applyBorder="1" applyAlignment="1" applyProtection="1">
      <alignment horizontal="right"/>
      <protection locked="0"/>
    </xf>
    <xf numFmtId="43" fontId="11" fillId="0" borderId="22" xfId="1" applyFont="1" applyFill="1" applyBorder="1" applyAlignment="1" applyProtection="1">
      <alignment horizontal="right" vertical="center"/>
      <protection locked="0"/>
    </xf>
    <xf numFmtId="43" fontId="63" fillId="0" borderId="22" xfId="1" applyFont="1" applyFill="1" applyBorder="1" applyAlignment="1" applyProtection="1">
      <alignment horizontal="right"/>
      <protection locked="0"/>
    </xf>
    <xf numFmtId="43" fontId="4" fillId="0" borderId="22" xfId="1" applyFont="1" applyBorder="1" applyAlignment="1" applyProtection="1">
      <alignment horizontal="right" vertical="top"/>
      <protection locked="0"/>
    </xf>
    <xf numFmtId="0" fontId="171" fillId="0" borderId="0" xfId="0" applyFont="1" applyAlignment="1" applyProtection="1">
      <alignment horizontal="right"/>
      <protection locked="0"/>
    </xf>
    <xf numFmtId="0" fontId="68" fillId="0" borderId="39" xfId="0" applyFont="1" applyBorder="1" applyAlignment="1" applyProtection="1">
      <alignment horizontal="right"/>
      <protection locked="0"/>
    </xf>
    <xf numFmtId="49" fontId="4" fillId="2" borderId="3" xfId="5" applyNumberFormat="1" applyFont="1" applyFill="1" applyBorder="1" applyAlignment="1" applyProtection="1">
      <alignment horizontal="center" vertical="top" wrapText="1"/>
    </xf>
    <xf numFmtId="0" fontId="71" fillId="0" borderId="0" xfId="0" applyFont="1" applyAlignment="1" applyProtection="1">
      <alignment horizontal="justify" vertical="top"/>
    </xf>
    <xf numFmtId="0" fontId="15" fillId="0" borderId="0" xfId="0" applyFont="1" applyAlignment="1" applyProtection="1">
      <alignment horizontal="justify" vertical="top" wrapText="1"/>
    </xf>
    <xf numFmtId="0" fontId="15" fillId="0" borderId="0" xfId="7" applyFont="1" applyAlignment="1" applyProtection="1">
      <alignment horizontal="justify" vertical="top" wrapText="1"/>
    </xf>
    <xf numFmtId="0" fontId="15" fillId="0" borderId="0" xfId="0" applyFont="1" applyAlignment="1" applyProtection="1">
      <alignment horizontal="justify" vertical="top"/>
    </xf>
    <xf numFmtId="0" fontId="73" fillId="0" borderId="0" xfId="0" applyFont="1" applyAlignment="1" applyProtection="1">
      <alignment horizontal="justify" vertical="top"/>
    </xf>
    <xf numFmtId="0" fontId="73" fillId="0" borderId="0" xfId="0" applyFont="1" applyAlignment="1" applyProtection="1">
      <alignment horizontal="justify" vertical="top" wrapText="1"/>
    </xf>
    <xf numFmtId="2" fontId="15" fillId="0" borderId="0" xfId="7" applyNumberFormat="1" applyFont="1" applyBorder="1" applyAlignment="1" applyProtection="1">
      <alignment horizontal="right" vertical="top"/>
    </xf>
    <xf numFmtId="0" fontId="13" fillId="0" borderId="0" xfId="7" applyNumberFormat="1" applyFont="1" applyBorder="1" applyAlignment="1" applyProtection="1">
      <alignment horizontal="justify" vertical="top" wrapText="1"/>
    </xf>
    <xf numFmtId="0" fontId="15" fillId="0" borderId="0" xfId="7" applyFont="1" applyAlignment="1" applyProtection="1">
      <alignment horizontal="center"/>
    </xf>
    <xf numFmtId="2" fontId="13" fillId="68" borderId="0" xfId="7" applyNumberFormat="1" applyFont="1" applyFill="1" applyBorder="1" applyAlignment="1" applyProtection="1">
      <alignment horizontal="right" vertical="top"/>
    </xf>
    <xf numFmtId="0" fontId="13" fillId="68" borderId="0" xfId="23" applyFont="1" applyFill="1" applyAlignment="1" applyProtection="1">
      <alignment horizontal="justify" vertical="top" wrapText="1"/>
    </xf>
    <xf numFmtId="2" fontId="13" fillId="17" borderId="0" xfId="7" applyNumberFormat="1" applyFont="1" applyFill="1" applyBorder="1" applyAlignment="1" applyProtection="1">
      <alignment horizontal="right" vertical="top"/>
    </xf>
    <xf numFmtId="0" fontId="13" fillId="17" borderId="0" xfId="23" applyFont="1" applyFill="1" applyAlignment="1" applyProtection="1">
      <alignment horizontal="justify" vertical="top" wrapText="1"/>
    </xf>
    <xf numFmtId="2" fontId="15" fillId="0" borderId="0" xfId="23" applyNumberFormat="1" applyFont="1" applyBorder="1" applyAlignment="1" applyProtection="1">
      <alignment horizontal="right" vertical="top"/>
    </xf>
    <xf numFmtId="0" fontId="13" fillId="0" borderId="0" xfId="23" applyNumberFormat="1" applyFont="1" applyBorder="1" applyAlignment="1" applyProtection="1">
      <alignment horizontal="justify" vertical="top"/>
    </xf>
    <xf numFmtId="0" fontId="15" fillId="0" borderId="0" xfId="23" applyFont="1" applyBorder="1" applyAlignment="1" applyProtection="1">
      <alignment horizontal="center"/>
    </xf>
    <xf numFmtId="2" fontId="13" fillId="0" borderId="0" xfId="7" applyNumberFormat="1" applyFont="1" applyFill="1" applyBorder="1" applyAlignment="1" applyProtection="1">
      <alignment horizontal="right" vertical="top"/>
    </xf>
    <xf numFmtId="0" fontId="15" fillId="0" borderId="0" xfId="32" applyNumberFormat="1" applyFont="1" applyAlignment="1" applyProtection="1">
      <alignment horizontal="justify" vertical="top" wrapText="1"/>
    </xf>
    <xf numFmtId="0" fontId="15" fillId="0" borderId="0" xfId="23" applyFont="1" applyFill="1" applyAlignment="1" applyProtection="1">
      <alignment horizontal="center" wrapText="1"/>
    </xf>
    <xf numFmtId="0" fontId="13" fillId="0" borderId="0" xfId="32" applyNumberFormat="1" applyFont="1" applyAlignment="1" applyProtection="1">
      <alignment horizontal="justify" vertical="top" wrapText="1"/>
    </xf>
    <xf numFmtId="0" fontId="4" fillId="0" borderId="0" xfId="32" applyNumberFormat="1" applyFont="1" applyAlignment="1" applyProtection="1">
      <alignment horizontal="left"/>
    </xf>
    <xf numFmtId="0" fontId="15" fillId="0" borderId="0" xfId="6" applyFont="1" applyProtection="1"/>
    <xf numFmtId="2" fontId="4" fillId="0" borderId="0" xfId="23" applyNumberFormat="1" applyFont="1" applyBorder="1" applyAlignment="1" applyProtection="1">
      <alignment horizontal="right" vertical="top"/>
    </xf>
    <xf numFmtId="2" fontId="15" fillId="3" borderId="23" xfId="7" applyNumberFormat="1" applyFont="1" applyFill="1" applyBorder="1" applyAlignment="1" applyProtection="1">
      <alignment horizontal="right" vertical="top"/>
    </xf>
    <xf numFmtId="0" fontId="13" fillId="3" borderId="23" xfId="7" applyNumberFormat="1" applyFont="1" applyFill="1" applyBorder="1" applyAlignment="1" applyProtection="1">
      <alignment horizontal="justify" vertical="top"/>
    </xf>
    <xf numFmtId="0" fontId="15" fillId="3" borderId="23" xfId="7" applyFont="1" applyFill="1" applyBorder="1" applyAlignment="1" applyProtection="1">
      <alignment horizontal="center"/>
    </xf>
    <xf numFmtId="0" fontId="15" fillId="0" borderId="0" xfId="32" applyNumberFormat="1" applyFont="1" applyFill="1" applyAlignment="1" applyProtection="1">
      <alignment horizontal="justify" vertical="top" wrapText="1"/>
    </xf>
    <xf numFmtId="0" fontId="15" fillId="0" borderId="0" xfId="32" applyNumberFormat="1" applyFont="1" applyAlignment="1" applyProtection="1">
      <alignment horizontal="center"/>
    </xf>
    <xf numFmtId="2" fontId="13" fillId="0" borderId="0" xfId="7" applyNumberFormat="1" applyFont="1" applyBorder="1" applyAlignment="1" applyProtection="1">
      <alignment horizontal="right" vertical="top"/>
    </xf>
    <xf numFmtId="0" fontId="15" fillId="0" borderId="0" xfId="0" applyFont="1" applyAlignment="1" applyProtection="1">
      <alignment horizontal="center"/>
    </xf>
    <xf numFmtId="0" fontId="15" fillId="0" borderId="0" xfId="7" applyFont="1" applyProtection="1"/>
    <xf numFmtId="2" fontId="15" fillId="17" borderId="40" xfId="7" applyNumberFormat="1" applyFont="1" applyFill="1" applyBorder="1" applyAlignment="1" applyProtection="1">
      <alignment horizontal="right" vertical="top"/>
    </xf>
    <xf numFmtId="0" fontId="13" fillId="17" borderId="25" xfId="7" applyNumberFormat="1" applyFont="1" applyFill="1" applyBorder="1" applyAlignment="1" applyProtection="1">
      <alignment horizontal="justify" vertical="top"/>
    </xf>
    <xf numFmtId="0" fontId="15" fillId="17" borderId="25" xfId="7" applyFont="1" applyFill="1" applyBorder="1" applyAlignment="1" applyProtection="1">
      <alignment horizontal="center"/>
    </xf>
    <xf numFmtId="0" fontId="13" fillId="0" borderId="0" xfId="32" applyFont="1" applyAlignment="1" applyProtection="1">
      <alignment horizontal="justify"/>
    </xf>
    <xf numFmtId="0" fontId="15" fillId="0" borderId="0" xfId="7" applyFont="1" applyBorder="1" applyProtection="1"/>
    <xf numFmtId="0" fontId="15" fillId="0" borderId="0" xfId="6" applyFont="1" applyAlignment="1" applyProtection="1">
      <alignment horizontal="justify" wrapText="1"/>
    </xf>
    <xf numFmtId="0" fontId="60" fillId="0" borderId="0" xfId="32" applyNumberFormat="1" applyFont="1" applyAlignment="1" applyProtection="1">
      <alignment horizontal="justify" vertical="top" wrapText="1"/>
    </xf>
    <xf numFmtId="0" fontId="24" fillId="0" borderId="0" xfId="32" applyNumberFormat="1" applyFont="1" applyAlignment="1" applyProtection="1">
      <alignment horizontal="left"/>
    </xf>
    <xf numFmtId="0" fontId="15" fillId="0" borderId="0" xfId="32" applyNumberFormat="1" applyFont="1" applyAlignment="1" applyProtection="1">
      <alignment horizontal="justify" vertical="top"/>
    </xf>
    <xf numFmtId="0" fontId="13" fillId="0" borderId="0" xfId="7" applyFont="1" applyBorder="1" applyAlignment="1" applyProtection="1">
      <alignment horizontal="justify" vertical="top" wrapText="1"/>
    </xf>
    <xf numFmtId="0" fontId="15" fillId="0" borderId="0" xfId="23" applyFont="1" applyAlignment="1" applyProtection="1">
      <alignment horizontal="center"/>
    </xf>
    <xf numFmtId="2" fontId="15" fillId="0" borderId="0" xfId="23" applyNumberFormat="1" applyFont="1" applyFill="1" applyBorder="1" applyAlignment="1" applyProtection="1">
      <alignment horizontal="right" vertical="top"/>
    </xf>
    <xf numFmtId="0" fontId="15" fillId="0" borderId="0" xfId="23" applyFont="1" applyFill="1" applyAlignment="1" applyProtection="1">
      <alignment horizontal="justify" vertical="top" wrapText="1"/>
    </xf>
    <xf numFmtId="0" fontId="15" fillId="0" borderId="0" xfId="23" applyFont="1" applyFill="1" applyAlignment="1" applyProtection="1">
      <alignment horizontal="center"/>
    </xf>
    <xf numFmtId="0" fontId="15" fillId="0" borderId="0" xfId="0" applyFont="1" applyFill="1" applyBorder="1" applyAlignment="1" applyProtection="1">
      <alignment horizontal="justify" vertical="top" wrapText="1"/>
    </xf>
    <xf numFmtId="49" fontId="15" fillId="0" borderId="0" xfId="23" applyNumberFormat="1" applyFont="1" applyAlignment="1" applyProtection="1">
      <alignment horizontal="justify" vertical="top" wrapText="1"/>
    </xf>
    <xf numFmtId="0" fontId="15" fillId="0" borderId="0" xfId="0" applyFont="1" applyFill="1" applyAlignment="1" applyProtection="1">
      <alignment horizontal="center" wrapText="1"/>
    </xf>
    <xf numFmtId="0" fontId="15" fillId="0" borderId="0" xfId="12" applyFont="1" applyFill="1" applyBorder="1" applyAlignment="1" applyProtection="1">
      <alignment horizontal="justify" vertical="top" wrapText="1"/>
    </xf>
    <xf numFmtId="11" fontId="15" fillId="0" borderId="0" xfId="34" applyNumberFormat="1" applyFont="1" applyAlignment="1" applyProtection="1">
      <alignment horizontal="justify" vertical="top" wrapText="1"/>
    </xf>
    <xf numFmtId="0" fontId="15" fillId="0" borderId="0" xfId="0" applyFont="1" applyAlignment="1" applyProtection="1">
      <alignment horizontal="justify" vertical="center" wrapText="1"/>
    </xf>
    <xf numFmtId="0" fontId="15" fillId="0" borderId="0" xfId="12" applyFont="1" applyAlignment="1" applyProtection="1">
      <alignment horizontal="justify" vertical="center" wrapText="1"/>
    </xf>
    <xf numFmtId="11" fontId="15" fillId="0" borderId="0" xfId="23" applyNumberFormat="1" applyFont="1" applyAlignment="1" applyProtection="1">
      <alignment horizontal="justify" vertical="top" wrapText="1"/>
    </xf>
    <xf numFmtId="0" fontId="13" fillId="0" borderId="0" xfId="7" applyNumberFormat="1" applyFont="1" applyAlignment="1" applyProtection="1">
      <alignment horizontal="justify" vertical="top" wrapText="1"/>
    </xf>
    <xf numFmtId="0" fontId="15" fillId="0" borderId="0" xfId="7" applyNumberFormat="1" applyFont="1" applyAlignment="1" applyProtection="1">
      <alignment horizontal="center"/>
    </xf>
    <xf numFmtId="0" fontId="15" fillId="0" borderId="0" xfId="0" quotePrefix="1" applyNumberFormat="1" applyFont="1" applyFill="1" applyBorder="1" applyAlignment="1" applyProtection="1">
      <alignment horizontal="right" vertical="top"/>
    </xf>
    <xf numFmtId="0" fontId="13" fillId="0" borderId="0" xfId="0" quotePrefix="1" applyNumberFormat="1" applyFont="1" applyFill="1" applyBorder="1" applyAlignment="1" applyProtection="1">
      <alignment horizontal="center" vertical="center"/>
    </xf>
    <xf numFmtId="0" fontId="15" fillId="0" borderId="0" xfId="0" applyFont="1" applyFill="1" applyBorder="1" applyAlignment="1" applyProtection="1">
      <alignment horizontal="justify" vertical="center" wrapText="1"/>
    </xf>
    <xf numFmtId="0" fontId="15" fillId="0" borderId="0" xfId="12" applyFont="1" applyFill="1" applyBorder="1" applyAlignment="1" applyProtection="1">
      <alignment horizontal="justify" vertical="center" wrapText="1"/>
    </xf>
    <xf numFmtId="0" fontId="15" fillId="0" borderId="0" xfId="36" applyNumberFormat="1" applyFont="1" applyFill="1" applyBorder="1" applyAlignment="1" applyProtection="1">
      <alignment horizontal="center"/>
    </xf>
    <xf numFmtId="0" fontId="15" fillId="0" borderId="0" xfId="0" quotePrefix="1" applyNumberFormat="1" applyFont="1" applyFill="1" applyBorder="1" applyAlignment="1" applyProtection="1">
      <alignment horizontal="center" vertical="top"/>
    </xf>
    <xf numFmtId="49" fontId="15" fillId="0" borderId="0" xfId="12" applyNumberFormat="1" applyFont="1" applyFill="1" applyBorder="1" applyAlignment="1" applyProtection="1">
      <alignment horizontal="justify" vertical="center" wrapText="1"/>
    </xf>
    <xf numFmtId="0" fontId="15" fillId="0" borderId="0" xfId="36" applyNumberFormat="1" applyFont="1" applyFill="1" applyBorder="1" applyAlignment="1" applyProtection="1">
      <alignment horizontal="center" vertical="center"/>
    </xf>
    <xf numFmtId="0" fontId="15" fillId="0" borderId="0" xfId="12" applyFont="1" applyAlignment="1" applyProtection="1">
      <alignment horizontal="justify" vertical="top"/>
    </xf>
    <xf numFmtId="0" fontId="15" fillId="0" borderId="0" xfId="7" applyNumberFormat="1" applyFont="1" applyAlignment="1" applyProtection="1">
      <alignment horizontal="justify" vertical="top" wrapText="1"/>
    </xf>
    <xf numFmtId="11" fontId="15" fillId="0" borderId="0" xfId="37" applyNumberFormat="1" applyFont="1" applyAlignment="1" applyProtection="1">
      <alignment horizontal="justify" vertical="top" wrapText="1"/>
    </xf>
    <xf numFmtId="2" fontId="15" fillId="11" borderId="23" xfId="7" applyNumberFormat="1" applyFont="1" applyFill="1" applyBorder="1" applyAlignment="1" applyProtection="1">
      <alignment horizontal="right" vertical="top"/>
    </xf>
    <xf numFmtId="0" fontId="13" fillId="11" borderId="23" xfId="7" applyNumberFormat="1" applyFont="1" applyFill="1" applyBorder="1" applyAlignment="1" applyProtection="1">
      <alignment horizontal="justify" vertical="top" wrapText="1"/>
    </xf>
    <xf numFmtId="0" fontId="15" fillId="11" borderId="23" xfId="7" applyFont="1" applyFill="1" applyBorder="1" applyAlignment="1" applyProtection="1">
      <alignment horizontal="center"/>
    </xf>
    <xf numFmtId="2" fontId="20" fillId="0" borderId="0" xfId="23" applyNumberFormat="1" applyFont="1" applyBorder="1" applyAlignment="1" applyProtection="1">
      <alignment horizontal="right" vertical="top"/>
    </xf>
    <xf numFmtId="0" fontId="20" fillId="0" borderId="0" xfId="23" applyFont="1" applyAlignment="1" applyProtection="1">
      <alignment horizontal="center"/>
    </xf>
    <xf numFmtId="0" fontId="20" fillId="0" borderId="0" xfId="0" applyFont="1" applyBorder="1" applyAlignment="1" applyProtection="1">
      <alignment horizontal="center"/>
    </xf>
    <xf numFmtId="0" fontId="13" fillId="11" borderId="23" xfId="7" applyNumberFormat="1" applyFont="1" applyFill="1" applyBorder="1" applyAlignment="1" applyProtection="1">
      <alignment horizontal="justify" vertical="top"/>
    </xf>
    <xf numFmtId="0" fontId="15" fillId="0" borderId="0" xfId="0" applyNumberFormat="1" applyFont="1" applyAlignment="1" applyProtection="1">
      <alignment horizontal="justify" vertical="top" wrapText="1"/>
    </xf>
    <xf numFmtId="0" fontId="15" fillId="0" borderId="0" xfId="0" applyFont="1" applyProtection="1"/>
    <xf numFmtId="0" fontId="15" fillId="0" borderId="0" xfId="0" applyFont="1" applyAlignment="1" applyProtection="1">
      <alignment horizontal="justify"/>
    </xf>
    <xf numFmtId="0" fontId="15" fillId="0" borderId="0" xfId="0" quotePrefix="1" applyFont="1" applyAlignment="1" applyProtection="1">
      <alignment horizontal="justify"/>
    </xf>
    <xf numFmtId="0" fontId="15" fillId="0" borderId="0" xfId="0" applyFont="1" applyBorder="1" applyAlignment="1" applyProtection="1">
      <alignment horizontal="justify"/>
    </xf>
    <xf numFmtId="0" fontId="15" fillId="0" borderId="0" xfId="0" quotePrefix="1" applyNumberFormat="1" applyFont="1" applyAlignment="1" applyProtection="1">
      <alignment horizontal="justify" vertical="top" wrapText="1"/>
    </xf>
    <xf numFmtId="0" fontId="15" fillId="0" borderId="0" xfId="0" applyFont="1" applyFill="1" applyBorder="1" applyAlignment="1" applyProtection="1">
      <alignment horizontal="right"/>
    </xf>
    <xf numFmtId="0" fontId="15" fillId="0" borderId="0" xfId="0" applyFont="1" applyFill="1" applyAlignment="1" applyProtection="1">
      <alignment horizontal="justify" vertical="top" wrapText="1"/>
    </xf>
    <xf numFmtId="0" fontId="15" fillId="0" borderId="0" xfId="0" applyFont="1" applyFill="1" applyAlignment="1" applyProtection="1">
      <alignment horizontal="right"/>
    </xf>
    <xf numFmtId="0" fontId="68" fillId="0" borderId="24" xfId="0" applyFont="1" applyFill="1" applyBorder="1" applyAlignment="1" applyProtection="1">
      <alignment horizontal="justify" vertical="top" wrapText="1"/>
    </xf>
    <xf numFmtId="0" fontId="69" fillId="0" borderId="24" xfId="0" applyFont="1" applyFill="1" applyBorder="1" applyAlignment="1" applyProtection="1">
      <alignment horizontal="right"/>
    </xf>
    <xf numFmtId="2" fontId="15" fillId="68" borderId="0" xfId="23" applyNumberFormat="1" applyFont="1" applyFill="1" applyBorder="1" applyAlignment="1" applyProtection="1">
      <alignment horizontal="right" vertical="top"/>
    </xf>
    <xf numFmtId="0" fontId="17" fillId="68" borderId="0" xfId="7" applyFont="1" applyFill="1" applyBorder="1" applyAlignment="1" applyProtection="1">
      <alignment horizontal="justify" vertical="top" wrapText="1"/>
    </xf>
    <xf numFmtId="0" fontId="17" fillId="68" borderId="0" xfId="0" applyFont="1" applyFill="1" applyBorder="1" applyAlignment="1" applyProtection="1">
      <alignment horizontal="center"/>
    </xf>
    <xf numFmtId="0" fontId="13" fillId="17" borderId="0" xfId="7" applyFont="1" applyFill="1" applyAlignment="1" applyProtection="1">
      <alignment horizontal="justify" vertical="top" wrapText="1"/>
    </xf>
    <xf numFmtId="0" fontId="15" fillId="17" borderId="0" xfId="7" applyFont="1" applyFill="1" applyAlignment="1" applyProtection="1">
      <alignment horizontal="center"/>
    </xf>
    <xf numFmtId="0" fontId="13" fillId="0" borderId="0" xfId="7" applyFont="1" applyAlignment="1" applyProtection="1">
      <alignment horizontal="justify" vertical="top" wrapText="1"/>
    </xf>
    <xf numFmtId="0" fontId="15" fillId="0" borderId="0" xfId="34" applyFont="1" applyAlignment="1" applyProtection="1">
      <alignment horizontal="right" vertical="top"/>
    </xf>
    <xf numFmtId="0" fontId="13" fillId="0" borderId="0" xfId="23" applyFont="1" applyAlignment="1" applyProtection="1">
      <alignment horizontal="justify" vertical="top" wrapText="1"/>
    </xf>
    <xf numFmtId="0" fontId="15" fillId="0" borderId="0" xfId="23" applyFont="1" applyAlignment="1" applyProtection="1">
      <alignment vertical="top" wrapText="1"/>
    </xf>
    <xf numFmtId="0" fontId="15" fillId="0" borderId="0" xfId="23" applyFont="1" applyAlignment="1" applyProtection="1">
      <alignment horizontal="left" vertical="top" wrapText="1"/>
    </xf>
    <xf numFmtId="0" fontId="15" fillId="0" borderId="0" xfId="7" applyFont="1" applyBorder="1" applyAlignment="1" applyProtection="1">
      <alignment horizontal="justify"/>
    </xf>
    <xf numFmtId="0" fontId="70" fillId="0" borderId="0" xfId="0" applyFont="1" applyBorder="1" applyAlignment="1" applyProtection="1">
      <alignment horizontal="center"/>
    </xf>
    <xf numFmtId="2" fontId="70" fillId="0" borderId="0" xfId="23" applyNumberFormat="1" applyFont="1" applyBorder="1" applyAlignment="1" applyProtection="1">
      <alignment horizontal="right" vertical="top"/>
    </xf>
    <xf numFmtId="0" fontId="15" fillId="0" borderId="0" xfId="33" applyFont="1" applyFill="1" applyBorder="1" applyAlignment="1" applyProtection="1">
      <alignment horizontal="justify" vertical="top" wrapText="1"/>
    </xf>
    <xf numFmtId="49" fontId="15" fillId="0" borderId="0" xfId="23" applyNumberFormat="1" applyFont="1" applyBorder="1" applyAlignment="1" applyProtection="1">
      <alignment horizontal="right" vertical="top"/>
    </xf>
    <xf numFmtId="0" fontId="70" fillId="0" borderId="0" xfId="7" applyFont="1" applyBorder="1" applyAlignment="1" applyProtection="1">
      <alignment horizontal="justify" vertical="top" wrapText="1"/>
    </xf>
    <xf numFmtId="0" fontId="15" fillId="0" borderId="0" xfId="23" applyNumberFormat="1" applyFont="1" applyBorder="1" applyAlignment="1" applyProtection="1">
      <alignment horizontal="justify" vertical="top"/>
    </xf>
    <xf numFmtId="2" fontId="52" fillId="0" borderId="0" xfId="23" applyNumberFormat="1" applyFont="1" applyBorder="1" applyAlignment="1" applyProtection="1">
      <alignment horizontal="right" vertical="top"/>
    </xf>
    <xf numFmtId="0" fontId="52" fillId="0" borderId="0" xfId="23" applyFont="1" applyAlignment="1" applyProtection="1">
      <alignment horizontal="justify" vertical="top" wrapText="1"/>
    </xf>
    <xf numFmtId="0" fontId="52" fillId="0" borderId="0" xfId="23" applyFont="1" applyAlignment="1" applyProtection="1">
      <alignment horizontal="center"/>
    </xf>
    <xf numFmtId="172" fontId="15" fillId="0" borderId="0" xfId="0" applyNumberFormat="1" applyFont="1" applyFill="1" applyAlignment="1" applyProtection="1">
      <alignment horizontal="right" vertical="top"/>
    </xf>
    <xf numFmtId="173" fontId="13" fillId="0" borderId="0" xfId="0" applyNumberFormat="1" applyFont="1" applyFill="1" applyBorder="1" applyAlignment="1" applyProtection="1">
      <alignment vertical="top"/>
    </xf>
    <xf numFmtId="172" fontId="15" fillId="0" borderId="0" xfId="0" applyNumberFormat="1" applyFont="1" applyFill="1" applyAlignment="1" applyProtection="1">
      <alignment vertical="top"/>
    </xf>
    <xf numFmtId="0" fontId="15" fillId="0" borderId="0" xfId="0" applyFont="1" applyFill="1" applyAlignment="1" applyProtection="1">
      <alignment horizontal="center"/>
    </xf>
    <xf numFmtId="173" fontId="13" fillId="0" borderId="0" xfId="0" applyNumberFormat="1" applyFont="1" applyFill="1" applyAlignment="1" applyProtection="1">
      <alignment vertical="top"/>
    </xf>
    <xf numFmtId="0" fontId="20" fillId="0" borderId="0" xfId="23" applyFont="1" applyAlignment="1" applyProtection="1">
      <alignment horizontal="justify" vertical="top" wrapText="1"/>
    </xf>
    <xf numFmtId="0" fontId="20" fillId="0" borderId="0" xfId="0" applyFont="1" applyAlignment="1" applyProtection="1">
      <alignment horizontal="justify" vertical="center" wrapText="1"/>
    </xf>
    <xf numFmtId="11" fontId="20" fillId="0" borderId="0" xfId="23" applyNumberFormat="1" applyFont="1" applyAlignment="1" applyProtection="1">
      <alignment horizontal="justify" vertical="top" wrapText="1"/>
    </xf>
    <xf numFmtId="2" fontId="15" fillId="17" borderId="0" xfId="23" applyNumberFormat="1" applyFont="1" applyFill="1" applyBorder="1" applyAlignment="1" applyProtection="1">
      <alignment horizontal="right" vertical="top"/>
    </xf>
    <xf numFmtId="0" fontId="13" fillId="17" borderId="0" xfId="7" applyNumberFormat="1" applyFont="1" applyFill="1" applyAlignment="1" applyProtection="1">
      <alignment horizontal="justify" vertical="top" wrapText="1"/>
    </xf>
    <xf numFmtId="0" fontId="15" fillId="17" borderId="0" xfId="7" applyNumberFormat="1" applyFont="1" applyFill="1" applyAlignment="1" applyProtection="1">
      <alignment horizontal="center"/>
    </xf>
    <xf numFmtId="0" fontId="15" fillId="0" borderId="0" xfId="7" applyNumberFormat="1" applyFont="1" applyFill="1" applyBorder="1" applyAlignment="1" applyProtection="1">
      <alignment horizontal="center"/>
    </xf>
    <xf numFmtId="0" fontId="13" fillId="0" borderId="0" xfId="7" applyNumberFormat="1" applyFont="1" applyFill="1" applyAlignment="1" applyProtection="1">
      <alignment horizontal="justify" vertical="top" wrapText="1"/>
    </xf>
    <xf numFmtId="0" fontId="15" fillId="0" borderId="0" xfId="7" applyNumberFormat="1" applyFont="1" applyFill="1" applyAlignment="1" applyProtection="1">
      <alignment horizontal="center"/>
    </xf>
    <xf numFmtId="11" fontId="15" fillId="0" borderId="0" xfId="23" applyNumberFormat="1" applyFont="1" applyFill="1" applyAlignment="1" applyProtection="1">
      <alignment horizontal="justify" vertical="top" wrapText="1"/>
    </xf>
    <xf numFmtId="0" fontId="15" fillId="0" borderId="0" xfId="7" applyFont="1" applyFill="1" applyAlignment="1" applyProtection="1">
      <alignment horizontal="center"/>
    </xf>
    <xf numFmtId="0" fontId="15" fillId="0" borderId="0" xfId="0" applyFont="1" applyFill="1" applyAlignment="1" applyProtection="1">
      <alignment horizontal="justify" vertical="top"/>
    </xf>
    <xf numFmtId="0" fontId="15" fillId="0" borderId="0" xfId="7" applyFont="1" applyFill="1" applyBorder="1" applyProtection="1"/>
    <xf numFmtId="0" fontId="15" fillId="0" borderId="0" xfId="7" applyNumberFormat="1" applyFont="1" applyFill="1" applyAlignment="1" applyProtection="1">
      <alignment horizontal="justify" vertical="top" wrapText="1"/>
    </xf>
    <xf numFmtId="0" fontId="15" fillId="0" borderId="0" xfId="7" applyFont="1" applyFill="1" applyAlignment="1" applyProtection="1">
      <alignment horizontal="justify" vertical="top" wrapText="1"/>
    </xf>
    <xf numFmtId="0" fontId="15" fillId="0" borderId="0" xfId="7" applyFont="1" applyFill="1" applyBorder="1" applyAlignment="1" applyProtection="1">
      <alignment horizontal="justify"/>
    </xf>
    <xf numFmtId="0" fontId="15" fillId="0" borderId="0" xfId="7" applyFont="1" applyFill="1" applyBorder="1" applyAlignment="1" applyProtection="1">
      <alignment horizontal="center"/>
    </xf>
    <xf numFmtId="11" fontId="15" fillId="0" borderId="0" xfId="37" applyNumberFormat="1" applyFont="1" applyFill="1" applyAlignment="1" applyProtection="1">
      <alignment horizontal="justify" vertical="top" wrapText="1"/>
    </xf>
    <xf numFmtId="0" fontId="13" fillId="17" borderId="25" xfId="7" applyNumberFormat="1" applyFont="1" applyFill="1" applyBorder="1" applyAlignment="1" applyProtection="1">
      <alignment horizontal="justify" vertical="top" wrapText="1"/>
    </xf>
    <xf numFmtId="4" fontId="15" fillId="17" borderId="40" xfId="7" applyNumberFormat="1" applyFont="1" applyFill="1" applyBorder="1" applyAlignment="1" applyProtection="1">
      <alignment horizontal="right" vertical="top"/>
    </xf>
    <xf numFmtId="4" fontId="13" fillId="17" borderId="25" xfId="7" applyNumberFormat="1" applyFont="1" applyFill="1" applyBorder="1" applyAlignment="1" applyProtection="1">
      <alignment horizontal="justify" vertical="top"/>
    </xf>
    <xf numFmtId="4" fontId="15" fillId="17" borderId="25" xfId="7" applyNumberFormat="1" applyFont="1" applyFill="1" applyBorder="1" applyAlignment="1" applyProtection="1">
      <alignment horizontal="center"/>
    </xf>
    <xf numFmtId="2" fontId="15" fillId="0" borderId="0" xfId="7" applyNumberFormat="1" applyFont="1" applyFill="1" applyBorder="1" applyAlignment="1" applyProtection="1">
      <alignment horizontal="right" vertical="top"/>
    </xf>
    <xf numFmtId="0" fontId="13" fillId="0" borderId="0" xfId="7" applyNumberFormat="1" applyFont="1" applyFill="1" applyBorder="1" applyAlignment="1" applyProtection="1">
      <alignment horizontal="justify" vertical="top"/>
    </xf>
    <xf numFmtId="2" fontId="15" fillId="5" borderId="0" xfId="23" applyNumberFormat="1" applyFont="1" applyFill="1" applyBorder="1" applyAlignment="1" applyProtection="1">
      <alignment horizontal="right" vertical="top"/>
    </xf>
    <xf numFmtId="0" fontId="15" fillId="5" borderId="0" xfId="7" applyFont="1" applyFill="1" applyBorder="1" applyAlignment="1" applyProtection="1">
      <alignment horizontal="justify" vertical="top" wrapText="1"/>
    </xf>
    <xf numFmtId="0" fontId="15" fillId="5" borderId="0" xfId="23" applyFont="1" applyFill="1" applyAlignment="1" applyProtection="1">
      <alignment horizontal="center"/>
    </xf>
    <xf numFmtId="0" fontId="15" fillId="5" borderId="0" xfId="0" applyFont="1" applyFill="1" applyBorder="1" applyAlignment="1" applyProtection="1">
      <alignment horizontal="center"/>
    </xf>
    <xf numFmtId="0" fontId="70" fillId="0" borderId="0" xfId="7" applyFont="1" applyBorder="1" applyProtection="1"/>
    <xf numFmtId="0" fontId="70" fillId="0" borderId="0" xfId="23" applyFont="1" applyAlignment="1" applyProtection="1">
      <alignment horizontal="center"/>
    </xf>
    <xf numFmtId="0" fontId="20" fillId="0" borderId="0" xfId="7" applyFont="1" applyBorder="1" applyAlignment="1" applyProtection="1">
      <alignment horizontal="justify" vertical="top" wrapText="1"/>
    </xf>
    <xf numFmtId="2" fontId="70" fillId="0" borderId="0" xfId="23" applyNumberFormat="1" applyFont="1" applyFill="1" applyBorder="1" applyAlignment="1" applyProtection="1">
      <alignment horizontal="right" vertical="top"/>
    </xf>
    <xf numFmtId="0" fontId="70" fillId="0" borderId="0" xfId="7" applyFont="1" applyFill="1" applyBorder="1" applyProtection="1"/>
    <xf numFmtId="0" fontId="70" fillId="0" borderId="0" xfId="7" applyFont="1" applyFill="1" applyBorder="1" applyAlignment="1" applyProtection="1">
      <alignment horizontal="center"/>
    </xf>
    <xf numFmtId="0" fontId="70" fillId="0" borderId="0" xfId="7" applyFont="1" applyFill="1" applyBorder="1" applyAlignment="1" applyProtection="1">
      <alignment horizontal="justify"/>
    </xf>
    <xf numFmtId="0" fontId="15" fillId="0" borderId="0" xfId="0" applyFont="1" applyFill="1" applyBorder="1" applyAlignment="1" applyProtection="1">
      <alignment horizontal="center" wrapText="1"/>
    </xf>
    <xf numFmtId="0" fontId="70" fillId="0" borderId="0" xfId="0" applyFont="1" applyFill="1" applyBorder="1" applyAlignment="1" applyProtection="1">
      <alignment horizontal="justify" vertical="top" wrapText="1"/>
    </xf>
    <xf numFmtId="0" fontId="70" fillId="0" borderId="0" xfId="0" applyFont="1" applyFill="1" applyBorder="1" applyAlignment="1" applyProtection="1">
      <alignment horizontal="center" wrapText="1"/>
    </xf>
    <xf numFmtId="0" fontId="15" fillId="0" borderId="0" xfId="38" applyNumberFormat="1" applyFont="1" applyFill="1" applyBorder="1" applyAlignment="1" applyProtection="1">
      <alignment horizontal="justify" vertical="top" wrapText="1"/>
    </xf>
    <xf numFmtId="49" fontId="15" fillId="0" borderId="0" xfId="38" applyNumberFormat="1" applyFont="1" applyFill="1" applyBorder="1" applyAlignment="1" applyProtection="1">
      <alignment horizontal="center" wrapText="1"/>
    </xf>
    <xf numFmtId="0" fontId="70" fillId="0" borderId="0" xfId="7" applyFont="1" applyFill="1" applyBorder="1" applyAlignment="1" applyProtection="1">
      <alignment horizontal="justify" vertical="top" wrapText="1"/>
    </xf>
    <xf numFmtId="0" fontId="70" fillId="0" borderId="0" xfId="0" applyFont="1" applyFill="1" applyBorder="1" applyAlignment="1" applyProtection="1">
      <alignment horizontal="center"/>
    </xf>
    <xf numFmtId="2" fontId="13" fillId="17" borderId="0" xfId="7" applyNumberFormat="1" applyFont="1" applyFill="1" applyBorder="1" applyAlignment="1" applyProtection="1">
      <alignment horizontal="justify" vertical="top" wrapText="1"/>
    </xf>
    <xf numFmtId="0" fontId="70" fillId="17" borderId="0" xfId="7" applyNumberFormat="1" applyFont="1" applyFill="1" applyBorder="1" applyAlignment="1" applyProtection="1">
      <alignment horizontal="right" vertical="top"/>
    </xf>
    <xf numFmtId="0" fontId="70" fillId="17" borderId="0" xfId="7" applyFont="1" applyFill="1" applyBorder="1" applyAlignment="1" applyProtection="1">
      <alignment horizontal="justify" vertical="top" wrapText="1"/>
    </xf>
    <xf numFmtId="0" fontId="70" fillId="17" borderId="0" xfId="7" applyFont="1" applyFill="1" applyBorder="1" applyAlignment="1" applyProtection="1">
      <alignment horizontal="center"/>
    </xf>
    <xf numFmtId="0" fontId="15" fillId="0" borderId="0" xfId="7" applyNumberFormat="1" applyFont="1" applyFill="1" applyBorder="1" applyAlignment="1" applyProtection="1">
      <alignment horizontal="right" vertical="top"/>
    </xf>
    <xf numFmtId="0" fontId="15" fillId="0" borderId="0" xfId="7" applyFont="1" applyFill="1" applyBorder="1" applyAlignment="1" applyProtection="1">
      <alignment horizontal="justify" vertical="top" wrapText="1"/>
    </xf>
    <xf numFmtId="0" fontId="70" fillId="0" borderId="0" xfId="7" applyNumberFormat="1" applyFont="1" applyFill="1" applyBorder="1" applyAlignment="1" applyProtection="1">
      <alignment horizontal="right" vertical="top"/>
    </xf>
    <xf numFmtId="0" fontId="15" fillId="0" borderId="0" xfId="23" applyFont="1" applyFill="1" applyBorder="1" applyAlignment="1" applyProtection="1">
      <alignment horizontal="center"/>
    </xf>
    <xf numFmtId="0" fontId="70" fillId="0" borderId="0" xfId="23" applyFont="1" applyFill="1" applyBorder="1" applyAlignment="1" applyProtection="1">
      <alignment horizontal="center"/>
    </xf>
    <xf numFmtId="0" fontId="70" fillId="0" borderId="0" xfId="7" applyNumberFormat="1" applyFont="1" applyFill="1" applyBorder="1" applyAlignment="1" applyProtection="1">
      <alignment horizontal="justify" vertical="top" wrapText="1"/>
    </xf>
    <xf numFmtId="0" fontId="70" fillId="0" borderId="0" xfId="7" applyNumberFormat="1" applyFont="1" applyFill="1" applyBorder="1" applyAlignment="1" applyProtection="1">
      <alignment horizontal="center"/>
    </xf>
    <xf numFmtId="49" fontId="13" fillId="17" borderId="0" xfId="8" applyNumberFormat="1" applyFont="1" applyFill="1" applyBorder="1" applyAlignment="1" applyProtection="1">
      <alignment horizontal="center" vertical="top"/>
    </xf>
    <xf numFmtId="2" fontId="15" fillId="17" borderId="0" xfId="7" applyNumberFormat="1" applyFont="1" applyFill="1" applyBorder="1" applyAlignment="1" applyProtection="1">
      <alignment horizontal="right" vertical="top"/>
    </xf>
    <xf numFmtId="0" fontId="15" fillId="17" borderId="0" xfId="7" applyFont="1" applyFill="1" applyAlignment="1" applyProtection="1">
      <alignment horizontal="justify" vertical="top" wrapText="1"/>
    </xf>
    <xf numFmtId="0" fontId="15" fillId="17" borderId="0" xfId="7" applyNumberFormat="1" applyFont="1" applyFill="1" applyBorder="1" applyAlignment="1" applyProtection="1">
      <alignment horizontal="center"/>
    </xf>
    <xf numFmtId="0" fontId="15" fillId="0" borderId="0" xfId="7" applyNumberFormat="1" applyFont="1" applyBorder="1" applyAlignment="1" applyProtection="1">
      <alignment horizontal="justify" vertical="center" wrapText="1"/>
    </xf>
    <xf numFmtId="0" fontId="15" fillId="0" borderId="0" xfId="7" applyNumberFormat="1" applyFont="1" applyBorder="1" applyAlignment="1" applyProtection="1">
      <alignment horizontal="center" vertical="center"/>
    </xf>
    <xf numFmtId="49" fontId="13" fillId="17" borderId="0" xfId="8" applyNumberFormat="1" applyFont="1" applyFill="1" applyBorder="1" applyAlignment="1" applyProtection="1">
      <alignment horizontal="center" vertical="center"/>
    </xf>
    <xf numFmtId="4" fontId="13" fillId="17" borderId="0" xfId="8" applyNumberFormat="1" applyFont="1" applyFill="1" applyBorder="1" applyAlignment="1" applyProtection="1">
      <alignment horizontal="center" vertical="center" shrinkToFit="1"/>
    </xf>
    <xf numFmtId="4" fontId="4" fillId="2" borderId="4" xfId="5" applyNumberFormat="1" applyFont="1" applyFill="1" applyBorder="1" applyAlignment="1" applyProtection="1">
      <alignment horizontal="center" vertical="top" wrapText="1"/>
    </xf>
    <xf numFmtId="0" fontId="7" fillId="5" borderId="0" xfId="6" applyFont="1" applyFill="1" applyBorder="1" applyAlignment="1" applyProtection="1">
      <alignment horizontal="center"/>
    </xf>
    <xf numFmtId="4" fontId="4" fillId="3" borderId="4" xfId="3" applyNumberFormat="1" applyFont="1" applyFill="1" applyBorder="1" applyAlignment="1" applyProtection="1">
      <alignment horizontal="right" wrapText="1"/>
    </xf>
    <xf numFmtId="4" fontId="13" fillId="0" borderId="0" xfId="7" applyNumberFormat="1" applyFont="1" applyBorder="1" applyAlignment="1" applyProtection="1">
      <alignment horizontal="right" wrapText="1"/>
    </xf>
    <xf numFmtId="0" fontId="58" fillId="0" borderId="0" xfId="6" applyFont="1" applyProtection="1"/>
    <xf numFmtId="4" fontId="13" fillId="0" borderId="0" xfId="7" applyNumberFormat="1" applyFont="1" applyAlignment="1" applyProtection="1">
      <alignment horizontal="right" wrapText="1"/>
    </xf>
    <xf numFmtId="4" fontId="15" fillId="68" borderId="0" xfId="7" applyNumberFormat="1" applyFont="1" applyFill="1" applyAlignment="1" applyProtection="1">
      <alignment horizontal="right" wrapText="1"/>
    </xf>
    <xf numFmtId="4" fontId="15" fillId="17" borderId="0" xfId="7" applyNumberFormat="1" applyFont="1" applyFill="1" applyAlignment="1" applyProtection="1">
      <alignment horizontal="right" wrapText="1"/>
    </xf>
    <xf numFmtId="4" fontId="13" fillId="0" borderId="0" xfId="23" applyNumberFormat="1" applyFont="1" applyBorder="1" applyAlignment="1" applyProtection="1">
      <alignment horizontal="right" wrapText="1"/>
    </xf>
    <xf numFmtId="4" fontId="13" fillId="3" borderId="23" xfId="7" applyNumberFormat="1" applyFont="1" applyFill="1" applyBorder="1" applyAlignment="1" applyProtection="1">
      <alignment horizontal="right" wrapText="1"/>
    </xf>
    <xf numFmtId="4" fontId="13" fillId="17" borderId="25" xfId="7" applyNumberFormat="1" applyFont="1" applyFill="1" applyBorder="1" applyAlignment="1" applyProtection="1">
      <alignment horizontal="right" wrapText="1"/>
    </xf>
    <xf numFmtId="4" fontId="15" fillId="0" borderId="0" xfId="23" applyNumberFormat="1" applyFont="1" applyBorder="1" applyAlignment="1" applyProtection="1">
      <alignment horizontal="right" wrapText="1"/>
    </xf>
    <xf numFmtId="0" fontId="20" fillId="0" borderId="0" xfId="6" applyFont="1" applyProtection="1"/>
    <xf numFmtId="4" fontId="15" fillId="0" borderId="0" xfId="23" applyNumberFormat="1" applyFont="1" applyFill="1" applyAlignment="1" applyProtection="1">
      <alignment horizontal="right" wrapText="1"/>
    </xf>
    <xf numFmtId="0" fontId="66" fillId="0" borderId="0" xfId="6" applyFont="1" applyBorder="1" applyProtection="1"/>
    <xf numFmtId="4" fontId="15" fillId="0" borderId="0" xfId="1" applyNumberFormat="1" applyFont="1" applyAlignment="1" applyProtection="1">
      <alignment horizontal="right" wrapText="1"/>
    </xf>
    <xf numFmtId="4" fontId="15" fillId="17" borderId="0" xfId="7" applyNumberFormat="1" applyFont="1" applyFill="1" applyAlignment="1" applyProtection="1">
      <alignment horizontal="right" vertical="top" wrapText="1"/>
    </xf>
    <xf numFmtId="4" fontId="15" fillId="0" borderId="0" xfId="7" applyNumberFormat="1" applyFont="1" applyAlignment="1" applyProtection="1">
      <alignment horizontal="right" wrapText="1"/>
    </xf>
    <xf numFmtId="4" fontId="13" fillId="11" borderId="23" xfId="7" applyNumberFormat="1" applyFont="1" applyFill="1" applyBorder="1" applyAlignment="1" applyProtection="1">
      <alignment horizontal="right" wrapText="1"/>
    </xf>
    <xf numFmtId="0" fontId="11" fillId="5" borderId="0" xfId="6" applyFont="1" applyFill="1" applyAlignment="1" applyProtection="1">
      <alignment wrapText="1"/>
    </xf>
    <xf numFmtId="0" fontId="20" fillId="0" borderId="0" xfId="6" applyFont="1" applyBorder="1" applyProtection="1"/>
    <xf numFmtId="4" fontId="15" fillId="0" borderId="0" xfId="23" applyNumberFormat="1" applyFont="1" applyBorder="1" applyAlignment="1" applyProtection="1">
      <alignment horizontal="right"/>
    </xf>
    <xf numFmtId="4" fontId="15" fillId="0" borderId="0" xfId="0" applyNumberFormat="1" applyFont="1" applyFill="1" applyBorder="1" applyAlignment="1" applyProtection="1">
      <alignment horizontal="right"/>
    </xf>
    <xf numFmtId="4" fontId="15" fillId="0" borderId="0" xfId="0" applyNumberFormat="1" applyFont="1" applyFill="1" applyAlignment="1" applyProtection="1">
      <alignment horizontal="right"/>
    </xf>
    <xf numFmtId="4" fontId="69" fillId="0" borderId="24" xfId="0" applyNumberFormat="1" applyFont="1" applyFill="1" applyBorder="1" applyAlignment="1" applyProtection="1">
      <alignment horizontal="right"/>
    </xf>
    <xf numFmtId="4" fontId="13" fillId="17" borderId="0" xfId="7" applyNumberFormat="1" applyFont="1" applyFill="1" applyAlignment="1" applyProtection="1">
      <alignment horizontal="right" wrapText="1"/>
    </xf>
    <xf numFmtId="0" fontId="24" fillId="0" borderId="0" xfId="6" applyFont="1" applyProtection="1"/>
    <xf numFmtId="4" fontId="15" fillId="0" borderId="0" xfId="7" applyNumberFormat="1" applyFont="1" applyFill="1" applyAlignment="1" applyProtection="1">
      <alignment horizontal="right" wrapText="1"/>
    </xf>
    <xf numFmtId="0" fontId="24" fillId="0" borderId="0" xfId="6" applyFont="1" applyFill="1" applyProtection="1"/>
    <xf numFmtId="4" fontId="24" fillId="0" borderId="0" xfId="6" applyNumberFormat="1" applyFont="1" applyProtection="1"/>
    <xf numFmtId="4" fontId="13" fillId="0" borderId="0" xfId="7" applyNumberFormat="1" applyFont="1" applyFill="1" applyBorder="1" applyAlignment="1" applyProtection="1">
      <alignment horizontal="right" wrapText="1"/>
    </xf>
    <xf numFmtId="4" fontId="15" fillId="5" borderId="0" xfId="23" applyNumberFormat="1" applyFont="1" applyFill="1" applyAlignment="1" applyProtection="1">
      <alignment horizontal="right" wrapText="1"/>
    </xf>
    <xf numFmtId="0" fontId="10" fillId="0" borderId="0" xfId="6" applyFont="1" applyProtection="1"/>
    <xf numFmtId="4" fontId="15" fillId="0" borderId="0" xfId="23" applyNumberFormat="1" applyFont="1" applyFill="1" applyBorder="1" applyAlignment="1" applyProtection="1">
      <alignment horizontal="right" wrapText="1"/>
    </xf>
    <xf numFmtId="4" fontId="15" fillId="0" borderId="0" xfId="6" applyNumberFormat="1" applyFont="1" applyAlignment="1" applyProtection="1">
      <alignment horizontal="right"/>
    </xf>
    <xf numFmtId="4" fontId="0" fillId="0" borderId="0" xfId="0" applyNumberFormat="1" applyAlignment="1" applyProtection="1">
      <alignment vertical="center"/>
    </xf>
    <xf numFmtId="4" fontId="13" fillId="0" borderId="0" xfId="7" applyNumberFormat="1" applyFont="1" applyBorder="1" applyAlignment="1" applyProtection="1">
      <alignment horizontal="right"/>
      <protection locked="0"/>
    </xf>
    <xf numFmtId="4" fontId="13" fillId="0" borderId="0" xfId="7" applyNumberFormat="1" applyFont="1" applyAlignment="1" applyProtection="1">
      <alignment horizontal="right"/>
      <protection locked="0"/>
    </xf>
    <xf numFmtId="4" fontId="15" fillId="68" borderId="0" xfId="7" applyNumberFormat="1" applyFont="1" applyFill="1" applyAlignment="1" applyProtection="1">
      <alignment horizontal="right"/>
      <protection locked="0"/>
    </xf>
    <xf numFmtId="4" fontId="15" fillId="17" borderId="0" xfId="7" applyNumberFormat="1" applyFont="1" applyFill="1" applyAlignment="1" applyProtection="1">
      <alignment horizontal="right"/>
      <protection locked="0"/>
    </xf>
    <xf numFmtId="4" fontId="15" fillId="0" borderId="0" xfId="2" applyNumberFormat="1" applyFont="1" applyBorder="1" applyAlignment="1" applyProtection="1">
      <alignment horizontal="right"/>
      <protection locked="0"/>
    </xf>
    <xf numFmtId="4" fontId="13" fillId="3" borderId="23" xfId="7" applyNumberFormat="1" applyFont="1" applyFill="1" applyBorder="1" applyAlignment="1" applyProtection="1">
      <alignment horizontal="right"/>
      <protection locked="0"/>
    </xf>
    <xf numFmtId="4" fontId="15" fillId="0" borderId="0" xfId="2" applyNumberFormat="1" applyFont="1" applyAlignment="1" applyProtection="1">
      <alignment horizontal="right"/>
      <protection locked="0"/>
    </xf>
    <xf numFmtId="4" fontId="15" fillId="0" borderId="0" xfId="6" applyNumberFormat="1" applyFont="1" applyBorder="1" applyProtection="1">
      <protection locked="0"/>
    </xf>
    <xf numFmtId="4" fontId="13" fillId="17" borderId="25" xfId="7" applyNumberFormat="1" applyFont="1" applyFill="1" applyBorder="1" applyAlignment="1" applyProtection="1">
      <alignment horizontal="right"/>
      <protection locked="0"/>
    </xf>
    <xf numFmtId="4" fontId="15" fillId="0" borderId="0" xfId="2" applyNumberFormat="1" applyFont="1" applyFill="1" applyAlignment="1" applyProtection="1">
      <alignment horizontal="right"/>
      <protection locked="0"/>
    </xf>
    <xf numFmtId="4" fontId="15" fillId="0" borderId="0" xfId="0" applyNumberFormat="1" applyFont="1" applyAlignment="1" applyProtection="1">
      <alignment horizontal="right"/>
      <protection locked="0"/>
    </xf>
    <xf numFmtId="4" fontId="15" fillId="0" borderId="0" xfId="0" applyNumberFormat="1" applyFont="1" applyFill="1" applyAlignment="1" applyProtection="1">
      <alignment horizontal="right" wrapText="1"/>
      <protection locked="0"/>
    </xf>
    <xf numFmtId="4" fontId="15" fillId="0" borderId="0" xfId="1" applyNumberFormat="1" applyFont="1" applyAlignment="1" applyProtection="1">
      <alignment horizontal="right"/>
      <protection locked="0"/>
    </xf>
    <xf numFmtId="4" fontId="15" fillId="17" borderId="0" xfId="7" applyNumberFormat="1" applyFont="1" applyFill="1" applyAlignment="1" applyProtection="1">
      <alignment horizontal="right" vertical="top"/>
      <protection locked="0"/>
    </xf>
    <xf numFmtId="4" fontId="15" fillId="0" borderId="0" xfId="7" applyNumberFormat="1" applyFont="1" applyAlignment="1" applyProtection="1">
      <alignment horizontal="right"/>
      <protection locked="0"/>
    </xf>
    <xf numFmtId="4" fontId="13" fillId="11" borderId="23" xfId="7" applyNumberFormat="1" applyFont="1" applyFill="1" applyBorder="1" applyAlignment="1" applyProtection="1">
      <alignment horizontal="right"/>
      <protection locked="0"/>
    </xf>
    <xf numFmtId="4" fontId="13" fillId="0" borderId="0" xfId="7" applyNumberFormat="1" applyFont="1" applyBorder="1" applyAlignment="1" applyProtection="1">
      <alignment horizontal="right"/>
      <protection locked="0" hidden="1"/>
    </xf>
    <xf numFmtId="4" fontId="15" fillId="0" borderId="0" xfId="0" applyNumberFormat="1" applyFont="1" applyFill="1" applyAlignment="1" applyProtection="1">
      <alignment horizontal="right"/>
      <protection locked="0"/>
    </xf>
    <xf numFmtId="4" fontId="69" fillId="0" borderId="24" xfId="0" applyNumberFormat="1" applyFont="1" applyFill="1" applyBorder="1" applyAlignment="1" applyProtection="1">
      <alignment horizontal="right"/>
      <protection locked="0"/>
    </xf>
    <xf numFmtId="4" fontId="13" fillId="17" borderId="0" xfId="7" applyNumberFormat="1" applyFont="1" applyFill="1" applyAlignment="1" applyProtection="1">
      <alignment horizontal="right"/>
      <protection locked="0"/>
    </xf>
    <xf numFmtId="4" fontId="15" fillId="0" borderId="0" xfId="7" applyNumberFormat="1" applyFont="1" applyFill="1" applyAlignment="1" applyProtection="1">
      <alignment horizontal="right"/>
      <protection locked="0"/>
    </xf>
    <xf numFmtId="4" fontId="13" fillId="0" borderId="0" xfId="7" applyNumberFormat="1" applyFont="1" applyFill="1" applyBorder="1" applyAlignment="1" applyProtection="1">
      <alignment horizontal="right"/>
      <protection locked="0"/>
    </xf>
    <xf numFmtId="4" fontId="15" fillId="5" borderId="0" xfId="2" applyNumberFormat="1" applyFont="1" applyFill="1" applyBorder="1" applyAlignment="1" applyProtection="1">
      <alignment horizontal="right"/>
      <protection locked="0"/>
    </xf>
    <xf numFmtId="4" fontId="13" fillId="0" borderId="0" xfId="38" applyNumberFormat="1" applyFont="1" applyFill="1" applyBorder="1" applyAlignment="1" applyProtection="1">
      <alignment horizontal="right" wrapText="1"/>
      <protection locked="0"/>
    </xf>
    <xf numFmtId="4" fontId="15" fillId="0" borderId="0" xfId="38" applyNumberFormat="1" applyFont="1" applyFill="1" applyBorder="1" applyAlignment="1" applyProtection="1">
      <alignment horizontal="right" wrapText="1"/>
      <protection locked="0"/>
    </xf>
    <xf numFmtId="4" fontId="15" fillId="0" borderId="0" xfId="7" applyNumberFormat="1" applyFont="1" applyFill="1" applyBorder="1" applyAlignment="1" applyProtection="1">
      <alignment horizontal="right"/>
      <protection locked="0"/>
    </xf>
    <xf numFmtId="4" fontId="15" fillId="17" borderId="0" xfId="6" applyNumberFormat="1" applyFont="1" applyFill="1" applyAlignment="1" applyProtection="1">
      <alignment horizontal="right"/>
      <protection locked="0"/>
    </xf>
    <xf numFmtId="4" fontId="15" fillId="0" borderId="0" xfId="6" applyNumberFormat="1" applyFont="1" applyAlignment="1" applyProtection="1">
      <alignment horizontal="right"/>
      <protection locked="0"/>
    </xf>
    <xf numFmtId="4" fontId="15" fillId="0" borderId="0" xfId="6" applyNumberFormat="1" applyFont="1" applyAlignment="1" applyProtection="1">
      <alignment horizontal="right" vertical="center"/>
      <protection locked="0"/>
    </xf>
    <xf numFmtId="4" fontId="13" fillId="17" borderId="0" xfId="9" applyNumberFormat="1" applyFont="1" applyFill="1" applyBorder="1" applyAlignment="1" applyProtection="1">
      <alignment horizontal="right" vertical="center" shrinkToFit="1"/>
      <protection locked="0"/>
    </xf>
    <xf numFmtId="4" fontId="60" fillId="0" borderId="0" xfId="6" applyNumberFormat="1" applyFont="1" applyProtection="1">
      <protection locked="0"/>
    </xf>
    <xf numFmtId="4" fontId="9" fillId="0" borderId="0" xfId="32" applyNumberFormat="1" applyFont="1" applyAlignment="1" applyProtection="1">
      <alignment horizontal="right"/>
    </xf>
    <xf numFmtId="4" fontId="15" fillId="0" borderId="0" xfId="6" applyNumberFormat="1" applyFont="1" applyBorder="1" applyAlignment="1" applyProtection="1">
      <alignment horizontal="right"/>
    </xf>
    <xf numFmtId="4" fontId="15" fillId="0" borderId="0" xfId="7" applyNumberFormat="1" applyFont="1" applyAlignment="1" applyProtection="1">
      <alignment horizontal="right"/>
    </xf>
    <xf numFmtId="4" fontId="15" fillId="0" borderId="0" xfId="0" applyNumberFormat="1" applyFont="1" applyAlignment="1" applyProtection="1">
      <alignment horizontal="right"/>
    </xf>
    <xf numFmtId="4" fontId="15" fillId="0" borderId="0" xfId="23" applyNumberFormat="1" applyFont="1" applyFill="1" applyBorder="1" applyAlignment="1" applyProtection="1">
      <alignment horizontal="right"/>
    </xf>
    <xf numFmtId="4" fontId="15" fillId="5" borderId="0" xfId="23" applyNumberFormat="1" applyFont="1" applyFill="1" applyBorder="1" applyAlignment="1" applyProtection="1">
      <alignment horizontal="right"/>
    </xf>
    <xf numFmtId="4" fontId="57" fillId="17" borderId="0" xfId="6" applyNumberFormat="1" applyFont="1" applyFill="1" applyAlignment="1" applyProtection="1">
      <alignment horizontal="right"/>
    </xf>
    <xf numFmtId="4" fontId="60" fillId="0" borderId="0" xfId="6" applyNumberFormat="1" applyFont="1" applyAlignment="1" applyProtection="1">
      <alignment horizontal="right"/>
    </xf>
    <xf numFmtId="4" fontId="15" fillId="0" borderId="0" xfId="23" applyNumberFormat="1" applyFont="1" applyBorder="1" applyAlignment="1" applyProtection="1">
      <alignment horizontal="right"/>
      <protection locked="0"/>
    </xf>
    <xf numFmtId="4" fontId="15" fillId="0" borderId="0" xfId="6" applyNumberFormat="1" applyFont="1" applyBorder="1" applyAlignment="1" applyProtection="1">
      <alignment horizontal="right"/>
      <protection locked="0"/>
    </xf>
    <xf numFmtId="4" fontId="4" fillId="0" borderId="0" xfId="32" applyNumberFormat="1" applyFont="1" applyAlignment="1" applyProtection="1">
      <alignment horizontal="right"/>
      <protection locked="0"/>
    </xf>
    <xf numFmtId="4" fontId="4" fillId="0" borderId="0" xfId="32" applyNumberFormat="1" applyFont="1" applyBorder="1" applyAlignment="1" applyProtection="1">
      <alignment horizontal="right"/>
      <protection locked="0"/>
    </xf>
    <xf numFmtId="4" fontId="9" fillId="0" borderId="0" xfId="32" applyNumberFormat="1" applyFont="1" applyAlignment="1" applyProtection="1">
      <alignment horizontal="right"/>
      <protection locked="0"/>
    </xf>
    <xf numFmtId="4" fontId="15" fillId="0" borderId="0" xfId="23" applyNumberFormat="1" applyFont="1" applyAlignment="1" applyProtection="1">
      <alignment horizontal="right"/>
      <protection locked="0"/>
    </xf>
    <xf numFmtId="4" fontId="15" fillId="0" borderId="0" xfId="0" applyNumberFormat="1" applyFont="1" applyFill="1" applyBorder="1" applyAlignment="1" applyProtection="1">
      <alignment horizontal="right" wrapText="1"/>
      <protection locked="0" hidden="1"/>
    </xf>
    <xf numFmtId="4" fontId="15" fillId="0" borderId="0" xfId="0" applyNumberFormat="1" applyFont="1" applyFill="1" applyBorder="1" applyAlignment="1" applyProtection="1">
      <alignment horizontal="right" wrapText="1"/>
      <protection locked="0"/>
    </xf>
    <xf numFmtId="4" fontId="60" fillId="0" borderId="0" xfId="6" applyNumberFormat="1" applyFont="1" applyAlignment="1" applyProtection="1">
      <alignment horizontal="right"/>
      <protection locked="0"/>
    </xf>
    <xf numFmtId="4" fontId="68" fillId="0" borderId="0" xfId="0" applyNumberFormat="1" applyFont="1" applyAlignment="1" applyProtection="1">
      <alignment horizontal="right"/>
      <protection locked="0"/>
    </xf>
    <xf numFmtId="4" fontId="68" fillId="0" borderId="0" xfId="0" applyNumberFormat="1" applyFont="1" applyAlignment="1" applyProtection="1">
      <alignment horizontal="right"/>
    </xf>
    <xf numFmtId="4" fontId="13" fillId="68" borderId="0" xfId="2" applyNumberFormat="1" applyFont="1" applyFill="1" applyBorder="1" applyAlignment="1" applyProtection="1">
      <alignment horizontal="right"/>
      <protection locked="0"/>
    </xf>
    <xf numFmtId="4" fontId="13" fillId="68" borderId="0" xfId="23" applyNumberFormat="1" applyFont="1" applyFill="1" applyBorder="1" applyAlignment="1" applyProtection="1">
      <alignment horizontal="right" wrapText="1"/>
    </xf>
    <xf numFmtId="4" fontId="13" fillId="0" borderId="0" xfId="2" applyNumberFormat="1" applyFont="1" applyBorder="1" applyAlignment="1" applyProtection="1">
      <alignment horizontal="right"/>
      <protection locked="0"/>
    </xf>
    <xf numFmtId="4" fontId="13" fillId="0" borderId="0" xfId="23" applyNumberFormat="1" applyFont="1" applyBorder="1" applyAlignment="1" applyProtection="1">
      <alignment horizontal="right"/>
    </xf>
    <xf numFmtId="4" fontId="15" fillId="0" borderId="0" xfId="1" applyNumberFormat="1" applyFont="1" applyAlignment="1" applyProtection="1">
      <alignment horizontal="right" wrapText="1" indent="3"/>
    </xf>
    <xf numFmtId="4" fontId="13" fillId="0" borderId="0" xfId="7" applyNumberFormat="1" applyFont="1" applyFill="1" applyBorder="1" applyAlignment="1" applyProtection="1">
      <alignment horizontal="right"/>
      <protection locked="0" hidden="1"/>
    </xf>
    <xf numFmtId="4" fontId="13" fillId="0" borderId="0" xfId="7" applyNumberFormat="1" applyFont="1" applyFill="1" applyBorder="1" applyAlignment="1" applyProtection="1">
      <alignment horizontal="right" wrapText="1"/>
      <protection hidden="1"/>
    </xf>
    <xf numFmtId="4" fontId="15" fillId="0" borderId="0" xfId="7" applyNumberFormat="1" applyFont="1" applyFill="1" applyBorder="1" applyAlignment="1" applyProtection="1">
      <alignment horizontal="right"/>
      <protection locked="0" hidden="1"/>
    </xf>
    <xf numFmtId="4" fontId="15" fillId="0" borderId="0" xfId="2" applyNumberFormat="1" applyFont="1" applyFill="1" applyBorder="1" applyAlignment="1" applyProtection="1">
      <alignment horizontal="right"/>
      <protection locked="0"/>
    </xf>
    <xf numFmtId="4" fontId="15" fillId="17" borderId="0" xfId="7" applyNumberFormat="1" applyFont="1" applyFill="1" applyBorder="1" applyAlignment="1" applyProtection="1">
      <alignment horizontal="right"/>
      <protection locked="0"/>
    </xf>
    <xf numFmtId="4" fontId="15" fillId="17" borderId="0" xfId="7" applyNumberFormat="1" applyFont="1" applyFill="1" applyBorder="1" applyAlignment="1" applyProtection="1">
      <alignment horizontal="right" wrapText="1"/>
    </xf>
    <xf numFmtId="4" fontId="15" fillId="17" borderId="0" xfId="7" applyNumberFormat="1" applyFont="1" applyFill="1" applyBorder="1" applyAlignment="1" applyProtection="1">
      <alignment horizontal="right"/>
    </xf>
    <xf numFmtId="4" fontId="15" fillId="0" borderId="0" xfId="2" applyNumberFormat="1" applyFont="1" applyFill="1" applyBorder="1" applyAlignment="1" applyProtection="1">
      <alignment horizontal="right"/>
    </xf>
    <xf numFmtId="4" fontId="15" fillId="0" borderId="0" xfId="7" applyNumberFormat="1" applyFont="1" applyFill="1" applyBorder="1" applyAlignment="1" applyProtection="1">
      <alignment horizontal="right"/>
    </xf>
    <xf numFmtId="4" fontId="15" fillId="0" borderId="0" xfId="2" applyNumberFormat="1" applyFont="1" applyAlignment="1" applyProtection="1">
      <alignment horizontal="right"/>
    </xf>
    <xf numFmtId="2" fontId="13" fillId="0" borderId="0" xfId="23" applyNumberFormat="1" applyFont="1" applyBorder="1" applyAlignment="1" applyProtection="1">
      <alignment horizontal="right" vertical="top"/>
    </xf>
    <xf numFmtId="0" fontId="13" fillId="0" borderId="0" xfId="0" applyFont="1" applyBorder="1" applyAlignment="1" applyProtection="1">
      <alignment horizontal="center"/>
    </xf>
    <xf numFmtId="4" fontId="15" fillId="0" borderId="0" xfId="23" applyNumberFormat="1" applyFont="1" applyBorder="1" applyAlignment="1" applyProtection="1"/>
    <xf numFmtId="4" fontId="15" fillId="5" borderId="0" xfId="2" applyNumberFormat="1" applyFont="1" applyFill="1" applyAlignment="1" applyProtection="1">
      <alignment horizontal="right"/>
    </xf>
    <xf numFmtId="191" fontId="15" fillId="0" borderId="0" xfId="7" applyNumberFormat="1" applyFont="1" applyAlignment="1" applyProtection="1">
      <alignment horizontal="right" wrapText="1"/>
    </xf>
    <xf numFmtId="191" fontId="15" fillId="0" borderId="0" xfId="7" applyNumberFormat="1" applyFont="1" applyAlignment="1" applyProtection="1">
      <alignment horizontal="right" vertical="center" wrapText="1"/>
    </xf>
    <xf numFmtId="191" fontId="15" fillId="17" borderId="0" xfId="7" applyNumberFormat="1" applyFont="1" applyFill="1" applyAlignment="1" applyProtection="1">
      <alignment horizontal="right" wrapText="1"/>
    </xf>
    <xf numFmtId="191" fontId="15" fillId="0" borderId="0" xfId="6" applyNumberFormat="1" applyFont="1" applyAlignment="1" applyProtection="1">
      <alignment horizontal="right"/>
    </xf>
    <xf numFmtId="191" fontId="13" fillId="17" borderId="0" xfId="9" applyNumberFormat="1" applyFont="1" applyFill="1" applyBorder="1" applyAlignment="1" applyProtection="1">
      <alignment horizontal="right" vertical="center" shrinkToFit="1"/>
    </xf>
    <xf numFmtId="0" fontId="9" fillId="3" borderId="3" xfId="3" applyFont="1" applyFill="1" applyBorder="1" applyAlignment="1" applyProtection="1">
      <alignment horizontal="right" indent="1"/>
    </xf>
    <xf numFmtId="0" fontId="0" fillId="0" borderId="0" xfId="0" applyAlignment="1" applyProtection="1">
      <alignment horizontal="right" indent="1"/>
    </xf>
    <xf numFmtId="3" fontId="15" fillId="0" borderId="0" xfId="7" applyNumberFormat="1" applyFont="1" applyBorder="1" applyAlignment="1" applyProtection="1">
      <alignment horizontal="right" indent="1"/>
    </xf>
    <xf numFmtId="3" fontId="15" fillId="0" borderId="0" xfId="7" applyNumberFormat="1" applyFont="1" applyAlignment="1" applyProtection="1">
      <alignment horizontal="right" indent="1"/>
    </xf>
    <xf numFmtId="3" fontId="15" fillId="68" borderId="0" xfId="0" applyNumberFormat="1" applyFont="1" applyFill="1" applyBorder="1" applyAlignment="1" applyProtection="1">
      <alignment horizontal="right" indent="1"/>
    </xf>
    <xf numFmtId="3" fontId="15" fillId="17" borderId="0" xfId="0" applyNumberFormat="1" applyFont="1" applyFill="1" applyBorder="1" applyAlignment="1" applyProtection="1">
      <alignment horizontal="right" indent="1"/>
    </xf>
    <xf numFmtId="3" fontId="15" fillId="0" borderId="0" xfId="23" applyNumberFormat="1" applyFont="1" applyBorder="1" applyAlignment="1" applyProtection="1">
      <alignment horizontal="right" indent="1"/>
    </xf>
    <xf numFmtId="1" fontId="15" fillId="0" borderId="0" xfId="32" applyNumberFormat="1" applyFont="1" applyAlignment="1" applyProtection="1">
      <alignment horizontal="right" indent="1"/>
    </xf>
    <xf numFmtId="1" fontId="15" fillId="0" borderId="0" xfId="32" applyNumberFormat="1" applyFont="1" applyBorder="1" applyAlignment="1" applyProtection="1">
      <alignment horizontal="right" indent="1"/>
    </xf>
    <xf numFmtId="0" fontId="15" fillId="0" borderId="0" xfId="6" applyFont="1" applyAlignment="1" applyProtection="1">
      <alignment horizontal="right" indent="1"/>
    </xf>
    <xf numFmtId="1" fontId="4" fillId="0" borderId="0" xfId="32" applyNumberFormat="1" applyFont="1" applyBorder="1" applyAlignment="1" applyProtection="1">
      <alignment horizontal="right" indent="1"/>
    </xf>
    <xf numFmtId="3" fontId="15" fillId="3" borderId="23" xfId="7" applyNumberFormat="1" applyFont="1" applyFill="1" applyBorder="1" applyAlignment="1" applyProtection="1">
      <alignment horizontal="right" indent="1"/>
    </xf>
    <xf numFmtId="3" fontId="15" fillId="0" borderId="0" xfId="0" applyNumberFormat="1" applyFont="1" applyAlignment="1" applyProtection="1">
      <alignment horizontal="right" indent="1"/>
    </xf>
    <xf numFmtId="3" fontId="15" fillId="17" borderId="25" xfId="7" applyNumberFormat="1" applyFont="1" applyFill="1" applyBorder="1" applyAlignment="1" applyProtection="1">
      <alignment horizontal="right" indent="1"/>
    </xf>
    <xf numFmtId="1" fontId="15" fillId="0" borderId="0" xfId="32" applyNumberFormat="1" applyFont="1" applyFill="1" applyAlignment="1" applyProtection="1">
      <alignment horizontal="right" indent="1"/>
    </xf>
    <xf numFmtId="1" fontId="60" fillId="0" borderId="0" xfId="32" applyNumberFormat="1" applyFont="1" applyAlignment="1" applyProtection="1">
      <alignment horizontal="right" indent="1"/>
    </xf>
    <xf numFmtId="3" fontId="15" fillId="0" borderId="0" xfId="0" applyNumberFormat="1" applyFont="1" applyBorder="1" applyAlignment="1" applyProtection="1">
      <alignment horizontal="right" indent="1"/>
    </xf>
    <xf numFmtId="1" fontId="15" fillId="0" borderId="0" xfId="23" applyNumberFormat="1" applyFont="1" applyAlignment="1" applyProtection="1">
      <alignment horizontal="right" indent="1"/>
    </xf>
    <xf numFmtId="1" fontId="15" fillId="0" borderId="0" xfId="23" applyNumberFormat="1" applyFont="1" applyFill="1" applyAlignment="1" applyProtection="1">
      <alignment horizontal="right" indent="1"/>
    </xf>
    <xf numFmtId="0" fontId="15" fillId="0" borderId="0" xfId="6" applyFont="1" applyBorder="1" applyAlignment="1" applyProtection="1">
      <alignment horizontal="right" indent="1"/>
    </xf>
    <xf numFmtId="3" fontId="15" fillId="0" borderId="0" xfId="23" applyNumberFormat="1" applyFont="1" applyFill="1" applyAlignment="1" applyProtection="1">
      <alignment horizontal="right" indent="1"/>
    </xf>
    <xf numFmtId="3" fontId="15" fillId="0" borderId="0" xfId="0" applyNumberFormat="1" applyFont="1" applyFill="1" applyAlignment="1" applyProtection="1">
      <alignment horizontal="right" wrapText="1" indent="1"/>
    </xf>
    <xf numFmtId="0" fontId="15" fillId="0" borderId="0" xfId="35" applyFont="1" applyFill="1" applyBorder="1" applyAlignment="1" applyProtection="1">
      <alignment horizontal="right" indent="1"/>
    </xf>
    <xf numFmtId="0" fontId="15" fillId="0" borderId="0" xfId="23" applyNumberFormat="1" applyFont="1" applyAlignment="1" applyProtection="1">
      <alignment horizontal="right" indent="1"/>
    </xf>
    <xf numFmtId="1" fontId="15" fillId="0" borderId="0" xfId="7" applyNumberFormat="1" applyFont="1" applyAlignment="1" applyProtection="1">
      <alignment horizontal="right" indent="1"/>
    </xf>
    <xf numFmtId="0" fontId="15" fillId="0" borderId="0" xfId="0" applyFont="1" applyFill="1" applyBorder="1" applyAlignment="1" applyProtection="1">
      <alignment horizontal="right" indent="1"/>
    </xf>
    <xf numFmtId="2" fontId="15" fillId="0" borderId="0" xfId="7" applyNumberFormat="1" applyFont="1" applyAlignment="1" applyProtection="1">
      <alignment horizontal="right" indent="1"/>
    </xf>
    <xf numFmtId="3" fontId="15" fillId="0" borderId="0" xfId="0" applyNumberFormat="1" applyFont="1" applyAlignment="1" applyProtection="1">
      <alignment horizontal="right" wrapText="1" indent="1"/>
    </xf>
    <xf numFmtId="0" fontId="15" fillId="0" borderId="0" xfId="7" applyFont="1" applyAlignment="1" applyProtection="1">
      <alignment horizontal="right" indent="1"/>
    </xf>
    <xf numFmtId="3" fontId="15" fillId="11" borderId="23" xfId="7" applyNumberFormat="1" applyFont="1" applyFill="1" applyBorder="1" applyAlignment="1" applyProtection="1">
      <alignment horizontal="right" indent="1"/>
    </xf>
    <xf numFmtId="1" fontId="20" fillId="0" borderId="0" xfId="23" applyNumberFormat="1" applyFont="1" applyAlignment="1" applyProtection="1">
      <alignment horizontal="right" indent="1"/>
    </xf>
    <xf numFmtId="3" fontId="20" fillId="0" borderId="0" xfId="0" applyNumberFormat="1" applyFont="1" applyBorder="1" applyAlignment="1" applyProtection="1">
      <alignment horizontal="right" indent="1"/>
    </xf>
    <xf numFmtId="2" fontId="15" fillId="0" borderId="0" xfId="0" applyNumberFormat="1" applyFont="1" applyAlignment="1" applyProtection="1">
      <alignment horizontal="right" indent="1"/>
    </xf>
    <xf numFmtId="1" fontId="15" fillId="0" borderId="0" xfId="23" applyNumberFormat="1" applyFont="1" applyBorder="1" applyAlignment="1" applyProtection="1">
      <alignment horizontal="right" indent="1"/>
    </xf>
    <xf numFmtId="1" fontId="15" fillId="0" borderId="0" xfId="7" applyNumberFormat="1" applyFont="1" applyBorder="1" applyAlignment="1" applyProtection="1">
      <alignment horizontal="right" indent="1"/>
      <protection hidden="1"/>
    </xf>
    <xf numFmtId="1" fontId="15" fillId="0" borderId="0" xfId="0" applyNumberFormat="1" applyFont="1" applyFill="1" applyBorder="1" applyAlignment="1" applyProtection="1">
      <alignment horizontal="right" indent="1"/>
    </xf>
    <xf numFmtId="1" fontId="15" fillId="0" borderId="0" xfId="0" applyNumberFormat="1" applyFont="1" applyFill="1" applyAlignment="1" applyProtection="1">
      <alignment horizontal="right" indent="1"/>
    </xf>
    <xf numFmtId="1" fontId="69" fillId="0" borderId="24" xfId="0" applyNumberFormat="1" applyFont="1" applyFill="1" applyBorder="1" applyAlignment="1" applyProtection="1">
      <alignment horizontal="right" indent="1"/>
    </xf>
    <xf numFmtId="3" fontId="17" fillId="68" borderId="0" xfId="0" applyNumberFormat="1" applyFont="1" applyFill="1" applyBorder="1" applyAlignment="1" applyProtection="1">
      <alignment horizontal="right" indent="1"/>
    </xf>
    <xf numFmtId="3" fontId="15" fillId="17" borderId="0" xfId="7" applyNumberFormat="1" applyFont="1" applyFill="1" applyAlignment="1" applyProtection="1">
      <alignment horizontal="right" indent="1"/>
    </xf>
    <xf numFmtId="3" fontId="15" fillId="0" borderId="0" xfId="23" applyNumberFormat="1" applyFont="1" applyAlignment="1" applyProtection="1">
      <alignment horizontal="right" indent="1"/>
    </xf>
    <xf numFmtId="3" fontId="15" fillId="0" borderId="0" xfId="34" applyNumberFormat="1" applyFont="1" applyAlignment="1" applyProtection="1">
      <alignment horizontal="right" indent="1"/>
    </xf>
    <xf numFmtId="0" fontId="15" fillId="0" borderId="0" xfId="23" applyFont="1" applyAlignment="1" applyProtection="1">
      <alignment horizontal="right" wrapText="1" indent="1"/>
    </xf>
    <xf numFmtId="3" fontId="15" fillId="0" borderId="0" xfId="0" applyNumberFormat="1" applyFont="1" applyFill="1" applyBorder="1" applyAlignment="1" applyProtection="1">
      <alignment horizontal="right" indent="1"/>
    </xf>
    <xf numFmtId="0" fontId="15" fillId="0" borderId="0" xfId="7" applyFont="1" applyBorder="1" applyAlignment="1" applyProtection="1">
      <alignment horizontal="right" indent="1"/>
    </xf>
    <xf numFmtId="3" fontId="70" fillId="0" borderId="0" xfId="0" applyNumberFormat="1" applyFont="1" applyBorder="1" applyAlignment="1" applyProtection="1">
      <alignment horizontal="right" indent="1"/>
    </xf>
    <xf numFmtId="3" fontId="13" fillId="0" borderId="0" xfId="0" applyNumberFormat="1" applyFont="1" applyBorder="1" applyAlignment="1" applyProtection="1">
      <alignment horizontal="right" indent="1"/>
    </xf>
    <xf numFmtId="1" fontId="52" fillId="0" borderId="0" xfId="23" applyNumberFormat="1" applyFont="1" applyAlignment="1" applyProtection="1">
      <alignment horizontal="right" indent="1"/>
    </xf>
    <xf numFmtId="0" fontId="15" fillId="0" borderId="0" xfId="0" applyFont="1" applyFill="1" applyAlignment="1" applyProtection="1">
      <alignment horizontal="right" wrapText="1" indent="1"/>
    </xf>
    <xf numFmtId="0" fontId="20" fillId="0" borderId="0" xfId="23" applyNumberFormat="1" applyFont="1" applyAlignment="1" applyProtection="1">
      <alignment horizontal="right" indent="1"/>
    </xf>
    <xf numFmtId="1" fontId="15" fillId="17" borderId="0" xfId="7" applyNumberFormat="1" applyFont="1" applyFill="1" applyAlignment="1" applyProtection="1">
      <alignment horizontal="right" indent="1"/>
    </xf>
    <xf numFmtId="1" fontId="15" fillId="0" borderId="0" xfId="7" applyNumberFormat="1" applyFont="1" applyFill="1" applyAlignment="1" applyProtection="1">
      <alignment horizontal="right" indent="1"/>
    </xf>
    <xf numFmtId="2" fontId="15" fillId="0" borderId="0" xfId="7" applyNumberFormat="1" applyFont="1" applyFill="1" applyAlignment="1" applyProtection="1">
      <alignment horizontal="right" indent="1"/>
    </xf>
    <xf numFmtId="0" fontId="15" fillId="0" borderId="0" xfId="7" applyFont="1" applyFill="1" applyBorder="1" applyAlignment="1" applyProtection="1">
      <alignment horizontal="right" indent="1"/>
    </xf>
    <xf numFmtId="0" fontId="15" fillId="0" borderId="0" xfId="7" applyFont="1" applyFill="1" applyAlignment="1" applyProtection="1">
      <alignment horizontal="right" indent="1"/>
    </xf>
    <xf numFmtId="3" fontId="15" fillId="0" borderId="0" xfId="0" applyNumberFormat="1" applyFont="1" applyBorder="1" applyAlignment="1" applyProtection="1">
      <alignment horizontal="right" wrapText="1" indent="1"/>
    </xf>
    <xf numFmtId="1" fontId="15" fillId="0" borderId="0" xfId="0" applyNumberFormat="1" applyFont="1" applyBorder="1" applyAlignment="1" applyProtection="1">
      <alignment horizontal="right" indent="1"/>
    </xf>
    <xf numFmtId="4" fontId="15" fillId="17" borderId="25" xfId="7" applyNumberFormat="1" applyFont="1" applyFill="1" applyBorder="1" applyAlignment="1" applyProtection="1">
      <alignment horizontal="right" indent="1"/>
    </xf>
    <xf numFmtId="3" fontId="15" fillId="0" borderId="0" xfId="7" applyNumberFormat="1" applyFont="1" applyFill="1" applyBorder="1" applyAlignment="1" applyProtection="1">
      <alignment horizontal="right" indent="1"/>
    </xf>
    <xf numFmtId="1" fontId="15" fillId="5" borderId="0" xfId="23" applyNumberFormat="1" applyFont="1" applyFill="1" applyAlignment="1" applyProtection="1">
      <alignment horizontal="right" indent="1"/>
    </xf>
    <xf numFmtId="3" fontId="15" fillId="5" borderId="0" xfId="0" applyNumberFormat="1" applyFont="1" applyFill="1" applyBorder="1" applyAlignment="1" applyProtection="1">
      <alignment horizontal="right" indent="1"/>
    </xf>
    <xf numFmtId="1" fontId="70" fillId="0" borderId="0" xfId="23" applyNumberFormat="1" applyFont="1" applyAlignment="1" applyProtection="1">
      <alignment horizontal="right" indent="1"/>
    </xf>
    <xf numFmtId="3" fontId="70" fillId="17" borderId="0" xfId="0" applyNumberFormat="1" applyFont="1" applyFill="1" applyBorder="1" applyAlignment="1" applyProtection="1">
      <alignment horizontal="right" indent="1"/>
    </xf>
    <xf numFmtId="1" fontId="70" fillId="0" borderId="0" xfId="7" applyNumberFormat="1" applyFont="1" applyFill="1" applyBorder="1" applyAlignment="1" applyProtection="1">
      <alignment horizontal="right" indent="1"/>
      <protection hidden="1"/>
    </xf>
    <xf numFmtId="0" fontId="15" fillId="0" borderId="0" xfId="0" applyFont="1" applyFill="1" applyBorder="1" applyAlignment="1" applyProtection="1">
      <alignment horizontal="right" wrapText="1" indent="1"/>
      <protection hidden="1"/>
    </xf>
    <xf numFmtId="0" fontId="70" fillId="0" borderId="0" xfId="7" applyFont="1" applyFill="1" applyBorder="1" applyAlignment="1" applyProtection="1">
      <alignment horizontal="right" indent="1"/>
    </xf>
    <xf numFmtId="0" fontId="70" fillId="0" borderId="0" xfId="0" applyFont="1" applyFill="1" applyBorder="1" applyAlignment="1" applyProtection="1">
      <alignment horizontal="right" wrapText="1" indent="1"/>
      <protection hidden="1"/>
    </xf>
    <xf numFmtId="0" fontId="15" fillId="0" borderId="0" xfId="0" applyFont="1" applyFill="1" applyBorder="1" applyAlignment="1" applyProtection="1">
      <alignment horizontal="right" wrapText="1" indent="1"/>
    </xf>
    <xf numFmtId="0" fontId="70" fillId="0" borderId="0" xfId="0" applyFont="1" applyFill="1" applyBorder="1" applyAlignment="1" applyProtection="1">
      <alignment horizontal="right" wrapText="1" indent="1"/>
    </xf>
    <xf numFmtId="3" fontId="15" fillId="0" borderId="0" xfId="38" applyNumberFormat="1" applyFont="1" applyFill="1" applyBorder="1" applyAlignment="1" applyProtection="1">
      <alignment horizontal="right" wrapText="1" indent="1"/>
    </xf>
    <xf numFmtId="3" fontId="70" fillId="0" borderId="0" xfId="0" applyNumberFormat="1" applyFont="1" applyFill="1" applyBorder="1" applyAlignment="1" applyProtection="1">
      <alignment horizontal="right" indent="1"/>
    </xf>
    <xf numFmtId="1" fontId="70" fillId="17" borderId="0" xfId="7" applyNumberFormat="1" applyFont="1" applyFill="1" applyBorder="1" applyAlignment="1" applyProtection="1">
      <alignment horizontal="right" indent="1"/>
    </xf>
    <xf numFmtId="1" fontId="15" fillId="0" borderId="0" xfId="23" applyNumberFormat="1" applyFont="1" applyFill="1" applyBorder="1" applyAlignment="1" applyProtection="1">
      <alignment horizontal="right" indent="1"/>
    </xf>
    <xf numFmtId="1" fontId="15" fillId="0" borderId="0" xfId="7" applyNumberFormat="1" applyFont="1" applyFill="1" applyBorder="1" applyAlignment="1" applyProtection="1">
      <alignment horizontal="right" indent="1"/>
    </xf>
    <xf numFmtId="1" fontId="70" fillId="0" borderId="0" xfId="7" applyNumberFormat="1" applyFont="1" applyFill="1" applyBorder="1" applyAlignment="1" applyProtection="1">
      <alignment horizontal="right" indent="1"/>
    </xf>
    <xf numFmtId="1" fontId="70" fillId="0" borderId="0" xfId="23" applyNumberFormat="1" applyFont="1" applyFill="1" applyBorder="1" applyAlignment="1" applyProtection="1">
      <alignment horizontal="right" indent="1"/>
    </xf>
    <xf numFmtId="4" fontId="13" fillId="17" borderId="0" xfId="8" applyNumberFormat="1" applyFont="1" applyFill="1" applyBorder="1" applyAlignment="1" applyProtection="1">
      <alignment horizontal="right" vertical="top" indent="1" shrinkToFit="1"/>
    </xf>
    <xf numFmtId="3" fontId="15" fillId="17" borderId="0" xfId="6" applyNumberFormat="1" applyFont="1" applyFill="1" applyAlignment="1" applyProtection="1">
      <alignment horizontal="right" indent="1"/>
    </xf>
    <xf numFmtId="3" fontId="15" fillId="0" borderId="0" xfId="6" applyNumberFormat="1" applyFont="1" applyAlignment="1" applyProtection="1">
      <alignment horizontal="right" indent="1"/>
    </xf>
    <xf numFmtId="3" fontId="15" fillId="0" borderId="0" xfId="6" applyNumberFormat="1" applyFont="1" applyAlignment="1" applyProtection="1">
      <alignment horizontal="right" vertical="center" indent="1"/>
    </xf>
    <xf numFmtId="4" fontId="13" fillId="17" borderId="0" xfId="9" applyNumberFormat="1" applyFont="1" applyFill="1" applyBorder="1" applyAlignment="1" applyProtection="1">
      <alignment horizontal="right" vertical="center" indent="1" shrinkToFit="1"/>
    </xf>
    <xf numFmtId="2" fontId="5" fillId="17" borderId="0" xfId="23" applyNumberFormat="1" applyFont="1" applyFill="1" applyBorder="1" applyAlignment="1" applyProtection="1">
      <alignment horizontal="right" vertical="top"/>
    </xf>
    <xf numFmtId="4" fontId="172" fillId="17" borderId="0" xfId="6" applyNumberFormat="1" applyFont="1" applyFill="1" applyBorder="1" applyAlignment="1" applyProtection="1">
      <alignment horizontal="justify"/>
    </xf>
    <xf numFmtId="0" fontId="5" fillId="17" borderId="0" xfId="0" applyFont="1" applyFill="1" applyBorder="1" applyAlignment="1" applyProtection="1">
      <alignment horizontal="center"/>
    </xf>
    <xf numFmtId="3" fontId="5" fillId="17" borderId="0" xfId="0" applyNumberFormat="1" applyFont="1" applyFill="1" applyBorder="1" applyAlignment="1" applyProtection="1">
      <alignment horizontal="right" indent="1"/>
    </xf>
    <xf numFmtId="4" fontId="5" fillId="17" borderId="0" xfId="2" applyNumberFormat="1" applyFont="1" applyFill="1" applyBorder="1" applyAlignment="1" applyProtection="1">
      <alignment horizontal="right"/>
      <protection locked="0"/>
    </xf>
    <xf numFmtId="4" fontId="5" fillId="17" borderId="0" xfId="23" applyNumberFormat="1" applyFont="1" applyFill="1" applyBorder="1" applyAlignment="1" applyProtection="1">
      <alignment horizontal="right" wrapText="1"/>
    </xf>
    <xf numFmtId="191" fontId="15" fillId="0" borderId="47" xfId="7" applyNumberFormat="1" applyFont="1" applyBorder="1" applyAlignment="1" applyProtection="1">
      <alignment horizontal="right" wrapText="1"/>
    </xf>
    <xf numFmtId="191" fontId="13" fillId="17" borderId="45" xfId="9" applyNumberFormat="1" applyFont="1" applyFill="1" applyBorder="1" applyAlignment="1" applyProtection="1">
      <alignment horizontal="right" vertical="top" shrinkToFit="1"/>
    </xf>
    <xf numFmtId="4" fontId="68" fillId="0" borderId="0" xfId="0" applyNumberFormat="1" applyFont="1" applyBorder="1" applyProtection="1">
      <protection locked="0"/>
    </xf>
    <xf numFmtId="4" fontId="15" fillId="10" borderId="0" xfId="7" applyNumberFormat="1" applyFont="1" applyFill="1" applyBorder="1" applyAlignment="1" applyProtection="1">
      <alignment horizontal="right"/>
      <protection locked="0"/>
    </xf>
    <xf numFmtId="4" fontId="13" fillId="17" borderId="23" xfId="7" applyNumberFormat="1" applyFont="1" applyFill="1" applyBorder="1" applyAlignment="1" applyProtection="1">
      <alignment horizontal="right"/>
      <protection locked="0"/>
    </xf>
    <xf numFmtId="4" fontId="68" fillId="0" borderId="0" xfId="0" applyNumberFormat="1" applyFont="1" applyProtection="1">
      <protection locked="0"/>
    </xf>
    <xf numFmtId="4" fontId="161" fillId="3" borderId="76" xfId="23" applyNumberFormat="1" applyFont="1" applyFill="1" applyBorder="1" applyAlignment="1">
      <alignment wrapText="1"/>
    </xf>
    <xf numFmtId="0" fontId="8" fillId="17" borderId="53" xfId="0" applyNumberFormat="1" applyFont="1" applyFill="1" applyBorder="1" applyAlignment="1">
      <alignment horizontal="left" vertical="top" wrapText="1"/>
    </xf>
    <xf numFmtId="0" fontId="9" fillId="3" borderId="53" xfId="0" applyNumberFormat="1" applyFont="1" applyFill="1" applyBorder="1" applyAlignment="1">
      <alignment horizontal="left" vertical="center" wrapText="1"/>
    </xf>
    <xf numFmtId="0" fontId="9" fillId="3" borderId="53" xfId="12" applyNumberFormat="1" applyFont="1" applyFill="1" applyBorder="1" applyAlignment="1">
      <alignment horizontal="justify" vertical="top" wrapText="1"/>
    </xf>
    <xf numFmtId="0" fontId="9" fillId="3" borderId="53" xfId="0" applyNumberFormat="1" applyFont="1" applyFill="1" applyBorder="1" applyAlignment="1" applyProtection="1">
      <alignment horizontal="left" vertical="center" wrapText="1"/>
    </xf>
    <xf numFmtId="0" fontId="8" fillId="3" borderId="3" xfId="0" applyNumberFormat="1" applyFont="1" applyFill="1" applyBorder="1" applyAlignment="1" applyProtection="1">
      <alignment horizontal="left" vertical="center" wrapText="1"/>
    </xf>
    <xf numFmtId="0" fontId="9" fillId="0" borderId="3" xfId="15" applyFont="1" applyFill="1" applyBorder="1" applyAlignment="1" applyProtection="1">
      <alignment wrapText="1"/>
    </xf>
    <xf numFmtId="0" fontId="9" fillId="0" borderId="3" xfId="16" applyNumberFormat="1" applyFont="1" applyFill="1" applyBorder="1" applyAlignment="1" applyProtection="1">
      <alignment horizontal="center"/>
    </xf>
    <xf numFmtId="4" fontId="9" fillId="0" borderId="3" xfId="0" applyNumberFormat="1" applyFont="1" applyFill="1" applyBorder="1" applyAlignment="1" applyProtection="1">
      <alignment horizontal="right" wrapText="1"/>
    </xf>
    <xf numFmtId="170" fontId="9" fillId="0" borderId="3" xfId="0" applyNumberFormat="1" applyFont="1" applyFill="1" applyBorder="1" applyAlignment="1" applyProtection="1">
      <alignment horizontal="center" wrapText="1"/>
      <protection locked="0"/>
    </xf>
    <xf numFmtId="165" fontId="35" fillId="0" borderId="3" xfId="16" applyNumberFormat="1" applyFont="1" applyFill="1" applyBorder="1" applyAlignment="1">
      <alignment horizontal="right" wrapText="1"/>
    </xf>
    <xf numFmtId="165" fontId="47" fillId="0" borderId="3" xfId="16" applyNumberFormat="1" applyFont="1" applyFill="1" applyBorder="1" applyAlignment="1">
      <alignment horizontal="right" wrapText="1"/>
    </xf>
    <xf numFmtId="0" fontId="9" fillId="0" borderId="3" xfId="0" quotePrefix="1" applyFont="1" applyFill="1" applyBorder="1" applyAlignment="1" applyProtection="1">
      <alignment horizontal="center" vertical="center"/>
    </xf>
    <xf numFmtId="0" fontId="4" fillId="0" borderId="3" xfId="0" quotePrefix="1" applyFont="1" applyFill="1" applyBorder="1" applyAlignment="1" applyProtection="1">
      <alignment horizontal="center" vertical="center"/>
    </xf>
    <xf numFmtId="2" fontId="9" fillId="0" borderId="3" xfId="0" quotePrefix="1" applyNumberFormat="1" applyFont="1" applyFill="1" applyBorder="1" applyAlignment="1" applyProtection="1">
      <alignment horizontal="center" vertical="center"/>
    </xf>
    <xf numFmtId="0" fontId="4" fillId="0" borderId="3" xfId="16" applyNumberFormat="1" applyFont="1" applyFill="1" applyBorder="1" applyAlignment="1" applyProtection="1">
      <alignment horizontal="center"/>
    </xf>
    <xf numFmtId="4" fontId="4" fillId="0" borderId="3" xfId="0" applyNumberFormat="1" applyFont="1" applyFill="1" applyBorder="1" applyAlignment="1" applyProtection="1">
      <alignment horizontal="right" wrapText="1"/>
    </xf>
    <xf numFmtId="170" fontId="4" fillId="0" borderId="3" xfId="0" applyNumberFormat="1" applyFont="1" applyFill="1" applyBorder="1" applyAlignment="1" applyProtection="1">
      <alignment horizontal="center" wrapText="1"/>
      <protection locked="0"/>
    </xf>
    <xf numFmtId="0" fontId="47" fillId="0" borderId="3" xfId="0" applyFont="1" applyFill="1" applyBorder="1" applyAlignment="1" applyProtection="1">
      <alignment horizontal="center" vertical="center"/>
    </xf>
    <xf numFmtId="0" fontId="47" fillId="0" borderId="3" xfId="0" applyFont="1" applyFill="1" applyBorder="1" applyAlignment="1" applyProtection="1">
      <alignment horizontal="right" vertical="center"/>
    </xf>
    <xf numFmtId="0" fontId="47" fillId="0" borderId="3" xfId="0" applyFont="1" applyFill="1" applyBorder="1" applyAlignment="1" applyProtection="1">
      <alignment horizontal="center" vertical="center"/>
      <protection locked="0"/>
    </xf>
    <xf numFmtId="0" fontId="47" fillId="0" borderId="3" xfId="0" applyFont="1" applyFill="1" applyBorder="1" applyAlignment="1">
      <alignment horizontal="right" wrapText="1"/>
    </xf>
    <xf numFmtId="2" fontId="9" fillId="0" borderId="3" xfId="0" applyNumberFormat="1" applyFont="1" applyFill="1" applyBorder="1" applyAlignment="1" applyProtection="1">
      <alignment horizontal="center" vertical="center"/>
    </xf>
    <xf numFmtId="2" fontId="9" fillId="0" borderId="3" xfId="0" quotePrefix="1" applyNumberFormat="1" applyFont="1" applyBorder="1" applyAlignment="1" applyProtection="1">
      <alignment horizontal="center" vertical="center"/>
    </xf>
    <xf numFmtId="4" fontId="9" fillId="0" borderId="3" xfId="0" applyNumberFormat="1" applyFont="1" applyBorder="1" applyAlignment="1" applyProtection="1">
      <alignment horizontal="right" wrapText="1"/>
    </xf>
    <xf numFmtId="4" fontId="9" fillId="17" borderId="20" xfId="0" applyNumberFormat="1" applyFont="1" applyFill="1" applyBorder="1" applyAlignment="1" applyProtection="1">
      <alignment horizontal="left" vertical="center" wrapText="1"/>
    </xf>
    <xf numFmtId="170" fontId="9" fillId="0" borderId="3" xfId="0" applyNumberFormat="1" applyFont="1" applyBorder="1" applyAlignment="1" applyProtection="1">
      <alignment horizontal="center" wrapText="1"/>
      <protection locked="0"/>
    </xf>
    <xf numFmtId="2" fontId="9" fillId="0" borderId="50" xfId="17" applyNumberFormat="1" applyFont="1" applyFill="1" applyBorder="1" applyAlignment="1" applyProtection="1">
      <alignment horizontal="justify" vertical="center"/>
    </xf>
    <xf numFmtId="0" fontId="9" fillId="3" borderId="53" xfId="17" applyNumberFormat="1" applyFont="1" applyFill="1" applyBorder="1" applyAlignment="1" applyProtection="1">
      <alignment horizontal="justify" vertical="center" wrapText="1"/>
    </xf>
    <xf numFmtId="0" fontId="9" fillId="17" borderId="53" xfId="0" applyNumberFormat="1" applyFont="1" applyFill="1" applyBorder="1" applyAlignment="1" applyProtection="1">
      <alignment horizontal="left" vertical="center" wrapText="1"/>
    </xf>
    <xf numFmtId="2" fontId="9" fillId="0" borderId="6" xfId="7" applyNumberFormat="1" applyFont="1" applyBorder="1" applyAlignment="1" applyProtection="1">
      <alignment horizontal="center" vertical="top"/>
      <protection locked="0"/>
    </xf>
    <xf numFmtId="2" fontId="9" fillId="0" borderId="7" xfId="7" applyNumberFormat="1" applyFont="1" applyBorder="1" applyAlignment="1" applyProtection="1">
      <alignment horizontal="center" vertical="top"/>
      <protection locked="0"/>
    </xf>
    <xf numFmtId="0" fontId="13" fillId="3" borderId="8" xfId="8" applyFont="1" applyFill="1" applyBorder="1" applyAlignment="1" applyProtection="1">
      <alignment horizontal="left" vertical="center"/>
      <protection locked="0"/>
    </xf>
    <xf numFmtId="0" fontId="18" fillId="3" borderId="9" xfId="8" applyFont="1" applyFill="1" applyBorder="1" applyAlignment="1" applyProtection="1">
      <alignment horizontal="left" vertical="center"/>
      <protection locked="0"/>
    </xf>
    <xf numFmtId="0" fontId="12" fillId="0" borderId="10" xfId="8" applyFont="1" applyBorder="1" applyAlignment="1" applyProtection="1">
      <alignment horizontal="center" vertical="center"/>
      <protection locked="0"/>
    </xf>
    <xf numFmtId="0" fontId="12" fillId="0" borderId="11" xfId="8" applyFont="1" applyBorder="1" applyAlignment="1" applyProtection="1">
      <alignment horizontal="center" vertical="center"/>
      <protection locked="0"/>
    </xf>
    <xf numFmtId="0" fontId="4" fillId="0" borderId="3" xfId="8" applyFont="1" applyBorder="1" applyAlignment="1" applyProtection="1">
      <alignment horizontal="left" vertical="top" wrapText="1"/>
      <protection locked="0"/>
    </xf>
    <xf numFmtId="0" fontId="4" fillId="0" borderId="4" xfId="8" applyFont="1" applyBorder="1" applyAlignment="1" applyProtection="1">
      <alignment horizontal="left" vertical="top" wrapText="1"/>
      <protection locked="0"/>
    </xf>
    <xf numFmtId="0" fontId="4" fillId="0" borderId="12" xfId="8" applyFont="1" applyBorder="1" applyAlignment="1" applyProtection="1">
      <alignment horizontal="left" vertical="top" wrapText="1"/>
      <protection locked="0"/>
    </xf>
    <xf numFmtId="0" fontId="4" fillId="0" borderId="13" xfId="8" applyFont="1" applyBorder="1" applyAlignment="1" applyProtection="1">
      <alignment horizontal="center" wrapText="1"/>
      <protection locked="0"/>
    </xf>
    <xf numFmtId="4" fontId="4" fillId="0" borderId="0" xfId="8" applyNumberFormat="1" applyFont="1" applyBorder="1" applyAlignment="1" applyProtection="1">
      <alignment horizontal="center" wrapText="1"/>
      <protection locked="0"/>
    </xf>
    <xf numFmtId="0" fontId="4" fillId="0" borderId="0" xfId="8" applyFont="1" applyBorder="1" applyAlignment="1" applyProtection="1">
      <alignment horizontal="center" vertical="top" wrapText="1"/>
      <protection locked="0"/>
    </xf>
    <xf numFmtId="0" fontId="4" fillId="0" borderId="0" xfId="8" applyFont="1" applyBorder="1" applyAlignment="1" applyProtection="1">
      <alignment horizontal="center" wrapText="1"/>
      <protection locked="0"/>
    </xf>
    <xf numFmtId="0" fontId="12" fillId="0" borderId="0" xfId="8" applyFont="1" applyBorder="1" applyAlignment="1" applyProtection="1">
      <alignment vertical="center"/>
      <protection locked="0"/>
    </xf>
    <xf numFmtId="2" fontId="9" fillId="0" borderId="0" xfId="7" applyNumberFormat="1" applyFont="1" applyBorder="1" applyAlignment="1" applyProtection="1">
      <alignment vertical="top"/>
      <protection locked="0"/>
    </xf>
    <xf numFmtId="0" fontId="9" fillId="0" borderId="0" xfId="7" applyNumberFormat="1" applyFont="1" applyBorder="1" applyAlignment="1" applyProtection="1">
      <alignment vertical="top" wrapText="1"/>
      <protection locked="0"/>
    </xf>
    <xf numFmtId="0" fontId="13" fillId="0" borderId="0" xfId="6" applyNumberFormat="1" applyFont="1" applyBorder="1" applyAlignment="1" applyProtection="1">
      <alignment vertical="top"/>
      <protection locked="0"/>
    </xf>
    <xf numFmtId="0" fontId="15" fillId="0" borderId="0" xfId="6" applyNumberFormat="1" applyFont="1" applyBorder="1" applyAlignment="1" applyProtection="1">
      <alignment vertical="top" wrapText="1"/>
      <protection locked="0"/>
    </xf>
    <xf numFmtId="0" fontId="17" fillId="0" borderId="0" xfId="6" applyNumberFormat="1" applyFont="1" applyBorder="1" applyAlignment="1" applyProtection="1">
      <alignment vertical="top"/>
      <protection locked="0"/>
    </xf>
    <xf numFmtId="0" fontId="20" fillId="0" borderId="0" xfId="6" applyNumberFormat="1" applyFont="1" applyBorder="1" applyAlignment="1" applyProtection="1">
      <alignment vertical="top" wrapText="1"/>
      <protection locked="0"/>
    </xf>
    <xf numFmtId="4" fontId="20" fillId="0" borderId="0" xfId="6" applyNumberFormat="1" applyFont="1" applyBorder="1" applyAlignment="1" applyProtection="1">
      <alignment vertical="top" wrapText="1"/>
      <protection locked="0"/>
    </xf>
    <xf numFmtId="0" fontId="17" fillId="0" borderId="3" xfId="6" applyNumberFormat="1" applyFont="1" applyBorder="1" applyAlignment="1" applyProtection="1">
      <alignment vertical="top"/>
      <protection locked="0"/>
    </xf>
    <xf numFmtId="0" fontId="20" fillId="0" borderId="3" xfId="6" applyNumberFormat="1" applyFont="1" applyBorder="1" applyAlignment="1" applyProtection="1">
      <alignment vertical="top" wrapText="1"/>
      <protection locked="0"/>
    </xf>
  </cellXfs>
  <cellStyles count="996">
    <cellStyle name="_Procjena opremanja Busevec - Lekenik" xfId="41"/>
    <cellStyle name="_Procjena opremanja Busevec - Lekenik 2" xfId="42"/>
    <cellStyle name="20 % - Accent1" xfId="43"/>
    <cellStyle name="20 % - Accent2" xfId="44"/>
    <cellStyle name="20 % - Accent3" xfId="45"/>
    <cellStyle name="20 % - Accent4" xfId="46"/>
    <cellStyle name="20 % - Accent5" xfId="47"/>
    <cellStyle name="20 % - Accent6" xfId="48"/>
    <cellStyle name="20% - Accent1 2" xfId="49"/>
    <cellStyle name="20% - Accent1 2 2" xfId="50"/>
    <cellStyle name="20% - Accent1 2 3" xfId="51"/>
    <cellStyle name="20% - Accent1 2 4" xfId="52"/>
    <cellStyle name="20% - Accent1 3" xfId="53"/>
    <cellStyle name="20% - Accent1 4" xfId="54"/>
    <cellStyle name="20% - Accent1 5" xfId="55"/>
    <cellStyle name="20% - Accent2 2" xfId="56"/>
    <cellStyle name="20% - Accent2 2 2" xfId="57"/>
    <cellStyle name="20% - Accent2 2 3" xfId="58"/>
    <cellStyle name="20% - Accent2 2 4" xfId="59"/>
    <cellStyle name="20% - Accent2 3" xfId="60"/>
    <cellStyle name="20% - Accent2 4" xfId="61"/>
    <cellStyle name="20% - Accent2 5" xfId="62"/>
    <cellStyle name="20% - Accent3 2" xfId="63"/>
    <cellStyle name="20% - Accent3 2 2" xfId="64"/>
    <cellStyle name="20% - Accent3 2 3" xfId="65"/>
    <cellStyle name="20% - Accent3 2 4" xfId="66"/>
    <cellStyle name="20% - Accent3 3" xfId="67"/>
    <cellStyle name="20% - Accent3 4" xfId="68"/>
    <cellStyle name="20% - Accent3 5" xfId="69"/>
    <cellStyle name="20% - Accent4 2" xfId="70"/>
    <cellStyle name="20% - Accent4 2 2" xfId="71"/>
    <cellStyle name="20% - Accent4 2 3" xfId="72"/>
    <cellStyle name="20% - Accent4 2 4" xfId="73"/>
    <cellStyle name="20% - Accent4 3" xfId="74"/>
    <cellStyle name="20% - Accent4 4" xfId="75"/>
    <cellStyle name="20% - Accent4 5" xfId="76"/>
    <cellStyle name="20% - Accent5 2" xfId="77"/>
    <cellStyle name="20% - Accent5 2 2" xfId="78"/>
    <cellStyle name="20% - Accent5 2 3" xfId="79"/>
    <cellStyle name="20% - Accent5 3" xfId="80"/>
    <cellStyle name="20% - Accent5 4" xfId="81"/>
    <cellStyle name="20% - Accent5 5" xfId="82"/>
    <cellStyle name="20% - Accent6 2" xfId="83"/>
    <cellStyle name="20% - Accent6 2 2" xfId="84"/>
    <cellStyle name="20% - Accent6 2 3" xfId="85"/>
    <cellStyle name="20% - Accent6 3" xfId="86"/>
    <cellStyle name="20% - Accent6 4" xfId="87"/>
    <cellStyle name="20% - Accent6 5" xfId="88"/>
    <cellStyle name="20% - Isticanje1 2" xfId="89"/>
    <cellStyle name="20% - Isticanje2 2" xfId="90"/>
    <cellStyle name="20% - Isticanje3 2" xfId="91"/>
    <cellStyle name="20% - Isticanje4 2" xfId="92"/>
    <cellStyle name="20% - Isticanje5 2" xfId="93"/>
    <cellStyle name="20% - Isticanje6 2" xfId="94"/>
    <cellStyle name="40 % - Accent1" xfId="95"/>
    <cellStyle name="40 % - Accent2" xfId="96"/>
    <cellStyle name="40 % - Accent3" xfId="97"/>
    <cellStyle name="40 % - Accent4" xfId="98"/>
    <cellStyle name="40 % - Accent5" xfId="99"/>
    <cellStyle name="40 % - Accent6" xfId="100"/>
    <cellStyle name="40% - Accent1 2" xfId="101"/>
    <cellStyle name="40% - Accent1 2 2" xfId="102"/>
    <cellStyle name="40% - Accent1 2 3" xfId="103"/>
    <cellStyle name="40% - Accent1 2 4" xfId="104"/>
    <cellStyle name="40% - Accent1 3" xfId="105"/>
    <cellStyle name="40% - Accent1 4" xfId="106"/>
    <cellStyle name="40% - Accent1 5" xfId="107"/>
    <cellStyle name="40% - Accent2 2" xfId="108"/>
    <cellStyle name="40% - Accent2 2 2" xfId="109"/>
    <cellStyle name="40% - Accent2 2 3" xfId="110"/>
    <cellStyle name="40% - Accent2 3" xfId="111"/>
    <cellStyle name="40% - Accent2 4" xfId="112"/>
    <cellStyle name="40% - Accent2 5" xfId="113"/>
    <cellStyle name="40% - Accent3 2" xfId="114"/>
    <cellStyle name="40% - Accent3 2 2" xfId="115"/>
    <cellStyle name="40% - Accent3 2 3" xfId="116"/>
    <cellStyle name="40% - Accent3 2 4" xfId="117"/>
    <cellStyle name="40% - Accent3 3" xfId="118"/>
    <cellStyle name="40% - Accent3 4" xfId="119"/>
    <cellStyle name="40% - Accent3 5" xfId="120"/>
    <cellStyle name="40% - Accent4 2" xfId="121"/>
    <cellStyle name="40% - Accent4 2 2" xfId="122"/>
    <cellStyle name="40% - Accent4 2 3" xfId="123"/>
    <cellStyle name="40% - Accent4 2 4" xfId="124"/>
    <cellStyle name="40% - Accent4 3" xfId="125"/>
    <cellStyle name="40% - Accent4 4" xfId="126"/>
    <cellStyle name="40% - Accent4 5" xfId="127"/>
    <cellStyle name="40% - Accent5 2" xfId="128"/>
    <cellStyle name="40% - Accent5 2 2" xfId="129"/>
    <cellStyle name="40% - Accent5 2 3" xfId="130"/>
    <cellStyle name="40% - Accent5 3" xfId="131"/>
    <cellStyle name="40% - Accent5 3 2" xfId="132"/>
    <cellStyle name="40% - Accent5 3 2 2" xfId="867"/>
    <cellStyle name="40% - Accent5 3 3" xfId="133"/>
    <cellStyle name="40% - Accent5 3 3 2" xfId="868"/>
    <cellStyle name="40% - Accent5 4" xfId="134"/>
    <cellStyle name="40% - Accent5 5" xfId="135"/>
    <cellStyle name="40% - Accent5 6" xfId="136"/>
    <cellStyle name="40% - Accent6 2" xfId="137"/>
    <cellStyle name="40% - Accent6 2 2" xfId="138"/>
    <cellStyle name="40% - Accent6 2 3" xfId="139"/>
    <cellStyle name="40% - Accent6 2 4" xfId="140"/>
    <cellStyle name="40% - Accent6 3" xfId="141"/>
    <cellStyle name="40% - Accent6 4" xfId="142"/>
    <cellStyle name="40% - Accent6 5" xfId="143"/>
    <cellStyle name="40% - Isticanje2 2" xfId="144"/>
    <cellStyle name="40% - Isticanje3 2" xfId="145"/>
    <cellStyle name="40% - Isticanje4 2" xfId="146"/>
    <cellStyle name="40% - Isticanje5 2" xfId="147"/>
    <cellStyle name="40% - Isticanje5 3" xfId="148"/>
    <cellStyle name="40% - Isticanje5 3 2" xfId="149"/>
    <cellStyle name="40% - Isticanje5 3 2 2" xfId="865"/>
    <cellStyle name="40% - Isticanje5 3 3" xfId="150"/>
    <cellStyle name="40% - Isticanje5 3 3 2" xfId="866"/>
    <cellStyle name="40% - Isticanje5 5" xfId="151"/>
    <cellStyle name="40% - Isticanje5 5 2" xfId="152"/>
    <cellStyle name="40% - Isticanje5 5 2 2" xfId="863"/>
    <cellStyle name="40% - Isticanje5 5 3" xfId="153"/>
    <cellStyle name="40% - Isticanje5 5 3 2" xfId="864"/>
    <cellStyle name="40% - Isticanje6 2" xfId="154"/>
    <cellStyle name="40% - Naglasak1" xfId="155"/>
    <cellStyle name="40% - Naglasak1 2" xfId="156"/>
    <cellStyle name="40% - Naglasak1 3" xfId="157"/>
    <cellStyle name="60 % - Accent1" xfId="158"/>
    <cellStyle name="60 % - Accent2" xfId="159"/>
    <cellStyle name="60 % - Accent3" xfId="160"/>
    <cellStyle name="60 % - Accent4" xfId="161"/>
    <cellStyle name="60 % - Accent5" xfId="162"/>
    <cellStyle name="60 % - Accent6" xfId="163"/>
    <cellStyle name="60% - Accent1 2" xfId="164"/>
    <cellStyle name="60% - Accent1 2 2" xfId="165"/>
    <cellStyle name="60% - Accent1 2 3" xfId="166"/>
    <cellStyle name="60% - Accent1 3" xfId="167"/>
    <cellStyle name="60% - Accent1 4" xfId="168"/>
    <cellStyle name="60% - Accent2 2" xfId="169"/>
    <cellStyle name="60% - Accent2 2 2" xfId="170"/>
    <cellStyle name="60% - Accent2 3" xfId="171"/>
    <cellStyle name="60% - Accent2 4" xfId="172"/>
    <cellStyle name="60% - Accent3 2" xfId="173"/>
    <cellStyle name="60% - Accent3 2 2" xfId="174"/>
    <cellStyle name="60% - Accent3 2 3" xfId="175"/>
    <cellStyle name="60% - Accent3 3" xfId="176"/>
    <cellStyle name="60% - Accent3 4" xfId="177"/>
    <cellStyle name="60% - Accent4 2" xfId="178"/>
    <cellStyle name="60% - Accent4 2 2" xfId="179"/>
    <cellStyle name="60% - Accent4 2 3" xfId="180"/>
    <cellStyle name="60% - Accent4 3" xfId="181"/>
    <cellStyle name="60% - Accent4 4" xfId="182"/>
    <cellStyle name="60% - Accent5 2" xfId="183"/>
    <cellStyle name="60% - Accent5 2 2" xfId="184"/>
    <cellStyle name="60% - Accent5 3" xfId="185"/>
    <cellStyle name="60% - Accent5 4" xfId="186"/>
    <cellStyle name="60% - Accent6 2" xfId="187"/>
    <cellStyle name="60% - Accent6 2 2" xfId="188"/>
    <cellStyle name="60% - Accent6 2 3" xfId="189"/>
    <cellStyle name="60% - Accent6 3" xfId="190"/>
    <cellStyle name="60% - Accent6 4" xfId="191"/>
    <cellStyle name="A4 Small 210 x 297 mm" xfId="192"/>
    <cellStyle name="Accent1 2" xfId="193"/>
    <cellStyle name="Accent1 2 2" xfId="194"/>
    <cellStyle name="Accent1 2 3" xfId="195"/>
    <cellStyle name="Accent1 3" xfId="196"/>
    <cellStyle name="Accent1 4" xfId="197"/>
    <cellStyle name="Accent2 2" xfId="198"/>
    <cellStyle name="Accent2 2 2" xfId="199"/>
    <cellStyle name="Accent2 3" xfId="200"/>
    <cellStyle name="Accent2 4" xfId="201"/>
    <cellStyle name="Accent3 2" xfId="202"/>
    <cellStyle name="Accent3 2 2" xfId="203"/>
    <cellStyle name="Accent3 3" xfId="204"/>
    <cellStyle name="Accent3 4" xfId="205"/>
    <cellStyle name="Accent4 2" xfId="206"/>
    <cellStyle name="Accent4 2 2" xfId="207"/>
    <cellStyle name="Accent4 2 3" xfId="208"/>
    <cellStyle name="Accent4 3" xfId="209"/>
    <cellStyle name="Accent4 4" xfId="210"/>
    <cellStyle name="Accent5 2" xfId="211"/>
    <cellStyle name="Accent5 2 2" xfId="212"/>
    <cellStyle name="Accent5 3" xfId="213"/>
    <cellStyle name="Accent5 4" xfId="214"/>
    <cellStyle name="Accent6 2" xfId="215"/>
    <cellStyle name="Accent6 2 2" xfId="216"/>
    <cellStyle name="Accent6 3" xfId="217"/>
    <cellStyle name="Accent6 4" xfId="218"/>
    <cellStyle name="Avertissement" xfId="219"/>
    <cellStyle name="Bad 2" xfId="220"/>
    <cellStyle name="Bad 2 2" xfId="221"/>
    <cellStyle name="Bad 3" xfId="222"/>
    <cellStyle name="Bad 3 2" xfId="223"/>
    <cellStyle name="Bad 4" xfId="224"/>
    <cellStyle name="Bad 4 2" xfId="225"/>
    <cellStyle name="Besuchter Hyperlink" xfId="226"/>
    <cellStyle name="Besuchter Hyperlink 2" xfId="227"/>
    <cellStyle name="Bilješka" xfId="228"/>
    <cellStyle name="Bilješka 2" xfId="229"/>
    <cellStyle name="Bilješka 2 2" xfId="230"/>
    <cellStyle name="Bilješka 2 3" xfId="231"/>
    <cellStyle name="Bilješka 2 4" xfId="232"/>
    <cellStyle name="Bilješka 3" xfId="233"/>
    <cellStyle name="Bilješka 4" xfId="234"/>
    <cellStyle name="Calcul" xfId="235"/>
    <cellStyle name="Calculation 2" xfId="236"/>
    <cellStyle name="Calculation 2 2" xfId="237"/>
    <cellStyle name="Calculation 2 3" xfId="238"/>
    <cellStyle name="Calculation 3" xfId="239"/>
    <cellStyle name="Calculation 4" xfId="240"/>
    <cellStyle name="Cellule liée" xfId="241"/>
    <cellStyle name="Check Cell 2" xfId="242"/>
    <cellStyle name="Check Cell 2 2" xfId="243"/>
    <cellStyle name="Check Cell 2 3" xfId="244"/>
    <cellStyle name="Check Cell 2 4" xfId="245"/>
    <cellStyle name="Check Cell 3" xfId="246"/>
    <cellStyle name="Check Cell 3 2" xfId="247"/>
    <cellStyle name="Check Cell 3 3" xfId="248"/>
    <cellStyle name="Check Cell 4" xfId="249"/>
    <cellStyle name="Check Cell 4 2" xfId="250"/>
    <cellStyle name="Check Cell 4 3" xfId="251"/>
    <cellStyle name="Comma" xfId="1" builtinId="3"/>
    <cellStyle name="Comma 10" xfId="252"/>
    <cellStyle name="Comma 10 2" xfId="253"/>
    <cellStyle name="Comma 10 2 2" xfId="918"/>
    <cellStyle name="Comma 11" xfId="254"/>
    <cellStyle name="Comma 11 2" xfId="255"/>
    <cellStyle name="Comma 11 3" xfId="917"/>
    <cellStyle name="Comma 12" xfId="256"/>
    <cellStyle name="Comma 12 2" xfId="257"/>
    <cellStyle name="Comma 12 3" xfId="862"/>
    <cellStyle name="Comma 13" xfId="764"/>
    <cellStyle name="Comma 2" xfId="258"/>
    <cellStyle name="Comma 2 10" xfId="259"/>
    <cellStyle name="Comma 2 2" xfId="36"/>
    <cellStyle name="Comma 2 2 2" xfId="260"/>
    <cellStyle name="Comma 2 2 3" xfId="261"/>
    <cellStyle name="Comma 2 2 3 2" xfId="262"/>
    <cellStyle name="Comma 2 2 3 2 2" xfId="916"/>
    <cellStyle name="Comma 2 2 3 3" xfId="263"/>
    <cellStyle name="Comma 2 2 4" xfId="264"/>
    <cellStyle name="Comma 2 2 5" xfId="265"/>
    <cellStyle name="Comma 2 2 6" xfId="266"/>
    <cellStyle name="Comma 2 2 6 2" xfId="267"/>
    <cellStyle name="Comma 2 2 6 2 2" xfId="921"/>
    <cellStyle name="Comma 2 2 6 3" xfId="268"/>
    <cellStyle name="Comma 2 2 6 3 2" xfId="922"/>
    <cellStyle name="Comma 2 2 6 4" xfId="920"/>
    <cellStyle name="Comma 2 2 7" xfId="269"/>
    <cellStyle name="Comma 2 3" xfId="270"/>
    <cellStyle name="Comma 2 3 2" xfId="271"/>
    <cellStyle name="Comma 2 3 2 2" xfId="915"/>
    <cellStyle name="Comma 2 4" xfId="272"/>
    <cellStyle name="Comma 2 4 2" xfId="914"/>
    <cellStyle name="Comma 2 5" xfId="273"/>
    <cellStyle name="Comma 2 5 2" xfId="274"/>
    <cellStyle name="Comma 2 5 2 2" xfId="924"/>
    <cellStyle name="Comma 2 5 3" xfId="275"/>
    <cellStyle name="Comma 2 5 3 2" xfId="925"/>
    <cellStyle name="Comma 2 5 4" xfId="923"/>
    <cellStyle name="Comma 2 6" xfId="276"/>
    <cellStyle name="Comma 2 6 2" xfId="277"/>
    <cellStyle name="Comma 2 6 2 2" xfId="278"/>
    <cellStyle name="Comma 2 6 2 2 2" xfId="927"/>
    <cellStyle name="Comma 2 6 2 3" xfId="279"/>
    <cellStyle name="Comma 2 6 2 3 2" xfId="928"/>
    <cellStyle name="Comma 2 6 2 4" xfId="913"/>
    <cellStyle name="Comma 2 6 2 5" xfId="926"/>
    <cellStyle name="Comma 2 7" xfId="280"/>
    <cellStyle name="Comma 2 7 2" xfId="912"/>
    <cellStyle name="Comma 2 8" xfId="281"/>
    <cellStyle name="Comma 2 9" xfId="282"/>
    <cellStyle name="Comma 2 9 2" xfId="283"/>
    <cellStyle name="Comma 2 9 2 2" xfId="930"/>
    <cellStyle name="Comma 2 9 3" xfId="284"/>
    <cellStyle name="Comma 2 9 3 2" xfId="931"/>
    <cellStyle name="Comma 2 9 4" xfId="929"/>
    <cellStyle name="Comma 3" xfId="9"/>
    <cellStyle name="Comma 3 2" xfId="286"/>
    <cellStyle name="Comma 3 2 2" xfId="287"/>
    <cellStyle name="Comma 3 2 2 2" xfId="288"/>
    <cellStyle name="Comma 3 2 2 3" xfId="289"/>
    <cellStyle name="Comma 3 2 2 3 2" xfId="290"/>
    <cellStyle name="Comma 3 2 2 3 2 2" xfId="932"/>
    <cellStyle name="Comma 3 2 2 3 3" xfId="911"/>
    <cellStyle name="Comma 3 2 2 4" xfId="291"/>
    <cellStyle name="Comma 3 2 2 5" xfId="292"/>
    <cellStyle name="Comma 3 2 2 5 2" xfId="933"/>
    <cellStyle name="Comma 3 2 3" xfId="293"/>
    <cellStyle name="Comma 3 2 3 2" xfId="910"/>
    <cellStyle name="Comma 3 2 4" xfId="294"/>
    <cellStyle name="Comma 3 2 4 2" xfId="934"/>
    <cellStyle name="Comma 3 3" xfId="295"/>
    <cellStyle name="Comma 3 3 2" xfId="909"/>
    <cellStyle name="Comma 3 4" xfId="296"/>
    <cellStyle name="Comma 3 4 2" xfId="908"/>
    <cellStyle name="Comma 3 5" xfId="297"/>
    <cellStyle name="Comma 3 5 2" xfId="298"/>
    <cellStyle name="Comma 3 5 2 2" xfId="935"/>
    <cellStyle name="Comma 3 5 3" xfId="907"/>
    <cellStyle name="Comma 3 6" xfId="299"/>
    <cellStyle name="Comma 3 7" xfId="300"/>
    <cellStyle name="Comma 3 7 2" xfId="936"/>
    <cellStyle name="Comma 3 8" xfId="285"/>
    <cellStyle name="Comma 35" xfId="301"/>
    <cellStyle name="Comma 4" xfId="302"/>
    <cellStyle name="Comma 4 2" xfId="303"/>
    <cellStyle name="Comma 4 2 2" xfId="304"/>
    <cellStyle name="Comma 4 2 2 2" xfId="305"/>
    <cellStyle name="Comma 4 2 2 3" xfId="906"/>
    <cellStyle name="Comma 4 2 3" xfId="306"/>
    <cellStyle name="Comma 4 2 3 2" xfId="937"/>
    <cellStyle name="Comma 4 3" xfId="307"/>
    <cellStyle name="Comma 4 4" xfId="308"/>
    <cellStyle name="Comma 4 4 2" xfId="309"/>
    <cellStyle name="Comma 4 4 2 2" xfId="905"/>
    <cellStyle name="Comma 4 4 2 2 2" xfId="859"/>
    <cellStyle name="Comma 4 4 2 3" xfId="860"/>
    <cellStyle name="Comma 4 4 3" xfId="904"/>
    <cellStyle name="Comma 4 4 3 2" xfId="858"/>
    <cellStyle name="Comma 4 4 4" xfId="861"/>
    <cellStyle name="Comma 4 5" xfId="310"/>
    <cellStyle name="Comma 4 5 2" xfId="903"/>
    <cellStyle name="Comma 4 6" xfId="311"/>
    <cellStyle name="Comma 4 6 2" xfId="902"/>
    <cellStyle name="Comma 5" xfId="312"/>
    <cellStyle name="Comma 5 2" xfId="313"/>
    <cellStyle name="Comma 5 2 2" xfId="901"/>
    <cellStyle name="Comma 5 3" xfId="314"/>
    <cellStyle name="Comma 5 3 2" xfId="900"/>
    <cellStyle name="Comma 5 4" xfId="315"/>
    <cellStyle name="Comma 5 4 2" xfId="316"/>
    <cellStyle name="Comma 5 4 2 2" xfId="938"/>
    <cellStyle name="Comma 5 4 3" xfId="899"/>
    <cellStyle name="Comma 5 5" xfId="317"/>
    <cellStyle name="Comma 5 5 2" xfId="898"/>
    <cellStyle name="Comma 5 6" xfId="318"/>
    <cellStyle name="Comma 5 6 2" xfId="939"/>
    <cellStyle name="Comma 6" xfId="10"/>
    <cellStyle name="Comma 6 2" xfId="320"/>
    <cellStyle name="Comma 6 3" xfId="321"/>
    <cellStyle name="Comma 6 3 2" xfId="322"/>
    <cellStyle name="Comma 6 4" xfId="323"/>
    <cellStyle name="Comma 6 4 2" xfId="897"/>
    <cellStyle name="Comma 6 5" xfId="324"/>
    <cellStyle name="Comma 6 5 2" xfId="896"/>
    <cellStyle name="Comma 6 5 3" xfId="940"/>
    <cellStyle name="Comma 6 6" xfId="319"/>
    <cellStyle name="Comma 7" xfId="325"/>
    <cellStyle name="Comma 7 2" xfId="326"/>
    <cellStyle name="Comma 7 2 2" xfId="895"/>
    <cellStyle name="Comma 7 3" xfId="894"/>
    <cellStyle name="Comma 8" xfId="327"/>
    <cellStyle name="Comma 8 2" xfId="328"/>
    <cellStyle name="Comma 8 2 2" xfId="893"/>
    <cellStyle name="Comma 8 2 2 2" xfId="855"/>
    <cellStyle name="Comma 8 2 3" xfId="856"/>
    <cellStyle name="Comma 8 3" xfId="329"/>
    <cellStyle name="Comma 8 3 2" xfId="892"/>
    <cellStyle name="Comma 8 4" xfId="891"/>
    <cellStyle name="Comma 8 4 2" xfId="854"/>
    <cellStyle name="Comma 8 5" xfId="857"/>
    <cellStyle name="Comma 9" xfId="330"/>
    <cellStyle name="Comma 9 2" xfId="331"/>
    <cellStyle name="Comma 9 2 2" xfId="890"/>
    <cellStyle name="Comma 9 3" xfId="332"/>
    <cellStyle name="Comma 9 3 2" xfId="941"/>
    <cellStyle name="Commentaire" xfId="333"/>
    <cellStyle name="Currency" xfId="2" builtinId="4"/>
    <cellStyle name="Currency 2" xfId="334"/>
    <cellStyle name="Currency 2 2" xfId="335"/>
    <cellStyle name="Currency 2 2 2" xfId="336"/>
    <cellStyle name="Currency 2 2 2 2" xfId="337"/>
    <cellStyle name="Currency 2 2 2 2 2" xfId="889"/>
    <cellStyle name="Currency 2 2 2 3" xfId="338"/>
    <cellStyle name="Currency 2 2 2 3 2" xfId="945"/>
    <cellStyle name="Currency 2 2 2 4" xfId="339"/>
    <cellStyle name="Currency 2 2 2 4 2" xfId="946"/>
    <cellStyle name="Currency 2 2 2 5" xfId="944"/>
    <cellStyle name="Currency 2 2 3" xfId="340"/>
    <cellStyle name="Currency 2 2 3 2" xfId="341"/>
    <cellStyle name="Currency 2 2 3 2 2" xfId="948"/>
    <cellStyle name="Currency 2 2 3 3" xfId="342"/>
    <cellStyle name="Currency 2 2 3 3 2" xfId="949"/>
    <cellStyle name="Currency 2 2 3 4" xfId="888"/>
    <cellStyle name="Currency 2 2 3 5" xfId="947"/>
    <cellStyle name="Currency 2 2 4" xfId="343"/>
    <cellStyle name="Currency 2 2 4 2" xfId="344"/>
    <cellStyle name="Currency 2 2 4 2 2" xfId="951"/>
    <cellStyle name="Currency 2 2 4 3" xfId="345"/>
    <cellStyle name="Currency 2 2 4 3 2" xfId="952"/>
    <cellStyle name="Currency 2 2 4 4" xfId="950"/>
    <cellStyle name="Currency 2 2 5" xfId="346"/>
    <cellStyle name="Currency 2 2 5 2" xfId="953"/>
    <cellStyle name="Currency 2 2 6" xfId="347"/>
    <cellStyle name="Currency 2 2 6 2" xfId="954"/>
    <cellStyle name="Currency 2 2 7" xfId="943"/>
    <cellStyle name="Currency 2 3" xfId="348"/>
    <cellStyle name="Currency 2 4" xfId="349"/>
    <cellStyle name="Currency 2 4 2" xfId="350"/>
    <cellStyle name="Currency 2 4 2 2" xfId="351"/>
    <cellStyle name="Currency 2 4 2 2 2" xfId="957"/>
    <cellStyle name="Currency 2 4 2 3" xfId="352"/>
    <cellStyle name="Currency 2 4 2 3 2" xfId="958"/>
    <cellStyle name="Currency 2 4 2 4" xfId="887"/>
    <cellStyle name="Currency 2 4 2 5" xfId="956"/>
    <cellStyle name="Currency 2 4 3" xfId="353"/>
    <cellStyle name="Currency 2 4 3 2" xfId="959"/>
    <cellStyle name="Currency 2 4 4" xfId="354"/>
    <cellStyle name="Currency 2 4 4 2" xfId="960"/>
    <cellStyle name="Currency 2 4 5" xfId="955"/>
    <cellStyle name="Currency 2 5" xfId="355"/>
    <cellStyle name="Currency 2 5 2" xfId="886"/>
    <cellStyle name="Currency 2 6" xfId="356"/>
    <cellStyle name="Currency 2 6 2" xfId="961"/>
    <cellStyle name="Currency 2 7" xfId="357"/>
    <cellStyle name="Currency 2 7 2" xfId="962"/>
    <cellStyle name="Currency 2 8" xfId="942"/>
    <cellStyle name="Currency 3" xfId="358"/>
    <cellStyle name="Currency 3 2" xfId="359"/>
    <cellStyle name="Currency 3 2 2" xfId="964"/>
    <cellStyle name="Currency 3 3" xfId="360"/>
    <cellStyle name="Currency 3 3 2" xfId="965"/>
    <cellStyle name="Currency 3 4" xfId="963"/>
    <cellStyle name="Currency 4" xfId="361"/>
    <cellStyle name="Currency 4 2" xfId="362"/>
    <cellStyle name="Currency 4 2 2" xfId="967"/>
    <cellStyle name="Currency 4 3" xfId="363"/>
    <cellStyle name="Currency 4 3 2" xfId="968"/>
    <cellStyle name="Currency 4 4" xfId="966"/>
    <cellStyle name="Currency 5" xfId="749"/>
    <cellStyle name="Currency 6" xfId="969"/>
    <cellStyle name="Default_Uvuceni" xfId="364"/>
    <cellStyle name="Dobro" xfId="365"/>
    <cellStyle name="Dobro 2" xfId="366"/>
    <cellStyle name="Dobro 3" xfId="367"/>
    <cellStyle name="Entrée" xfId="368"/>
    <cellStyle name="Euro" xfId="369"/>
    <cellStyle name="Euro 2" xfId="370"/>
    <cellStyle name="Euro 3" xfId="371"/>
    <cellStyle name="Excel Built-in Normal" xfId="372"/>
    <cellStyle name="Excel Built-in Normal 2" xfId="373"/>
    <cellStyle name="Excel_BuiltIn_Normal 3" xfId="374"/>
    <cellStyle name="Explanatory Text 2" xfId="375"/>
    <cellStyle name="Explanatory Text 3" xfId="376"/>
    <cellStyle name="Explanatory Text 4" xfId="377"/>
    <cellStyle name="Explanatory Text 5" xfId="378"/>
    <cellStyle name="Good" xfId="919" builtinId="26"/>
    <cellStyle name="Good 2" xfId="379"/>
    <cellStyle name="Good 2 2" xfId="380"/>
    <cellStyle name="Good 3" xfId="381"/>
    <cellStyle name="Good 3 2" xfId="382"/>
    <cellStyle name="Good 4" xfId="383"/>
    <cellStyle name="Good 4 2" xfId="384"/>
    <cellStyle name="Heading 1 2" xfId="385"/>
    <cellStyle name="Heading 1 2 2" xfId="386"/>
    <cellStyle name="Heading 1 3" xfId="387"/>
    <cellStyle name="Heading 1 4" xfId="388"/>
    <cellStyle name="Heading 2" xfId="3" builtinId="17"/>
    <cellStyle name="Heading 2 2" xfId="21"/>
    <cellStyle name="Heading 2 2 2" xfId="389"/>
    <cellStyle name="Heading 2 3" xfId="390"/>
    <cellStyle name="Heading 2 4" xfId="391"/>
    <cellStyle name="Heading 2 5" xfId="853"/>
    <cellStyle name="Heading 2 6" xfId="19"/>
    <cellStyle name="Heading 3" xfId="4" builtinId="18"/>
    <cellStyle name="Heading 3 2" xfId="392"/>
    <cellStyle name="Heading 3 2 2" xfId="393"/>
    <cellStyle name="Heading 3 3" xfId="394"/>
    <cellStyle name="Heading 3 4" xfId="395"/>
    <cellStyle name="Heading 3 5" xfId="852"/>
    <cellStyle name="Heading 3 6" xfId="18"/>
    <cellStyle name="Heading 4 2" xfId="396"/>
    <cellStyle name="Heading 4 2 2" xfId="397"/>
    <cellStyle name="Heading 4 3" xfId="398"/>
    <cellStyle name="Heading 4 4" xfId="399"/>
    <cellStyle name="Hyperlink 2" xfId="400"/>
    <cellStyle name="Hyperlink 2 2" xfId="401"/>
    <cellStyle name="Hyperlink 3" xfId="402"/>
    <cellStyle name="Input 2" xfId="403"/>
    <cellStyle name="Input 2 2" xfId="404"/>
    <cellStyle name="Input 3" xfId="405"/>
    <cellStyle name="Input 4" xfId="406"/>
    <cellStyle name="Input 5" xfId="885"/>
    <cellStyle name="Insatisfaisant" xfId="407"/>
    <cellStyle name="Izlaz" xfId="408"/>
    <cellStyle name="Izlaz 2" xfId="409"/>
    <cellStyle name="Izlaz 3" xfId="410"/>
    <cellStyle name="kolona A" xfId="411"/>
    <cellStyle name="kolona B" xfId="412"/>
    <cellStyle name="kolona C" xfId="413"/>
    <cellStyle name="kolona D" xfId="414"/>
    <cellStyle name="kolona E" xfId="415"/>
    <cellStyle name="kolona F" xfId="416"/>
    <cellStyle name="Linked Cell 2" xfId="417"/>
    <cellStyle name="Linked Cell 3" xfId="418"/>
    <cellStyle name="Linked Cell 4" xfId="419"/>
    <cellStyle name="Naslov" xfId="420"/>
    <cellStyle name="Naslov 5" xfId="421"/>
    <cellStyle name="Naslov 6" xfId="422"/>
    <cellStyle name="Naslov 6 2" xfId="423"/>
    <cellStyle name="Naslov 6 3" xfId="424"/>
    <cellStyle name="Naslov 6 4" xfId="425"/>
    <cellStyle name="Neutral 2" xfId="426"/>
    <cellStyle name="Neutral 2 2" xfId="427"/>
    <cellStyle name="Neutral 3" xfId="428"/>
    <cellStyle name="Neutral 3 2" xfId="429"/>
    <cellStyle name="Neutral 4" xfId="430"/>
    <cellStyle name="Neutral 4 2" xfId="431"/>
    <cellStyle name="Neutre" xfId="432"/>
    <cellStyle name="Normal" xfId="0" builtinId="0"/>
    <cellStyle name="Normal 10" xfId="12"/>
    <cellStyle name="Normal 10 2" xfId="433"/>
    <cellStyle name="Normal 10 2 2" xfId="27"/>
    <cellStyle name="Normal 10 2 2 2" xfId="39"/>
    <cellStyle name="Normal 10 3" xfId="29"/>
    <cellStyle name="Normal 10 4" xfId="434"/>
    <cellStyle name="Normal 10 5" xfId="435"/>
    <cellStyle name="Normal 10 6" xfId="436"/>
    <cellStyle name="Normal 11" xfId="437"/>
    <cellStyle name="Normal 11 2" xfId="438"/>
    <cellStyle name="Normal 11 2 2" xfId="439"/>
    <cellStyle name="Normal 11 3" xfId="440"/>
    <cellStyle name="Normal 11 4" xfId="441"/>
    <cellStyle name="Normal 11 5" xfId="442"/>
    <cellStyle name="Normal 12" xfId="443"/>
    <cellStyle name="Normal 12 2" xfId="444"/>
    <cellStyle name="Normal 12 3" xfId="445"/>
    <cellStyle name="Normal 13" xfId="446"/>
    <cellStyle name="Normal 13 2" xfId="447"/>
    <cellStyle name="Normal 13 3" xfId="448"/>
    <cellStyle name="Normal 14" xfId="32"/>
    <cellStyle name="Normal 14 2" xfId="449"/>
    <cellStyle name="Normal 14 3" xfId="450"/>
    <cellStyle name="Normal 14 3 2" xfId="451"/>
    <cellStyle name="Normal 14 3 3" xfId="452"/>
    <cellStyle name="Normal 15" xfId="453"/>
    <cellStyle name="Normal 16" xfId="454"/>
    <cellStyle name="Normal 16 2" xfId="455"/>
    <cellStyle name="Normal 17" xfId="456"/>
    <cellStyle name="Normal 18" xfId="31"/>
    <cellStyle name="Normal 18 2" xfId="457"/>
    <cellStyle name="Normal 18 2 2" xfId="850"/>
    <cellStyle name="Normal 18 3" xfId="458"/>
    <cellStyle name="Normal 18 3 2" xfId="851"/>
    <cellStyle name="Normal 19" xfId="459"/>
    <cellStyle name="Normal 19 2" xfId="460"/>
    <cellStyle name="Normal 19 2 2" xfId="849"/>
    <cellStyle name="Normal 19 3" xfId="461"/>
    <cellStyle name="Normal 19 4" xfId="462"/>
    <cellStyle name="Normal 2" xfId="23"/>
    <cellStyle name="Normal 2 10" xfId="463"/>
    <cellStyle name="Normal 2 10 2" xfId="464"/>
    <cellStyle name="Normal 2 11" xfId="465"/>
    <cellStyle name="Normal 2 2" xfId="8"/>
    <cellStyle name="Normal 2 2 2" xfId="884"/>
    <cellStyle name="Normal 2 3" xfId="466"/>
    <cellStyle name="Normal 2 3 2" xfId="467"/>
    <cellStyle name="Normal 2 3 3" xfId="468"/>
    <cellStyle name="Normal 2 3 3 2" xfId="848"/>
    <cellStyle name="Normal 2 3 4" xfId="469"/>
    <cellStyle name="Normal 2 3 4 2" xfId="470"/>
    <cellStyle name="Normal 2 3 4 2 2" xfId="847"/>
    <cellStyle name="Normal 2 3 5" xfId="471"/>
    <cellStyle name="Normal 2 3 5 2" xfId="883"/>
    <cellStyle name="Normal 2 4" xfId="472"/>
    <cellStyle name="Normal 2 4 2" xfId="473"/>
    <cellStyle name="Normal 2 4 3" xfId="474"/>
    <cellStyle name="Normal 2 4 3 2" xfId="846"/>
    <cellStyle name="Normal 2 5" xfId="475"/>
    <cellStyle name="Normal 2 5 2" xfId="476"/>
    <cellStyle name="Normal 2 6" xfId="477"/>
    <cellStyle name="Normal 2 7" xfId="478"/>
    <cellStyle name="Normal 2 8" xfId="479"/>
    <cellStyle name="Normal 2 9" xfId="480"/>
    <cellStyle name="Normal 2_GP Metkovic - ELEKTRO troskovnik  2014. 09. 01" xfId="35"/>
    <cellStyle name="Normal 20" xfId="481"/>
    <cellStyle name="Normal 20 2" xfId="482"/>
    <cellStyle name="Normal 20 2 2" xfId="844"/>
    <cellStyle name="Normal 20 3" xfId="845"/>
    <cellStyle name="Normal 21" xfId="483"/>
    <cellStyle name="Normal 21 2" xfId="484"/>
    <cellStyle name="Normal 21 3" xfId="485"/>
    <cellStyle name="Normal 22" xfId="486"/>
    <cellStyle name="Normal 22 2" xfId="487"/>
    <cellStyle name="Normal 22 2 2" xfId="842"/>
    <cellStyle name="Normal 22 3" xfId="488"/>
    <cellStyle name="Normal 22 3 2" xfId="843"/>
    <cellStyle name="Normal 23" xfId="489"/>
    <cellStyle name="Normal 23 2" xfId="490"/>
    <cellStyle name="Normal 23 2 2" xfId="840"/>
    <cellStyle name="Normal 23 3" xfId="491"/>
    <cellStyle name="Normal 23 3 2" xfId="841"/>
    <cellStyle name="Normal 24" xfId="492"/>
    <cellStyle name="Normal 24 2" xfId="493"/>
    <cellStyle name="Normal 25" xfId="494"/>
    <cellStyle name="Normal 25 2" xfId="495"/>
    <cellStyle name="Normal 26" xfId="15"/>
    <cellStyle name="Normal 26 2" xfId="24"/>
    <cellStyle name="Normal 26 2 2" xfId="496"/>
    <cellStyle name="Normal 26 2 3" xfId="497"/>
    <cellStyle name="Normal 26 3" xfId="498"/>
    <cellStyle name="Normal 27" xfId="499"/>
    <cellStyle name="Normal 27 2" xfId="26"/>
    <cellStyle name="Normal 28" xfId="28"/>
    <cellStyle name="Normal 28 2" xfId="500"/>
    <cellStyle name="Normal 28 3" xfId="501"/>
    <cellStyle name="Normal 29" xfId="30"/>
    <cellStyle name="Normal 29 2" xfId="503"/>
    <cellStyle name="Normal 29 3" xfId="502"/>
    <cellStyle name="Normal 3" xfId="40"/>
    <cellStyle name="Normal 3 10" xfId="505"/>
    <cellStyle name="Normal 3 11" xfId="506"/>
    <cellStyle name="Normal 3 12" xfId="504"/>
    <cellStyle name="Normal 3 2" xfId="507"/>
    <cellStyle name="Normal 3 2 2" xfId="25"/>
    <cellStyle name="Normal 3 2 2 2" xfId="508"/>
    <cellStyle name="Normal 3 2 2 3" xfId="509"/>
    <cellStyle name="Normal 3 2 2 3 2" xfId="839"/>
    <cellStyle name="Normal 3 2 2 4" xfId="510"/>
    <cellStyle name="Normal 3 2 2 4 2" xfId="838"/>
    <cellStyle name="Normal 3 2 3" xfId="511"/>
    <cellStyle name="Normal 3 2 3 2" xfId="512"/>
    <cellStyle name="Normal 3 2 3 2 2" xfId="836"/>
    <cellStyle name="Normal 3 2 3 3" xfId="837"/>
    <cellStyle name="Normal 3 2 4" xfId="513"/>
    <cellStyle name="Normal 3 2 4 2" xfId="514"/>
    <cellStyle name="Normal 3 2 4 2 2" xfId="834"/>
    <cellStyle name="Normal 3 2 4 3" xfId="835"/>
    <cellStyle name="Normal 3 2 5" xfId="515"/>
    <cellStyle name="Normal 3 2 6" xfId="516"/>
    <cellStyle name="Normal 3 2 7" xfId="517"/>
    <cellStyle name="Normal 3 3" xfId="518"/>
    <cellStyle name="Normal 3 3 2" xfId="519"/>
    <cellStyle name="Normal 3 3 2 2" xfId="520"/>
    <cellStyle name="Normal 3 3 2 3" xfId="833"/>
    <cellStyle name="Normal 3 3 3" xfId="521"/>
    <cellStyle name="Normal 3 3 3 2" xfId="522"/>
    <cellStyle name="Normal 3 3 3 2 2" xfId="832"/>
    <cellStyle name="Normal 3 3 4" xfId="523"/>
    <cellStyle name="Normal 3 4" xfId="524"/>
    <cellStyle name="Normal 3 4 2" xfId="525"/>
    <cellStyle name="Normal 3 4 2 2" xfId="831"/>
    <cellStyle name="Normal 3 4 3" xfId="526"/>
    <cellStyle name="Normal 3 4 3 2" xfId="830"/>
    <cellStyle name="Normal 3 4 4" xfId="527"/>
    <cellStyle name="Normal 3 5" xfId="528"/>
    <cellStyle name="Normal 3 5 2" xfId="529"/>
    <cellStyle name="Normal 3 5 3" xfId="530"/>
    <cellStyle name="Normal 3 6" xfId="531"/>
    <cellStyle name="Normal 3 6 2" xfId="532"/>
    <cellStyle name="Normal 3 6 2 2" xfId="828"/>
    <cellStyle name="Normal 3 6 3" xfId="533"/>
    <cellStyle name="Normal 3 6 3 2" xfId="829"/>
    <cellStyle name="Normal 3 7" xfId="534"/>
    <cellStyle name="Normal 3 7 2" xfId="535"/>
    <cellStyle name="Normal 3 8" xfId="536"/>
    <cellStyle name="Normal 3 8 2" xfId="537"/>
    <cellStyle name="Normal 3 8 3" xfId="882"/>
    <cellStyle name="Normal 3 9" xfId="538"/>
    <cellStyle name="Normal 3 9 2" xfId="539"/>
    <cellStyle name="Normal 3 9 3" xfId="881"/>
    <cellStyle name="Normal 30" xfId="540"/>
    <cellStyle name="Normal 31" xfId="541"/>
    <cellStyle name="Normal 32" xfId="542"/>
    <cellStyle name="Normal 33" xfId="543"/>
    <cellStyle name="Normal 34" xfId="544"/>
    <cellStyle name="Normal 35" xfId="545"/>
    <cellStyle name="Normal 36" xfId="546"/>
    <cellStyle name="Normal 37" xfId="547"/>
    <cellStyle name="Normal 38" xfId="548"/>
    <cellStyle name="Normal 39" xfId="549"/>
    <cellStyle name="Normal 39 2" xfId="550"/>
    <cellStyle name="Normal 39 3" xfId="869"/>
    <cellStyle name="Normal 4" xfId="33"/>
    <cellStyle name="Normal 4 10" xfId="551"/>
    <cellStyle name="Normal 4 2" xfId="552"/>
    <cellStyle name="Normal 4 2 2" xfId="553"/>
    <cellStyle name="Normal 4 2 2 2" xfId="554"/>
    <cellStyle name="Normal 4 2 2 2 2" xfId="826"/>
    <cellStyle name="Normal 4 2 2 3" xfId="827"/>
    <cellStyle name="Normal 4 2 3" xfId="555"/>
    <cellStyle name="Normal 4 3" xfId="556"/>
    <cellStyle name="Normal 4 3 2" xfId="557"/>
    <cellStyle name="Normal 4 3 2 2" xfId="824"/>
    <cellStyle name="Normal 4 3 3" xfId="825"/>
    <cellStyle name="Normal 4 4" xfId="558"/>
    <cellStyle name="Normal 4 4 2" xfId="559"/>
    <cellStyle name="Normal 4 4 2 2" xfId="823"/>
    <cellStyle name="Normal 4 4 3" xfId="560"/>
    <cellStyle name="Normal 4 4 3 2" xfId="822"/>
    <cellStyle name="Normal 4 5" xfId="561"/>
    <cellStyle name="Normal 4 6" xfId="562"/>
    <cellStyle name="Normal 4 6 2" xfId="563"/>
    <cellStyle name="Normal 4 6 2 2" xfId="820"/>
    <cellStyle name="Normal 4 6 3" xfId="821"/>
    <cellStyle name="Normal 4 7" xfId="564"/>
    <cellStyle name="Normal 4 7 2" xfId="819"/>
    <cellStyle name="Normal 4 8" xfId="880"/>
    <cellStyle name="Normal 40" xfId="565"/>
    <cellStyle name="Normal 40 2" xfId="566"/>
    <cellStyle name="Normal 40 3" xfId="870"/>
    <cellStyle name="Normal 41" xfId="17"/>
    <cellStyle name="Normal 41 2" xfId="568"/>
    <cellStyle name="Normal 41 3" xfId="567"/>
    <cellStyle name="Normal 42" xfId="569"/>
    <cellStyle name="Normal 49" xfId="22"/>
    <cellStyle name="Normal 5" xfId="570"/>
    <cellStyle name="Normal 5 2" xfId="571"/>
    <cellStyle name="Normal 5 2 2" xfId="572"/>
    <cellStyle name="Normal 5 2 3" xfId="573"/>
    <cellStyle name="Normal 5 2 3 2" xfId="574"/>
    <cellStyle name="Normal 5 2 4" xfId="575"/>
    <cellStyle name="Normal 5 3" xfId="576"/>
    <cellStyle name="Normal 5 4" xfId="577"/>
    <cellStyle name="Normal 5 4 2" xfId="578"/>
    <cellStyle name="Normal 5 4 2 2" xfId="816"/>
    <cellStyle name="Normal 5 4 3" xfId="817"/>
    <cellStyle name="Normal 5 5" xfId="579"/>
    <cellStyle name="Normal 5 5 2" xfId="815"/>
    <cellStyle name="Normal 5 6" xfId="580"/>
    <cellStyle name="Normal 5 6 2" xfId="814"/>
    <cellStyle name="Normal 5 7" xfId="581"/>
    <cellStyle name="Normal 5 7 2" xfId="818"/>
    <cellStyle name="Normal 5 8" xfId="582"/>
    <cellStyle name="Normal 5 9" xfId="583"/>
    <cellStyle name="Normal 6" xfId="584"/>
    <cellStyle name="Normal 6 2" xfId="585"/>
    <cellStyle name="Normal 6 2 2" xfId="586"/>
    <cellStyle name="Normal 6 3" xfId="587"/>
    <cellStyle name="Normal 6 4" xfId="588"/>
    <cellStyle name="Normal 6 5" xfId="589"/>
    <cellStyle name="Normal 6 5 2" xfId="812"/>
    <cellStyle name="Normal 6 6" xfId="590"/>
    <cellStyle name="Normal 6 6 2" xfId="811"/>
    <cellStyle name="Normal 6 7" xfId="591"/>
    <cellStyle name="Normal 6 7 2" xfId="813"/>
    <cellStyle name="Normal 63" xfId="592"/>
    <cellStyle name="Normal 7" xfId="593"/>
    <cellStyle name="Normal 7 2" xfId="594"/>
    <cellStyle name="Normal 7 2 2" xfId="595"/>
    <cellStyle name="Normal 7 3" xfId="596"/>
    <cellStyle name="Normal 7 3 2" xfId="597"/>
    <cellStyle name="Normal 7 4" xfId="598"/>
    <cellStyle name="Normal 7 5" xfId="599"/>
    <cellStyle name="Normal 7 6" xfId="600"/>
    <cellStyle name="Normal 7 6 2" xfId="601"/>
    <cellStyle name="Normal 7 8" xfId="602"/>
    <cellStyle name="Normal 8" xfId="603"/>
    <cellStyle name="Normal 8 2" xfId="604"/>
    <cellStyle name="Normal 8 3" xfId="605"/>
    <cellStyle name="Normal 9" xfId="606"/>
    <cellStyle name="Normal 9 16" xfId="607"/>
    <cellStyle name="Normal 9 2" xfId="608"/>
    <cellStyle name="Normal 9 3" xfId="609"/>
    <cellStyle name="Normal 9 4" xfId="610"/>
    <cellStyle name="Normal 9 5" xfId="611"/>
    <cellStyle name="Normal 9 6" xfId="612"/>
    <cellStyle name="Normal_INA - kontrolna sala (troskovnik)" xfId="34"/>
    <cellStyle name="Normal_RK ZIDOVI ZA ZAŠTITU OD BUKE; ŽUTA LOKVA-LIČKO LEŠĆE" xfId="11"/>
    <cellStyle name="Normal_Sheet1" xfId="38"/>
    <cellStyle name="Normal_Troskovnik BP1" xfId="6"/>
    <cellStyle name="Normal_Troskovnik BP1 2" xfId="7"/>
    <cellStyle name="Normal_Troskovnik BP1_INA - kontrolna sala (troskovnik)" xfId="37"/>
    <cellStyle name="Normal_TROŠK. -  AC Breg. Dion.-Bosiljevo-Josipdol  IIIA1" xfId="5"/>
    <cellStyle name="Normal_TROŠKOVNIK - KAM - ŽUTO" xfId="14"/>
    <cellStyle name="Normal1" xfId="613"/>
    <cellStyle name="Normale_344COMPU" xfId="614"/>
    <cellStyle name="Normale_arredi" xfId="13"/>
    <cellStyle name="Normalno 16" xfId="615"/>
    <cellStyle name="Normalno 2" xfId="20"/>
    <cellStyle name="Normalno 2 2" xfId="616"/>
    <cellStyle name="Normalno 2 3" xfId="617"/>
    <cellStyle name="Normalno 3" xfId="618"/>
    <cellStyle name="Note 2" xfId="619"/>
    <cellStyle name="Note 2 2" xfId="620"/>
    <cellStyle name="Note 3" xfId="621"/>
    <cellStyle name="Note 3 2" xfId="622"/>
    <cellStyle name="Note 4" xfId="623"/>
    <cellStyle name="Note 4 2" xfId="624"/>
    <cellStyle name="Note 5" xfId="625"/>
    <cellStyle name="Obično 12" xfId="626"/>
    <cellStyle name="Obično 13" xfId="627"/>
    <cellStyle name="Obično 14" xfId="628"/>
    <cellStyle name="Obično 15" xfId="629"/>
    <cellStyle name="Obično 16" xfId="630"/>
    <cellStyle name="Obično 18" xfId="631"/>
    <cellStyle name="Obično 183" xfId="632"/>
    <cellStyle name="Obično 183 2" xfId="633"/>
    <cellStyle name="Obično 19" xfId="634"/>
    <cellStyle name="Obično 2" xfId="635"/>
    <cellStyle name="Obično 2 2" xfId="636"/>
    <cellStyle name="Obično 2 2 2" xfId="637"/>
    <cellStyle name="Obično 2 3" xfId="638"/>
    <cellStyle name="Obično 2 4" xfId="639"/>
    <cellStyle name="Obično 2_Detekcija CO" xfId="640"/>
    <cellStyle name="Obično 20" xfId="641"/>
    <cellStyle name="Obično 21" xfId="642"/>
    <cellStyle name="Obično 22" xfId="643"/>
    <cellStyle name="Obično 23" xfId="644"/>
    <cellStyle name="Obično 24" xfId="645"/>
    <cellStyle name="Obično 25" xfId="646"/>
    <cellStyle name="Obično 26" xfId="647"/>
    <cellStyle name="Obično 27" xfId="648"/>
    <cellStyle name="Obično 28" xfId="649"/>
    <cellStyle name="Obično 29" xfId="650"/>
    <cellStyle name="Obično 3" xfId="651"/>
    <cellStyle name="Obično 3 2" xfId="652"/>
    <cellStyle name="Obično 3 3" xfId="653"/>
    <cellStyle name="Obično 3 4" xfId="654"/>
    <cellStyle name="Obično 3 4 2" xfId="655"/>
    <cellStyle name="Obično 30" xfId="656"/>
    <cellStyle name="Obično 31" xfId="657"/>
    <cellStyle name="Obično 32" xfId="658"/>
    <cellStyle name="Obično 33" xfId="659"/>
    <cellStyle name="Obično 36" xfId="660"/>
    <cellStyle name="Obično 4" xfId="661"/>
    <cellStyle name="Obično 4 2" xfId="662"/>
    <cellStyle name="Obično 4 3" xfId="663"/>
    <cellStyle name="Obično 4 4" xfId="664"/>
    <cellStyle name="Obično 4 5" xfId="665"/>
    <cellStyle name="Obično 4 6" xfId="666"/>
    <cellStyle name="Obično 40" xfId="667"/>
    <cellStyle name="Obično 41" xfId="668"/>
    <cellStyle name="Obično 43" xfId="669"/>
    <cellStyle name="Obično 46" xfId="670"/>
    <cellStyle name="Obično 5" xfId="671"/>
    <cellStyle name="Obično 5 2" xfId="672"/>
    <cellStyle name="Obično 5 2 2" xfId="809"/>
    <cellStyle name="Obično 5 3" xfId="673"/>
    <cellStyle name="Obično 5 3 2" xfId="810"/>
    <cellStyle name="Obično 5 4" xfId="674"/>
    <cellStyle name="Obično 5 4 2" xfId="675"/>
    <cellStyle name="Obično 5 4 2 2" xfId="807"/>
    <cellStyle name="Obično 5 4 3" xfId="676"/>
    <cellStyle name="Obično 5 4 3 2" xfId="808"/>
    <cellStyle name="Obično 6" xfId="677"/>
    <cellStyle name="Obično 6 2" xfId="678"/>
    <cellStyle name="Obično 7" xfId="679"/>
    <cellStyle name="Obično 8" xfId="680"/>
    <cellStyle name="Obično 9" xfId="681"/>
    <cellStyle name="Obično 9 2" xfId="682"/>
    <cellStyle name="Obično 9 3" xfId="683"/>
    <cellStyle name="Obično 9 4" xfId="684"/>
    <cellStyle name="Obično_1) KB 10(20) kV TS DM- RP DM" xfId="685"/>
    <cellStyle name="Output 2" xfId="686"/>
    <cellStyle name="Output 2 2" xfId="687"/>
    <cellStyle name="Output 2 3" xfId="688"/>
    <cellStyle name="Output 3" xfId="689"/>
    <cellStyle name="Output 4" xfId="690"/>
    <cellStyle name="Percent 2" xfId="691"/>
    <cellStyle name="Percent 2 2" xfId="692"/>
    <cellStyle name="Percent 2 3" xfId="693"/>
    <cellStyle name="Percent 2 4" xfId="694"/>
    <cellStyle name="Percent 2 5" xfId="695"/>
    <cellStyle name="Percent 3" xfId="696"/>
    <cellStyle name="Percent 3 2" xfId="697"/>
    <cellStyle name="Percent 3 3" xfId="698"/>
    <cellStyle name="Postotak 2" xfId="699"/>
    <cellStyle name="Postotak 2 2" xfId="700"/>
    <cellStyle name="Postotak 3" xfId="701"/>
    <cellStyle name="Postotak 3 2" xfId="702"/>
    <cellStyle name="Postotak 4" xfId="703"/>
    <cellStyle name="Postotak 4 2" xfId="704"/>
    <cellStyle name="Provjera ćelije 2" xfId="705"/>
    <cellStyle name="Provjera ćelije 3" xfId="706"/>
    <cellStyle name="Satisfaisant" xfId="707"/>
    <cellStyle name="Sortie" xfId="708"/>
    <cellStyle name="Standard" xfId="709"/>
    <cellStyle name="Standard 2" xfId="710"/>
    <cellStyle name="STAVKE" xfId="711"/>
    <cellStyle name="Stil 1" xfId="712"/>
    <cellStyle name="Stil 1 2" xfId="713"/>
    <cellStyle name="Stil 1 3" xfId="714"/>
    <cellStyle name="Style 1" xfId="715"/>
    <cellStyle name="Style 1 2" xfId="716"/>
    <cellStyle name="Style 1 2 2" xfId="717"/>
    <cellStyle name="Style 1 3" xfId="718"/>
    <cellStyle name="Style 1 3 2" xfId="719"/>
    <cellStyle name="Style 1 4" xfId="720"/>
    <cellStyle name="Style 1 5" xfId="721"/>
    <cellStyle name="Style 1_troskovnik-granicni prijelazi - tipski" xfId="722"/>
    <cellStyle name="Tekst upozorenja" xfId="723"/>
    <cellStyle name="Tekst upozorenja 2" xfId="724"/>
    <cellStyle name="Texte explicatif" xfId="725"/>
    <cellStyle name="Title 2" xfId="726"/>
    <cellStyle name="Title 2 2" xfId="727"/>
    <cellStyle name="Title 3" xfId="728"/>
    <cellStyle name="Title 4" xfId="729"/>
    <cellStyle name="Titre" xfId="730"/>
    <cellStyle name="Titre 1" xfId="731"/>
    <cellStyle name="Titre 2" xfId="732"/>
    <cellStyle name="Titre 3" xfId="733"/>
    <cellStyle name="Titre 4" xfId="734"/>
    <cellStyle name="Total 2" xfId="735"/>
    <cellStyle name="Total 2 2" xfId="736"/>
    <cellStyle name="Total 3" xfId="737"/>
    <cellStyle name="Total 4" xfId="738"/>
    <cellStyle name="Ukupno" xfId="739"/>
    <cellStyle name="Ukupno 2" xfId="740"/>
    <cellStyle name="Ukupno 2 2" xfId="741"/>
    <cellStyle name="Ukupno 2 3" xfId="742"/>
    <cellStyle name="Ukupno 2 4" xfId="743"/>
    <cellStyle name="Ukupno 2 5" xfId="744"/>
    <cellStyle name="Ukupno 3" xfId="745"/>
    <cellStyle name="Ukupno 4" xfId="746"/>
    <cellStyle name="Ukupno 5" xfId="747"/>
    <cellStyle name="Ukupno 6" xfId="748"/>
    <cellStyle name="Valuta 2" xfId="750"/>
    <cellStyle name="Valuta 2 2" xfId="751"/>
    <cellStyle name="Valuta 2 3" xfId="752"/>
    <cellStyle name="Valuta 2 3 2" xfId="879"/>
    <cellStyle name="Valuta 2 4" xfId="753"/>
    <cellStyle name="Valuta 2 4 2" xfId="971"/>
    <cellStyle name="Valuta 2 5" xfId="754"/>
    <cellStyle name="Valuta 2 5 2" xfId="972"/>
    <cellStyle name="Valuta 2 6" xfId="970"/>
    <cellStyle name="Valuta 3" xfId="755"/>
    <cellStyle name="Valuta 3 2" xfId="756"/>
    <cellStyle name="Valuta 4" xfId="757"/>
    <cellStyle name="Valuta 4 2" xfId="973"/>
    <cellStyle name="Valuta 5" xfId="758"/>
    <cellStyle name="Valuta 5 2" xfId="974"/>
    <cellStyle name="Vérification" xfId="759"/>
    <cellStyle name="Warning Text 2" xfId="760"/>
    <cellStyle name="Warning Text 3" xfId="761"/>
    <cellStyle name="Warning Text 4" xfId="762"/>
    <cellStyle name="Warning Text 8 4" xfId="763"/>
    <cellStyle name="Zarez 2" xfId="765"/>
    <cellStyle name="Zarez 2 2" xfId="766"/>
    <cellStyle name="Zarez 2 2 2" xfId="767"/>
    <cellStyle name="Zarez 2 2 3" xfId="768"/>
    <cellStyle name="Zarez 2 2 3 2" xfId="976"/>
    <cellStyle name="Zarez 2 2 4" xfId="769"/>
    <cellStyle name="Zarez 2 2 4 2" xfId="977"/>
    <cellStyle name="Zarez 2 2 5" xfId="975"/>
    <cellStyle name="Zarez 2 3" xfId="770"/>
    <cellStyle name="Zarez 2 3 2" xfId="771"/>
    <cellStyle name="Zarez 2 3 2 2" xfId="878"/>
    <cellStyle name="Zarez 2 3 3" xfId="772"/>
    <cellStyle name="Zarez 2 3 3 2" xfId="978"/>
    <cellStyle name="Zarez 2 4" xfId="773"/>
    <cellStyle name="Zarez 2 4 2" xfId="774"/>
    <cellStyle name="Zarez 2 4 2 2" xfId="877"/>
    <cellStyle name="Zarez 2 4 3" xfId="775"/>
    <cellStyle name="Zarez 2 4 3 2" xfId="979"/>
    <cellStyle name="Zarez 2 5" xfId="776"/>
    <cellStyle name="Zarez 2 5 2" xfId="876"/>
    <cellStyle name="Zarez 2 6" xfId="777"/>
    <cellStyle name="Zarez 2 6 2" xfId="980"/>
    <cellStyle name="Zarez 2_Knjiga 5 TROŠKOVNIK Instalaterski radovi dio 1" xfId="778"/>
    <cellStyle name="Zarez 3" xfId="779"/>
    <cellStyle name="Zarez 3 2" xfId="780"/>
    <cellStyle name="Zarez 3 2 2" xfId="781"/>
    <cellStyle name="Zarez 3 2 2 2" xfId="782"/>
    <cellStyle name="Zarez 3 2 2 3" xfId="783"/>
    <cellStyle name="Zarez 3 2 2 3 2" xfId="984"/>
    <cellStyle name="Zarez 3 2 2 4" xfId="784"/>
    <cellStyle name="Zarez 3 2 2 4 2" xfId="985"/>
    <cellStyle name="Zarez 3 2 2 5" xfId="983"/>
    <cellStyle name="Zarez 3 2 3" xfId="785"/>
    <cellStyle name="Zarez 3 2 4" xfId="786"/>
    <cellStyle name="Zarez 3 2 4 2" xfId="986"/>
    <cellStyle name="Zarez 3 2 5" xfId="787"/>
    <cellStyle name="Zarez 3 2 5 2" xfId="987"/>
    <cellStyle name="Zarez 3 2 6" xfId="982"/>
    <cellStyle name="Zarez 3 3" xfId="16"/>
    <cellStyle name="Zarez 3 3 2" xfId="788"/>
    <cellStyle name="Zarez 3 3 2 2" xfId="875"/>
    <cellStyle name="Zarez 3 3 3" xfId="789"/>
    <cellStyle name="Zarez 3 3 3 2" xfId="874"/>
    <cellStyle name="Zarez 3 4" xfId="790"/>
    <cellStyle name="Zarez 3 5" xfId="791"/>
    <cellStyle name="Zarez 3 5 2" xfId="988"/>
    <cellStyle name="Zarez 3 6" xfId="792"/>
    <cellStyle name="Zarez 3 6 2" xfId="989"/>
    <cellStyle name="Zarez 3 7" xfId="981"/>
    <cellStyle name="Zarez 3_Knjiga 5 TROŠKOVNIK Instalaterski radovi dio 1" xfId="793"/>
    <cellStyle name="Zarez 4" xfId="794"/>
    <cellStyle name="Zarez 4 2" xfId="795"/>
    <cellStyle name="Zarez 4 3" xfId="796"/>
    <cellStyle name="Zarez 4 3 2" xfId="991"/>
    <cellStyle name="Zarez 4 4" xfId="797"/>
    <cellStyle name="Zarez 4 4 2" xfId="992"/>
    <cellStyle name="Zarez 4 5" xfId="990"/>
    <cellStyle name="Zarez 5" xfId="798"/>
    <cellStyle name="Zarez 5 2" xfId="799"/>
    <cellStyle name="Zarez 5 2 2" xfId="800"/>
    <cellStyle name="Zarez 5 2 2 2" xfId="873"/>
    <cellStyle name="Zarez 5 2 3" xfId="801"/>
    <cellStyle name="Zarez 5 2 3 2" xfId="993"/>
    <cellStyle name="Zarez 5 3" xfId="802"/>
    <cellStyle name="Zarez 5 3 2" xfId="872"/>
    <cellStyle name="Zarez 5 4" xfId="803"/>
    <cellStyle name="Zarez 5 4 2" xfId="994"/>
    <cellStyle name="Zarez 6" xfId="804"/>
    <cellStyle name="Zarez 6 2" xfId="805"/>
    <cellStyle name="Zarez 6 2 2" xfId="871"/>
    <cellStyle name="Zarez 6 3" xfId="806"/>
    <cellStyle name="Zarez 6 3 2" xfId="995"/>
  </cellStyles>
  <dxfs count="1">
    <dxf>
      <font>
        <condense val="0"/>
        <extend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1038225</xdr:colOff>
      <xdr:row>5</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6478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5</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6478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2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2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3</xdr:row>
      <xdr:rowOff>0</xdr:rowOff>
    </xdr:from>
    <xdr:ext cx="184731" cy="264560"/>
    <xdr:sp macro="" textlink="">
      <xdr:nvSpPr>
        <xdr:cNvPr id="4" name="TekstniOkvir 1">
          <a:extLst>
            <a:ext uri="{FF2B5EF4-FFF2-40B4-BE49-F238E27FC236}">
              <a16:creationId xmlns:a16="http://schemas.microsoft.com/office/drawing/2014/main" id="{00000000-0008-0000-0100-000002000000}"/>
            </a:ext>
          </a:extLst>
        </xdr:cNvPr>
        <xdr:cNvSpPr txBox="1"/>
      </xdr:nvSpPr>
      <xdr:spPr>
        <a:xfrm>
          <a:off x="1476375" y="485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3</xdr:row>
      <xdr:rowOff>0</xdr:rowOff>
    </xdr:from>
    <xdr:ext cx="184731" cy="264560"/>
    <xdr:sp macro="" textlink="">
      <xdr:nvSpPr>
        <xdr:cNvPr id="5" name="TekstniOkvir 1">
          <a:extLst>
            <a:ext uri="{FF2B5EF4-FFF2-40B4-BE49-F238E27FC236}">
              <a16:creationId xmlns:a16="http://schemas.microsoft.com/office/drawing/2014/main" id="{00000000-0008-0000-0100-000003000000}"/>
            </a:ext>
          </a:extLst>
        </xdr:cNvPr>
        <xdr:cNvSpPr txBox="1"/>
      </xdr:nvSpPr>
      <xdr:spPr>
        <a:xfrm>
          <a:off x="1476375" y="485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twoCellAnchor editAs="oneCell">
    <xdr:from>
      <xdr:col>2</xdr:col>
      <xdr:colOff>247650</xdr:colOff>
      <xdr:row>342</xdr:row>
      <xdr:rowOff>0</xdr:rowOff>
    </xdr:from>
    <xdr:to>
      <xdr:col>2</xdr:col>
      <xdr:colOff>323850</xdr:colOff>
      <xdr:row>343</xdr:row>
      <xdr:rowOff>21534</xdr:rowOff>
    </xdr:to>
    <xdr:sp macro="" textlink="">
      <xdr:nvSpPr>
        <xdr:cNvPr id="6" name="Text Box 1">
          <a:extLst>
            <a:ext uri="{FF2B5EF4-FFF2-40B4-BE49-F238E27FC236}">
              <a16:creationId xmlns:a16="http://schemas.microsoft.com/office/drawing/2014/main" id="{3BFDD8EE-A7C7-4FE4-8AEF-75EAC203FAEF}"/>
            </a:ext>
          </a:extLst>
        </xdr:cNvPr>
        <xdr:cNvSpPr txBox="1">
          <a:spLocks noChangeArrowheads="1"/>
        </xdr:cNvSpPr>
      </xdr:nvSpPr>
      <xdr:spPr bwMode="auto">
        <a:xfrm>
          <a:off x="4524375" y="280282650"/>
          <a:ext cx="76200" cy="212031"/>
        </a:xfrm>
        <a:prstGeom prst="rect">
          <a:avLst/>
        </a:prstGeom>
        <a:noFill/>
        <a:ln w="9525">
          <a:noFill/>
          <a:miter lim="800000"/>
          <a:headEnd/>
          <a:tailEnd/>
        </a:ln>
      </xdr:spPr>
    </xdr:sp>
    <xdr:clientData/>
  </xdr:twoCellAnchor>
  <xdr:twoCellAnchor editAs="oneCell">
    <xdr:from>
      <xdr:col>2</xdr:col>
      <xdr:colOff>247650</xdr:colOff>
      <xdr:row>342</xdr:row>
      <xdr:rowOff>0</xdr:rowOff>
    </xdr:from>
    <xdr:to>
      <xdr:col>2</xdr:col>
      <xdr:colOff>323850</xdr:colOff>
      <xdr:row>343</xdr:row>
      <xdr:rowOff>21538</xdr:rowOff>
    </xdr:to>
    <xdr:sp macro="" textlink="">
      <xdr:nvSpPr>
        <xdr:cNvPr id="7" name="Text Box 1">
          <a:extLst>
            <a:ext uri="{FF2B5EF4-FFF2-40B4-BE49-F238E27FC236}">
              <a16:creationId xmlns:a16="http://schemas.microsoft.com/office/drawing/2014/main" id="{CE0FE906-4444-4045-81E1-F228F65D2B11}"/>
            </a:ext>
          </a:extLst>
        </xdr:cNvPr>
        <xdr:cNvSpPr txBox="1">
          <a:spLocks noChangeArrowheads="1"/>
        </xdr:cNvSpPr>
      </xdr:nvSpPr>
      <xdr:spPr bwMode="auto">
        <a:xfrm>
          <a:off x="4524375" y="280282650"/>
          <a:ext cx="76200" cy="212035"/>
        </a:xfrm>
        <a:prstGeom prst="rect">
          <a:avLst/>
        </a:prstGeom>
        <a:noFill/>
        <a:ln w="9525">
          <a:noFill/>
          <a:miter lim="800000"/>
          <a:headEnd/>
          <a:tailEnd/>
        </a:ln>
      </xdr:spPr>
    </xdr:sp>
    <xdr:clientData/>
  </xdr:twoCellAnchor>
  <xdr:twoCellAnchor editAs="oneCell">
    <xdr:from>
      <xdr:col>2</xdr:col>
      <xdr:colOff>247650</xdr:colOff>
      <xdr:row>342</xdr:row>
      <xdr:rowOff>0</xdr:rowOff>
    </xdr:from>
    <xdr:to>
      <xdr:col>2</xdr:col>
      <xdr:colOff>323850</xdr:colOff>
      <xdr:row>343</xdr:row>
      <xdr:rowOff>21535</xdr:rowOff>
    </xdr:to>
    <xdr:sp macro="" textlink="">
      <xdr:nvSpPr>
        <xdr:cNvPr id="8" name="Text Box 1">
          <a:extLst>
            <a:ext uri="{FF2B5EF4-FFF2-40B4-BE49-F238E27FC236}">
              <a16:creationId xmlns:a16="http://schemas.microsoft.com/office/drawing/2014/main" id="{AEEAA9C4-C047-4F8B-92EC-4F34A5536AA6}"/>
            </a:ext>
          </a:extLst>
        </xdr:cNvPr>
        <xdr:cNvSpPr txBox="1">
          <a:spLocks noChangeArrowheads="1"/>
        </xdr:cNvSpPr>
      </xdr:nvSpPr>
      <xdr:spPr bwMode="auto">
        <a:xfrm>
          <a:off x="4524375" y="280282650"/>
          <a:ext cx="76200" cy="212032"/>
        </a:xfrm>
        <a:prstGeom prst="rect">
          <a:avLst/>
        </a:prstGeom>
        <a:noFill/>
        <a:ln w="9525">
          <a:noFill/>
          <a:miter lim="800000"/>
          <a:headEnd/>
          <a:tailEnd/>
        </a:ln>
      </xdr:spPr>
    </xdr:sp>
    <xdr:clientData/>
  </xdr:twoCellAnchor>
  <xdr:twoCellAnchor editAs="oneCell">
    <xdr:from>
      <xdr:col>2</xdr:col>
      <xdr:colOff>247650</xdr:colOff>
      <xdr:row>342</xdr:row>
      <xdr:rowOff>0</xdr:rowOff>
    </xdr:from>
    <xdr:to>
      <xdr:col>2</xdr:col>
      <xdr:colOff>323850</xdr:colOff>
      <xdr:row>343</xdr:row>
      <xdr:rowOff>21537</xdr:rowOff>
    </xdr:to>
    <xdr:sp macro="" textlink="">
      <xdr:nvSpPr>
        <xdr:cNvPr id="9" name="Text Box 1">
          <a:extLst>
            <a:ext uri="{FF2B5EF4-FFF2-40B4-BE49-F238E27FC236}">
              <a16:creationId xmlns:a16="http://schemas.microsoft.com/office/drawing/2014/main" id="{1224EE98-B150-4D6F-9084-4A7D1D9EAF71}"/>
            </a:ext>
          </a:extLst>
        </xdr:cNvPr>
        <xdr:cNvSpPr txBox="1">
          <a:spLocks noChangeArrowheads="1"/>
        </xdr:cNvSpPr>
      </xdr:nvSpPr>
      <xdr:spPr bwMode="auto">
        <a:xfrm>
          <a:off x="4524375" y="280282650"/>
          <a:ext cx="76200" cy="212034"/>
        </a:xfrm>
        <a:prstGeom prst="rect">
          <a:avLst/>
        </a:prstGeom>
        <a:noFill/>
        <a:ln w="9525">
          <a:noFill/>
          <a:miter lim="800000"/>
          <a:headEnd/>
          <a:tailEnd/>
        </a:ln>
      </xdr:spPr>
    </xdr:sp>
    <xdr:clientData/>
  </xdr:twoCellAnchor>
  <xdr:twoCellAnchor editAs="oneCell">
    <xdr:from>
      <xdr:col>2</xdr:col>
      <xdr:colOff>247650</xdr:colOff>
      <xdr:row>342</xdr:row>
      <xdr:rowOff>0</xdr:rowOff>
    </xdr:from>
    <xdr:to>
      <xdr:col>2</xdr:col>
      <xdr:colOff>323850</xdr:colOff>
      <xdr:row>343</xdr:row>
      <xdr:rowOff>21537</xdr:rowOff>
    </xdr:to>
    <xdr:sp macro="" textlink="">
      <xdr:nvSpPr>
        <xdr:cNvPr id="10" name="Text Box 1">
          <a:extLst>
            <a:ext uri="{FF2B5EF4-FFF2-40B4-BE49-F238E27FC236}">
              <a16:creationId xmlns:a16="http://schemas.microsoft.com/office/drawing/2014/main" id="{4AA5A43D-3E0B-41DE-B75B-47D76002C9C5}"/>
            </a:ext>
          </a:extLst>
        </xdr:cNvPr>
        <xdr:cNvSpPr txBox="1">
          <a:spLocks noChangeArrowheads="1"/>
        </xdr:cNvSpPr>
      </xdr:nvSpPr>
      <xdr:spPr bwMode="auto">
        <a:xfrm>
          <a:off x="4524375" y="280282650"/>
          <a:ext cx="76200" cy="212034"/>
        </a:xfrm>
        <a:prstGeom prst="rect">
          <a:avLst/>
        </a:prstGeom>
        <a:noFill/>
        <a:ln w="9525">
          <a:noFill/>
          <a:miter lim="800000"/>
          <a:headEnd/>
          <a:tailEnd/>
        </a:ln>
      </xdr:spPr>
    </xdr:sp>
    <xdr:clientData/>
  </xdr:twoCellAnchor>
  <xdr:twoCellAnchor editAs="oneCell">
    <xdr:from>
      <xdr:col>2</xdr:col>
      <xdr:colOff>247650</xdr:colOff>
      <xdr:row>342</xdr:row>
      <xdr:rowOff>0</xdr:rowOff>
    </xdr:from>
    <xdr:to>
      <xdr:col>2</xdr:col>
      <xdr:colOff>323850</xdr:colOff>
      <xdr:row>343</xdr:row>
      <xdr:rowOff>21537</xdr:rowOff>
    </xdr:to>
    <xdr:sp macro="" textlink="">
      <xdr:nvSpPr>
        <xdr:cNvPr id="11" name="Text Box 1">
          <a:extLst>
            <a:ext uri="{FF2B5EF4-FFF2-40B4-BE49-F238E27FC236}">
              <a16:creationId xmlns:a16="http://schemas.microsoft.com/office/drawing/2014/main" id="{26312468-6AA2-4CA2-A262-2916EFE72367}"/>
            </a:ext>
          </a:extLst>
        </xdr:cNvPr>
        <xdr:cNvSpPr txBox="1">
          <a:spLocks noChangeArrowheads="1"/>
        </xdr:cNvSpPr>
      </xdr:nvSpPr>
      <xdr:spPr bwMode="auto">
        <a:xfrm>
          <a:off x="4524375" y="280282650"/>
          <a:ext cx="76200" cy="212034"/>
        </a:xfrm>
        <a:prstGeom prst="rect">
          <a:avLst/>
        </a:prstGeom>
        <a:noFill/>
        <a:ln w="9525">
          <a:noFill/>
          <a:miter lim="800000"/>
          <a:headEnd/>
          <a:tailEnd/>
        </a:ln>
      </xdr:spPr>
    </xdr:sp>
    <xdr:clientData/>
  </xdr:twoCellAnchor>
  <xdr:twoCellAnchor editAs="oneCell">
    <xdr:from>
      <xdr:col>2</xdr:col>
      <xdr:colOff>247650</xdr:colOff>
      <xdr:row>342</xdr:row>
      <xdr:rowOff>0</xdr:rowOff>
    </xdr:from>
    <xdr:to>
      <xdr:col>2</xdr:col>
      <xdr:colOff>323850</xdr:colOff>
      <xdr:row>343</xdr:row>
      <xdr:rowOff>38945</xdr:rowOff>
    </xdr:to>
    <xdr:sp macro="" textlink="">
      <xdr:nvSpPr>
        <xdr:cNvPr id="12" name="Text Box 1">
          <a:extLst>
            <a:ext uri="{FF2B5EF4-FFF2-40B4-BE49-F238E27FC236}">
              <a16:creationId xmlns:a16="http://schemas.microsoft.com/office/drawing/2014/main" id="{446B3AD4-8780-454D-894C-14044129D412}"/>
            </a:ext>
          </a:extLst>
        </xdr:cNvPr>
        <xdr:cNvSpPr txBox="1">
          <a:spLocks noChangeArrowheads="1"/>
        </xdr:cNvSpPr>
      </xdr:nvSpPr>
      <xdr:spPr bwMode="auto">
        <a:xfrm>
          <a:off x="4524375" y="280282650"/>
          <a:ext cx="76200" cy="229442"/>
        </a:xfrm>
        <a:prstGeom prst="rect">
          <a:avLst/>
        </a:prstGeom>
        <a:noFill/>
        <a:ln w="9525">
          <a:noFill/>
          <a:miter lim="800000"/>
          <a:headEnd/>
          <a:tailEnd/>
        </a:ln>
      </xdr:spPr>
    </xdr:sp>
    <xdr:clientData/>
  </xdr:twoCellAnchor>
  <xdr:twoCellAnchor editAs="oneCell">
    <xdr:from>
      <xdr:col>2</xdr:col>
      <xdr:colOff>247650</xdr:colOff>
      <xdr:row>374</xdr:row>
      <xdr:rowOff>0</xdr:rowOff>
    </xdr:from>
    <xdr:to>
      <xdr:col>2</xdr:col>
      <xdr:colOff>323850</xdr:colOff>
      <xdr:row>374</xdr:row>
      <xdr:rowOff>186763</xdr:rowOff>
    </xdr:to>
    <xdr:sp macro="" textlink="">
      <xdr:nvSpPr>
        <xdr:cNvPr id="13" name="Text Box 1">
          <a:extLst>
            <a:ext uri="{FF2B5EF4-FFF2-40B4-BE49-F238E27FC236}">
              <a16:creationId xmlns:a16="http://schemas.microsoft.com/office/drawing/2014/main" id="{D61EAF84-02CB-4684-81B9-D6C7F38223DD}"/>
            </a:ext>
          </a:extLst>
        </xdr:cNvPr>
        <xdr:cNvSpPr txBox="1">
          <a:spLocks noChangeArrowheads="1"/>
        </xdr:cNvSpPr>
      </xdr:nvSpPr>
      <xdr:spPr bwMode="auto">
        <a:xfrm>
          <a:off x="4524375" y="290674425"/>
          <a:ext cx="76200" cy="212033"/>
        </a:xfrm>
        <a:prstGeom prst="rect">
          <a:avLst/>
        </a:prstGeom>
        <a:noFill/>
        <a:ln w="9525">
          <a:noFill/>
          <a:miter lim="800000"/>
          <a:headEnd/>
          <a:tailEnd/>
        </a:ln>
      </xdr:spPr>
    </xdr:sp>
    <xdr:clientData/>
  </xdr:twoCellAnchor>
  <xdr:twoCellAnchor editAs="oneCell">
    <xdr:from>
      <xdr:col>2</xdr:col>
      <xdr:colOff>247650</xdr:colOff>
      <xdr:row>374</xdr:row>
      <xdr:rowOff>0</xdr:rowOff>
    </xdr:from>
    <xdr:to>
      <xdr:col>2</xdr:col>
      <xdr:colOff>323850</xdr:colOff>
      <xdr:row>374</xdr:row>
      <xdr:rowOff>186767</xdr:rowOff>
    </xdr:to>
    <xdr:sp macro="" textlink="">
      <xdr:nvSpPr>
        <xdr:cNvPr id="14" name="Text Box 1">
          <a:extLst>
            <a:ext uri="{FF2B5EF4-FFF2-40B4-BE49-F238E27FC236}">
              <a16:creationId xmlns:a16="http://schemas.microsoft.com/office/drawing/2014/main" id="{E67F977E-49DC-4B6C-AFCE-03D7DF4EB421}"/>
            </a:ext>
          </a:extLst>
        </xdr:cNvPr>
        <xdr:cNvSpPr txBox="1">
          <a:spLocks noChangeArrowheads="1"/>
        </xdr:cNvSpPr>
      </xdr:nvSpPr>
      <xdr:spPr bwMode="auto">
        <a:xfrm>
          <a:off x="4524375" y="290674425"/>
          <a:ext cx="76200" cy="212037"/>
        </a:xfrm>
        <a:prstGeom prst="rect">
          <a:avLst/>
        </a:prstGeom>
        <a:noFill/>
        <a:ln w="9525">
          <a:noFill/>
          <a:miter lim="800000"/>
          <a:headEnd/>
          <a:tailEnd/>
        </a:ln>
      </xdr:spPr>
    </xdr:sp>
    <xdr:clientData/>
  </xdr:twoCellAnchor>
  <xdr:twoCellAnchor editAs="oneCell">
    <xdr:from>
      <xdr:col>2</xdr:col>
      <xdr:colOff>247650</xdr:colOff>
      <xdr:row>374</xdr:row>
      <xdr:rowOff>0</xdr:rowOff>
    </xdr:from>
    <xdr:to>
      <xdr:col>2</xdr:col>
      <xdr:colOff>323850</xdr:colOff>
      <xdr:row>374</xdr:row>
      <xdr:rowOff>186764</xdr:rowOff>
    </xdr:to>
    <xdr:sp macro="" textlink="">
      <xdr:nvSpPr>
        <xdr:cNvPr id="15" name="Text Box 1">
          <a:extLst>
            <a:ext uri="{FF2B5EF4-FFF2-40B4-BE49-F238E27FC236}">
              <a16:creationId xmlns:a16="http://schemas.microsoft.com/office/drawing/2014/main" id="{907E8921-B345-49FA-9002-D4985A062CE9}"/>
            </a:ext>
          </a:extLst>
        </xdr:cNvPr>
        <xdr:cNvSpPr txBox="1">
          <a:spLocks noChangeArrowheads="1"/>
        </xdr:cNvSpPr>
      </xdr:nvSpPr>
      <xdr:spPr bwMode="auto">
        <a:xfrm>
          <a:off x="4524375" y="290674425"/>
          <a:ext cx="76200" cy="212034"/>
        </a:xfrm>
        <a:prstGeom prst="rect">
          <a:avLst/>
        </a:prstGeom>
        <a:noFill/>
        <a:ln w="9525">
          <a:noFill/>
          <a:miter lim="800000"/>
          <a:headEnd/>
          <a:tailEnd/>
        </a:ln>
      </xdr:spPr>
    </xdr:sp>
    <xdr:clientData/>
  </xdr:twoCellAnchor>
  <xdr:twoCellAnchor editAs="oneCell">
    <xdr:from>
      <xdr:col>2</xdr:col>
      <xdr:colOff>247650</xdr:colOff>
      <xdr:row>374</xdr:row>
      <xdr:rowOff>0</xdr:rowOff>
    </xdr:from>
    <xdr:to>
      <xdr:col>2</xdr:col>
      <xdr:colOff>323850</xdr:colOff>
      <xdr:row>374</xdr:row>
      <xdr:rowOff>186766</xdr:rowOff>
    </xdr:to>
    <xdr:sp macro="" textlink="">
      <xdr:nvSpPr>
        <xdr:cNvPr id="16" name="Text Box 1">
          <a:extLst>
            <a:ext uri="{FF2B5EF4-FFF2-40B4-BE49-F238E27FC236}">
              <a16:creationId xmlns:a16="http://schemas.microsoft.com/office/drawing/2014/main" id="{A188E689-339C-485A-A6D9-45A602D8A4D6}"/>
            </a:ext>
          </a:extLst>
        </xdr:cNvPr>
        <xdr:cNvSpPr txBox="1">
          <a:spLocks noChangeArrowheads="1"/>
        </xdr:cNvSpPr>
      </xdr:nvSpPr>
      <xdr:spPr bwMode="auto">
        <a:xfrm>
          <a:off x="4524375" y="290674425"/>
          <a:ext cx="76200" cy="212036"/>
        </a:xfrm>
        <a:prstGeom prst="rect">
          <a:avLst/>
        </a:prstGeom>
        <a:noFill/>
        <a:ln w="9525">
          <a:noFill/>
          <a:miter lim="800000"/>
          <a:headEnd/>
          <a:tailEnd/>
        </a:ln>
      </xdr:spPr>
    </xdr:sp>
    <xdr:clientData/>
  </xdr:twoCellAnchor>
  <xdr:twoCellAnchor editAs="oneCell">
    <xdr:from>
      <xdr:col>2</xdr:col>
      <xdr:colOff>247650</xdr:colOff>
      <xdr:row>374</xdr:row>
      <xdr:rowOff>0</xdr:rowOff>
    </xdr:from>
    <xdr:to>
      <xdr:col>2</xdr:col>
      <xdr:colOff>323850</xdr:colOff>
      <xdr:row>374</xdr:row>
      <xdr:rowOff>186766</xdr:rowOff>
    </xdr:to>
    <xdr:sp macro="" textlink="">
      <xdr:nvSpPr>
        <xdr:cNvPr id="17" name="Text Box 1">
          <a:extLst>
            <a:ext uri="{FF2B5EF4-FFF2-40B4-BE49-F238E27FC236}">
              <a16:creationId xmlns:a16="http://schemas.microsoft.com/office/drawing/2014/main" id="{E808FC79-B03E-47AE-82C8-793272616EB9}"/>
            </a:ext>
          </a:extLst>
        </xdr:cNvPr>
        <xdr:cNvSpPr txBox="1">
          <a:spLocks noChangeArrowheads="1"/>
        </xdr:cNvSpPr>
      </xdr:nvSpPr>
      <xdr:spPr bwMode="auto">
        <a:xfrm>
          <a:off x="4524375" y="290674425"/>
          <a:ext cx="76200" cy="212036"/>
        </a:xfrm>
        <a:prstGeom prst="rect">
          <a:avLst/>
        </a:prstGeom>
        <a:noFill/>
        <a:ln w="9525">
          <a:noFill/>
          <a:miter lim="800000"/>
          <a:headEnd/>
          <a:tailEnd/>
        </a:ln>
      </xdr:spPr>
    </xdr:sp>
    <xdr:clientData/>
  </xdr:twoCellAnchor>
  <xdr:twoCellAnchor editAs="oneCell">
    <xdr:from>
      <xdr:col>2</xdr:col>
      <xdr:colOff>247650</xdr:colOff>
      <xdr:row>374</xdr:row>
      <xdr:rowOff>0</xdr:rowOff>
    </xdr:from>
    <xdr:to>
      <xdr:col>2</xdr:col>
      <xdr:colOff>323850</xdr:colOff>
      <xdr:row>374</xdr:row>
      <xdr:rowOff>186766</xdr:rowOff>
    </xdr:to>
    <xdr:sp macro="" textlink="">
      <xdr:nvSpPr>
        <xdr:cNvPr id="18" name="Text Box 1">
          <a:extLst>
            <a:ext uri="{FF2B5EF4-FFF2-40B4-BE49-F238E27FC236}">
              <a16:creationId xmlns:a16="http://schemas.microsoft.com/office/drawing/2014/main" id="{24EB5893-9D5B-4368-AE85-77B788956E45}"/>
            </a:ext>
          </a:extLst>
        </xdr:cNvPr>
        <xdr:cNvSpPr txBox="1">
          <a:spLocks noChangeArrowheads="1"/>
        </xdr:cNvSpPr>
      </xdr:nvSpPr>
      <xdr:spPr bwMode="auto">
        <a:xfrm>
          <a:off x="4524375" y="290674425"/>
          <a:ext cx="76200" cy="212036"/>
        </a:xfrm>
        <a:prstGeom prst="rect">
          <a:avLst/>
        </a:prstGeom>
        <a:noFill/>
        <a:ln w="9525">
          <a:noFill/>
          <a:miter lim="800000"/>
          <a:headEnd/>
          <a:tailEnd/>
        </a:ln>
      </xdr:spPr>
    </xdr:sp>
    <xdr:clientData/>
  </xdr:twoCellAnchor>
  <xdr:twoCellAnchor editAs="oneCell">
    <xdr:from>
      <xdr:col>2</xdr:col>
      <xdr:colOff>247650</xdr:colOff>
      <xdr:row>374</xdr:row>
      <xdr:rowOff>0</xdr:rowOff>
    </xdr:from>
    <xdr:to>
      <xdr:col>2</xdr:col>
      <xdr:colOff>323850</xdr:colOff>
      <xdr:row>375</xdr:row>
      <xdr:rowOff>9786</xdr:rowOff>
    </xdr:to>
    <xdr:sp macro="" textlink="">
      <xdr:nvSpPr>
        <xdr:cNvPr id="19" name="Text Box 1">
          <a:extLst>
            <a:ext uri="{FF2B5EF4-FFF2-40B4-BE49-F238E27FC236}">
              <a16:creationId xmlns:a16="http://schemas.microsoft.com/office/drawing/2014/main" id="{1ABBE3AA-E0FE-442E-A93E-6A440E3376B5}"/>
            </a:ext>
          </a:extLst>
        </xdr:cNvPr>
        <xdr:cNvSpPr txBox="1">
          <a:spLocks noChangeArrowheads="1"/>
        </xdr:cNvSpPr>
      </xdr:nvSpPr>
      <xdr:spPr bwMode="auto">
        <a:xfrm>
          <a:off x="4524375" y="290674425"/>
          <a:ext cx="76200" cy="229444"/>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186765</xdr:rowOff>
    </xdr:to>
    <xdr:sp macro="" textlink="">
      <xdr:nvSpPr>
        <xdr:cNvPr id="20" name="Text Box 1">
          <a:extLst>
            <a:ext uri="{FF2B5EF4-FFF2-40B4-BE49-F238E27FC236}">
              <a16:creationId xmlns:a16="http://schemas.microsoft.com/office/drawing/2014/main" id="{4045A78E-6F03-4B6A-9401-A2330BC0408B}"/>
            </a:ext>
          </a:extLst>
        </xdr:cNvPr>
        <xdr:cNvSpPr txBox="1">
          <a:spLocks noChangeArrowheads="1"/>
        </xdr:cNvSpPr>
      </xdr:nvSpPr>
      <xdr:spPr bwMode="auto">
        <a:xfrm>
          <a:off x="4524375" y="294398700"/>
          <a:ext cx="76200" cy="212035"/>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186769</xdr:rowOff>
    </xdr:to>
    <xdr:sp macro="" textlink="">
      <xdr:nvSpPr>
        <xdr:cNvPr id="21" name="Text Box 1">
          <a:extLst>
            <a:ext uri="{FF2B5EF4-FFF2-40B4-BE49-F238E27FC236}">
              <a16:creationId xmlns:a16="http://schemas.microsoft.com/office/drawing/2014/main" id="{90B7F12A-95CC-4297-815E-9FA56DD4B01A}"/>
            </a:ext>
          </a:extLst>
        </xdr:cNvPr>
        <xdr:cNvSpPr txBox="1">
          <a:spLocks noChangeArrowheads="1"/>
        </xdr:cNvSpPr>
      </xdr:nvSpPr>
      <xdr:spPr bwMode="auto">
        <a:xfrm>
          <a:off x="4524375" y="294398700"/>
          <a:ext cx="76200" cy="212039"/>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186766</xdr:rowOff>
    </xdr:to>
    <xdr:sp macro="" textlink="">
      <xdr:nvSpPr>
        <xdr:cNvPr id="22" name="Text Box 1">
          <a:extLst>
            <a:ext uri="{FF2B5EF4-FFF2-40B4-BE49-F238E27FC236}">
              <a16:creationId xmlns:a16="http://schemas.microsoft.com/office/drawing/2014/main" id="{0DE101B5-CA39-4987-8235-0600D02929E7}"/>
            </a:ext>
          </a:extLst>
        </xdr:cNvPr>
        <xdr:cNvSpPr txBox="1">
          <a:spLocks noChangeArrowheads="1"/>
        </xdr:cNvSpPr>
      </xdr:nvSpPr>
      <xdr:spPr bwMode="auto">
        <a:xfrm>
          <a:off x="4524375" y="294398700"/>
          <a:ext cx="76200" cy="212036"/>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186768</xdr:rowOff>
    </xdr:to>
    <xdr:sp macro="" textlink="">
      <xdr:nvSpPr>
        <xdr:cNvPr id="23" name="Text Box 1">
          <a:extLst>
            <a:ext uri="{FF2B5EF4-FFF2-40B4-BE49-F238E27FC236}">
              <a16:creationId xmlns:a16="http://schemas.microsoft.com/office/drawing/2014/main" id="{1346D35D-3F6E-45E5-84D7-720C31154354}"/>
            </a:ext>
          </a:extLst>
        </xdr:cNvPr>
        <xdr:cNvSpPr txBox="1">
          <a:spLocks noChangeArrowheads="1"/>
        </xdr:cNvSpPr>
      </xdr:nvSpPr>
      <xdr:spPr bwMode="auto">
        <a:xfrm>
          <a:off x="4524375" y="294398700"/>
          <a:ext cx="76200" cy="212038"/>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186768</xdr:rowOff>
    </xdr:to>
    <xdr:sp macro="" textlink="">
      <xdr:nvSpPr>
        <xdr:cNvPr id="24" name="Text Box 1">
          <a:extLst>
            <a:ext uri="{FF2B5EF4-FFF2-40B4-BE49-F238E27FC236}">
              <a16:creationId xmlns:a16="http://schemas.microsoft.com/office/drawing/2014/main" id="{40E96670-B40C-4790-8C69-DD39C550CA25}"/>
            </a:ext>
          </a:extLst>
        </xdr:cNvPr>
        <xdr:cNvSpPr txBox="1">
          <a:spLocks noChangeArrowheads="1"/>
        </xdr:cNvSpPr>
      </xdr:nvSpPr>
      <xdr:spPr bwMode="auto">
        <a:xfrm>
          <a:off x="4524375" y="294398700"/>
          <a:ext cx="76200" cy="212038"/>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186768</xdr:rowOff>
    </xdr:to>
    <xdr:sp macro="" textlink="">
      <xdr:nvSpPr>
        <xdr:cNvPr id="25" name="Text Box 1">
          <a:extLst>
            <a:ext uri="{FF2B5EF4-FFF2-40B4-BE49-F238E27FC236}">
              <a16:creationId xmlns:a16="http://schemas.microsoft.com/office/drawing/2014/main" id="{9E103438-1776-43A4-99E2-95D416EF09E9}"/>
            </a:ext>
          </a:extLst>
        </xdr:cNvPr>
        <xdr:cNvSpPr txBox="1">
          <a:spLocks noChangeArrowheads="1"/>
        </xdr:cNvSpPr>
      </xdr:nvSpPr>
      <xdr:spPr bwMode="auto">
        <a:xfrm>
          <a:off x="4524375" y="294398700"/>
          <a:ext cx="76200" cy="212038"/>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378</xdr:row>
      <xdr:rowOff>9788</xdr:rowOff>
    </xdr:to>
    <xdr:sp macro="" textlink="">
      <xdr:nvSpPr>
        <xdr:cNvPr id="26" name="Text Box 1">
          <a:extLst>
            <a:ext uri="{FF2B5EF4-FFF2-40B4-BE49-F238E27FC236}">
              <a16:creationId xmlns:a16="http://schemas.microsoft.com/office/drawing/2014/main" id="{B2E023D2-24E2-4B5A-A6CA-2B3AED7A8175}"/>
            </a:ext>
          </a:extLst>
        </xdr:cNvPr>
        <xdr:cNvSpPr txBox="1">
          <a:spLocks noChangeArrowheads="1"/>
        </xdr:cNvSpPr>
      </xdr:nvSpPr>
      <xdr:spPr bwMode="auto">
        <a:xfrm>
          <a:off x="4524375" y="294398700"/>
          <a:ext cx="76200" cy="229446"/>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186765</xdr:rowOff>
    </xdr:to>
    <xdr:sp macro="" textlink="">
      <xdr:nvSpPr>
        <xdr:cNvPr id="27" name="Text Box 1">
          <a:extLst>
            <a:ext uri="{FF2B5EF4-FFF2-40B4-BE49-F238E27FC236}">
              <a16:creationId xmlns:a16="http://schemas.microsoft.com/office/drawing/2014/main" id="{A2141629-E511-48D5-8F32-94A184F219D1}"/>
            </a:ext>
          </a:extLst>
        </xdr:cNvPr>
        <xdr:cNvSpPr txBox="1">
          <a:spLocks noChangeArrowheads="1"/>
        </xdr:cNvSpPr>
      </xdr:nvSpPr>
      <xdr:spPr bwMode="auto">
        <a:xfrm>
          <a:off x="4524375" y="294398700"/>
          <a:ext cx="76200" cy="212035"/>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186769</xdr:rowOff>
    </xdr:to>
    <xdr:sp macro="" textlink="">
      <xdr:nvSpPr>
        <xdr:cNvPr id="28" name="Text Box 1">
          <a:extLst>
            <a:ext uri="{FF2B5EF4-FFF2-40B4-BE49-F238E27FC236}">
              <a16:creationId xmlns:a16="http://schemas.microsoft.com/office/drawing/2014/main" id="{91A8EB30-B444-4A1C-B6FF-78A935BAE9DD}"/>
            </a:ext>
          </a:extLst>
        </xdr:cNvPr>
        <xdr:cNvSpPr txBox="1">
          <a:spLocks noChangeArrowheads="1"/>
        </xdr:cNvSpPr>
      </xdr:nvSpPr>
      <xdr:spPr bwMode="auto">
        <a:xfrm>
          <a:off x="4524375" y="294398700"/>
          <a:ext cx="76200" cy="212039"/>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186766</xdr:rowOff>
    </xdr:to>
    <xdr:sp macro="" textlink="">
      <xdr:nvSpPr>
        <xdr:cNvPr id="29" name="Text Box 1">
          <a:extLst>
            <a:ext uri="{FF2B5EF4-FFF2-40B4-BE49-F238E27FC236}">
              <a16:creationId xmlns:a16="http://schemas.microsoft.com/office/drawing/2014/main" id="{D69A8FF2-0DAD-4A40-83B0-364FAD5AA4CE}"/>
            </a:ext>
          </a:extLst>
        </xdr:cNvPr>
        <xdr:cNvSpPr txBox="1">
          <a:spLocks noChangeArrowheads="1"/>
        </xdr:cNvSpPr>
      </xdr:nvSpPr>
      <xdr:spPr bwMode="auto">
        <a:xfrm>
          <a:off x="4524375" y="294398700"/>
          <a:ext cx="76200" cy="212036"/>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186768</xdr:rowOff>
    </xdr:to>
    <xdr:sp macro="" textlink="">
      <xdr:nvSpPr>
        <xdr:cNvPr id="30" name="Text Box 1">
          <a:extLst>
            <a:ext uri="{FF2B5EF4-FFF2-40B4-BE49-F238E27FC236}">
              <a16:creationId xmlns:a16="http://schemas.microsoft.com/office/drawing/2014/main" id="{31ECC63B-7ADD-4B16-A58C-C54FFD509A66}"/>
            </a:ext>
          </a:extLst>
        </xdr:cNvPr>
        <xdr:cNvSpPr txBox="1">
          <a:spLocks noChangeArrowheads="1"/>
        </xdr:cNvSpPr>
      </xdr:nvSpPr>
      <xdr:spPr bwMode="auto">
        <a:xfrm>
          <a:off x="4524375" y="294398700"/>
          <a:ext cx="76200" cy="212038"/>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186768</xdr:rowOff>
    </xdr:to>
    <xdr:sp macro="" textlink="">
      <xdr:nvSpPr>
        <xdr:cNvPr id="31" name="Text Box 1">
          <a:extLst>
            <a:ext uri="{FF2B5EF4-FFF2-40B4-BE49-F238E27FC236}">
              <a16:creationId xmlns:a16="http://schemas.microsoft.com/office/drawing/2014/main" id="{89BBF242-F1E4-4476-8526-BFE143CE68D4}"/>
            </a:ext>
          </a:extLst>
        </xdr:cNvPr>
        <xdr:cNvSpPr txBox="1">
          <a:spLocks noChangeArrowheads="1"/>
        </xdr:cNvSpPr>
      </xdr:nvSpPr>
      <xdr:spPr bwMode="auto">
        <a:xfrm>
          <a:off x="4524375" y="294398700"/>
          <a:ext cx="76200" cy="212038"/>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377</xdr:row>
      <xdr:rowOff>186768</xdr:rowOff>
    </xdr:to>
    <xdr:sp macro="" textlink="">
      <xdr:nvSpPr>
        <xdr:cNvPr id="32" name="Text Box 1">
          <a:extLst>
            <a:ext uri="{FF2B5EF4-FFF2-40B4-BE49-F238E27FC236}">
              <a16:creationId xmlns:a16="http://schemas.microsoft.com/office/drawing/2014/main" id="{C9457EEE-E9CB-4A3E-AD96-0674F09E3D20}"/>
            </a:ext>
          </a:extLst>
        </xdr:cNvPr>
        <xdr:cNvSpPr txBox="1">
          <a:spLocks noChangeArrowheads="1"/>
        </xdr:cNvSpPr>
      </xdr:nvSpPr>
      <xdr:spPr bwMode="auto">
        <a:xfrm>
          <a:off x="4524375" y="294398700"/>
          <a:ext cx="76200" cy="212038"/>
        </a:xfrm>
        <a:prstGeom prst="rect">
          <a:avLst/>
        </a:prstGeom>
        <a:noFill/>
        <a:ln w="9525">
          <a:noFill/>
          <a:miter lim="800000"/>
          <a:headEnd/>
          <a:tailEnd/>
        </a:ln>
      </xdr:spPr>
    </xdr:sp>
    <xdr:clientData/>
  </xdr:twoCellAnchor>
  <xdr:twoCellAnchor editAs="oneCell">
    <xdr:from>
      <xdr:col>2</xdr:col>
      <xdr:colOff>247650</xdr:colOff>
      <xdr:row>377</xdr:row>
      <xdr:rowOff>0</xdr:rowOff>
    </xdr:from>
    <xdr:to>
      <xdr:col>2</xdr:col>
      <xdr:colOff>323850</xdr:colOff>
      <xdr:row>378</xdr:row>
      <xdr:rowOff>9788</xdr:rowOff>
    </xdr:to>
    <xdr:sp macro="" textlink="">
      <xdr:nvSpPr>
        <xdr:cNvPr id="33" name="Text Box 1">
          <a:extLst>
            <a:ext uri="{FF2B5EF4-FFF2-40B4-BE49-F238E27FC236}">
              <a16:creationId xmlns:a16="http://schemas.microsoft.com/office/drawing/2014/main" id="{E9A2EC90-6349-483C-BCCE-0B646BD76E1B}"/>
            </a:ext>
          </a:extLst>
        </xdr:cNvPr>
        <xdr:cNvSpPr txBox="1">
          <a:spLocks noChangeArrowheads="1"/>
        </xdr:cNvSpPr>
      </xdr:nvSpPr>
      <xdr:spPr bwMode="auto">
        <a:xfrm>
          <a:off x="4524375" y="294398700"/>
          <a:ext cx="76200" cy="229446"/>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186761</xdr:rowOff>
    </xdr:to>
    <xdr:sp macro="" textlink="">
      <xdr:nvSpPr>
        <xdr:cNvPr id="34" name="Text Box 1">
          <a:extLst>
            <a:ext uri="{FF2B5EF4-FFF2-40B4-BE49-F238E27FC236}">
              <a16:creationId xmlns:a16="http://schemas.microsoft.com/office/drawing/2014/main" id="{7AAB74E8-87BB-417B-AFC7-A2CACE67EAA6}"/>
            </a:ext>
          </a:extLst>
        </xdr:cNvPr>
        <xdr:cNvSpPr txBox="1">
          <a:spLocks noChangeArrowheads="1"/>
        </xdr:cNvSpPr>
      </xdr:nvSpPr>
      <xdr:spPr bwMode="auto">
        <a:xfrm>
          <a:off x="4524375" y="297961050"/>
          <a:ext cx="76200" cy="212032"/>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186765</xdr:rowOff>
    </xdr:to>
    <xdr:sp macro="" textlink="">
      <xdr:nvSpPr>
        <xdr:cNvPr id="35" name="Text Box 1">
          <a:extLst>
            <a:ext uri="{FF2B5EF4-FFF2-40B4-BE49-F238E27FC236}">
              <a16:creationId xmlns:a16="http://schemas.microsoft.com/office/drawing/2014/main" id="{47C254EA-D9B0-4403-A1E8-162EC8273A9D}"/>
            </a:ext>
          </a:extLst>
        </xdr:cNvPr>
        <xdr:cNvSpPr txBox="1">
          <a:spLocks noChangeArrowheads="1"/>
        </xdr:cNvSpPr>
      </xdr:nvSpPr>
      <xdr:spPr bwMode="auto">
        <a:xfrm>
          <a:off x="4524375" y="297961050"/>
          <a:ext cx="76200" cy="212036"/>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186762</xdr:rowOff>
    </xdr:to>
    <xdr:sp macro="" textlink="">
      <xdr:nvSpPr>
        <xdr:cNvPr id="36" name="Text Box 1">
          <a:extLst>
            <a:ext uri="{FF2B5EF4-FFF2-40B4-BE49-F238E27FC236}">
              <a16:creationId xmlns:a16="http://schemas.microsoft.com/office/drawing/2014/main" id="{A77984A8-CB11-4AEA-A4FD-879D7D4BB7D9}"/>
            </a:ext>
          </a:extLst>
        </xdr:cNvPr>
        <xdr:cNvSpPr txBox="1">
          <a:spLocks noChangeArrowheads="1"/>
        </xdr:cNvSpPr>
      </xdr:nvSpPr>
      <xdr:spPr bwMode="auto">
        <a:xfrm>
          <a:off x="4524375" y="297961050"/>
          <a:ext cx="76200" cy="212033"/>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186764</xdr:rowOff>
    </xdr:to>
    <xdr:sp macro="" textlink="">
      <xdr:nvSpPr>
        <xdr:cNvPr id="37" name="Text Box 1">
          <a:extLst>
            <a:ext uri="{FF2B5EF4-FFF2-40B4-BE49-F238E27FC236}">
              <a16:creationId xmlns:a16="http://schemas.microsoft.com/office/drawing/2014/main" id="{E37DFC02-4619-4EC9-996C-71DA27A8324C}"/>
            </a:ext>
          </a:extLst>
        </xdr:cNvPr>
        <xdr:cNvSpPr txBox="1">
          <a:spLocks noChangeArrowheads="1"/>
        </xdr:cNvSpPr>
      </xdr:nvSpPr>
      <xdr:spPr bwMode="auto">
        <a:xfrm>
          <a:off x="4524375" y="297961050"/>
          <a:ext cx="76200" cy="212035"/>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186764</xdr:rowOff>
    </xdr:to>
    <xdr:sp macro="" textlink="">
      <xdr:nvSpPr>
        <xdr:cNvPr id="38" name="Text Box 1">
          <a:extLst>
            <a:ext uri="{FF2B5EF4-FFF2-40B4-BE49-F238E27FC236}">
              <a16:creationId xmlns:a16="http://schemas.microsoft.com/office/drawing/2014/main" id="{0B36254B-D4EA-4A81-BF18-717D912AB24D}"/>
            </a:ext>
          </a:extLst>
        </xdr:cNvPr>
        <xdr:cNvSpPr txBox="1">
          <a:spLocks noChangeArrowheads="1"/>
        </xdr:cNvSpPr>
      </xdr:nvSpPr>
      <xdr:spPr bwMode="auto">
        <a:xfrm>
          <a:off x="4524375" y="297961050"/>
          <a:ext cx="76200" cy="212035"/>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186764</xdr:rowOff>
    </xdr:to>
    <xdr:sp macro="" textlink="">
      <xdr:nvSpPr>
        <xdr:cNvPr id="39" name="Text Box 1">
          <a:extLst>
            <a:ext uri="{FF2B5EF4-FFF2-40B4-BE49-F238E27FC236}">
              <a16:creationId xmlns:a16="http://schemas.microsoft.com/office/drawing/2014/main" id="{E7325572-0501-48BB-9A6A-0E306162CAB5}"/>
            </a:ext>
          </a:extLst>
        </xdr:cNvPr>
        <xdr:cNvSpPr txBox="1">
          <a:spLocks noChangeArrowheads="1"/>
        </xdr:cNvSpPr>
      </xdr:nvSpPr>
      <xdr:spPr bwMode="auto">
        <a:xfrm>
          <a:off x="4524375" y="297961050"/>
          <a:ext cx="76200" cy="212035"/>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381</xdr:row>
      <xdr:rowOff>9784</xdr:rowOff>
    </xdr:to>
    <xdr:sp macro="" textlink="">
      <xdr:nvSpPr>
        <xdr:cNvPr id="40" name="Text Box 1">
          <a:extLst>
            <a:ext uri="{FF2B5EF4-FFF2-40B4-BE49-F238E27FC236}">
              <a16:creationId xmlns:a16="http://schemas.microsoft.com/office/drawing/2014/main" id="{D9777209-C678-4135-8335-21699334715B}"/>
            </a:ext>
          </a:extLst>
        </xdr:cNvPr>
        <xdr:cNvSpPr txBox="1">
          <a:spLocks noChangeArrowheads="1"/>
        </xdr:cNvSpPr>
      </xdr:nvSpPr>
      <xdr:spPr bwMode="auto">
        <a:xfrm>
          <a:off x="4524375" y="297961050"/>
          <a:ext cx="76200" cy="229443"/>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186761</xdr:rowOff>
    </xdr:to>
    <xdr:sp macro="" textlink="">
      <xdr:nvSpPr>
        <xdr:cNvPr id="41" name="Text Box 1">
          <a:extLst>
            <a:ext uri="{FF2B5EF4-FFF2-40B4-BE49-F238E27FC236}">
              <a16:creationId xmlns:a16="http://schemas.microsoft.com/office/drawing/2014/main" id="{097F00C3-1B5D-46B8-82E9-E1885422208B}"/>
            </a:ext>
          </a:extLst>
        </xdr:cNvPr>
        <xdr:cNvSpPr txBox="1">
          <a:spLocks noChangeArrowheads="1"/>
        </xdr:cNvSpPr>
      </xdr:nvSpPr>
      <xdr:spPr bwMode="auto">
        <a:xfrm>
          <a:off x="4524375" y="297961050"/>
          <a:ext cx="76200" cy="212032"/>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186765</xdr:rowOff>
    </xdr:to>
    <xdr:sp macro="" textlink="">
      <xdr:nvSpPr>
        <xdr:cNvPr id="42" name="Text Box 1">
          <a:extLst>
            <a:ext uri="{FF2B5EF4-FFF2-40B4-BE49-F238E27FC236}">
              <a16:creationId xmlns:a16="http://schemas.microsoft.com/office/drawing/2014/main" id="{A059BB7E-58EB-4B63-9ADC-B3EE4E06D194}"/>
            </a:ext>
          </a:extLst>
        </xdr:cNvPr>
        <xdr:cNvSpPr txBox="1">
          <a:spLocks noChangeArrowheads="1"/>
        </xdr:cNvSpPr>
      </xdr:nvSpPr>
      <xdr:spPr bwMode="auto">
        <a:xfrm>
          <a:off x="4524375" y="297961050"/>
          <a:ext cx="76200" cy="212036"/>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186762</xdr:rowOff>
    </xdr:to>
    <xdr:sp macro="" textlink="">
      <xdr:nvSpPr>
        <xdr:cNvPr id="43" name="Text Box 1">
          <a:extLst>
            <a:ext uri="{FF2B5EF4-FFF2-40B4-BE49-F238E27FC236}">
              <a16:creationId xmlns:a16="http://schemas.microsoft.com/office/drawing/2014/main" id="{B5952176-A599-44AA-B7D6-833F116F6A04}"/>
            </a:ext>
          </a:extLst>
        </xdr:cNvPr>
        <xdr:cNvSpPr txBox="1">
          <a:spLocks noChangeArrowheads="1"/>
        </xdr:cNvSpPr>
      </xdr:nvSpPr>
      <xdr:spPr bwMode="auto">
        <a:xfrm>
          <a:off x="4524375" y="297961050"/>
          <a:ext cx="76200" cy="212033"/>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186764</xdr:rowOff>
    </xdr:to>
    <xdr:sp macro="" textlink="">
      <xdr:nvSpPr>
        <xdr:cNvPr id="44" name="Text Box 1">
          <a:extLst>
            <a:ext uri="{FF2B5EF4-FFF2-40B4-BE49-F238E27FC236}">
              <a16:creationId xmlns:a16="http://schemas.microsoft.com/office/drawing/2014/main" id="{62A1377B-BC7C-406A-87E6-A9038610B397}"/>
            </a:ext>
          </a:extLst>
        </xdr:cNvPr>
        <xdr:cNvSpPr txBox="1">
          <a:spLocks noChangeArrowheads="1"/>
        </xdr:cNvSpPr>
      </xdr:nvSpPr>
      <xdr:spPr bwMode="auto">
        <a:xfrm>
          <a:off x="4524375" y="297961050"/>
          <a:ext cx="76200" cy="212035"/>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186764</xdr:rowOff>
    </xdr:to>
    <xdr:sp macro="" textlink="">
      <xdr:nvSpPr>
        <xdr:cNvPr id="45" name="Text Box 1">
          <a:extLst>
            <a:ext uri="{FF2B5EF4-FFF2-40B4-BE49-F238E27FC236}">
              <a16:creationId xmlns:a16="http://schemas.microsoft.com/office/drawing/2014/main" id="{6FFC0A9D-B1A0-4288-B48E-B9934015187F}"/>
            </a:ext>
          </a:extLst>
        </xdr:cNvPr>
        <xdr:cNvSpPr txBox="1">
          <a:spLocks noChangeArrowheads="1"/>
        </xdr:cNvSpPr>
      </xdr:nvSpPr>
      <xdr:spPr bwMode="auto">
        <a:xfrm>
          <a:off x="4524375" y="297961050"/>
          <a:ext cx="76200" cy="212035"/>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186764</xdr:rowOff>
    </xdr:to>
    <xdr:sp macro="" textlink="">
      <xdr:nvSpPr>
        <xdr:cNvPr id="46" name="Text Box 1">
          <a:extLst>
            <a:ext uri="{FF2B5EF4-FFF2-40B4-BE49-F238E27FC236}">
              <a16:creationId xmlns:a16="http://schemas.microsoft.com/office/drawing/2014/main" id="{111F308A-7F78-42EC-93D5-01982DAF6640}"/>
            </a:ext>
          </a:extLst>
        </xdr:cNvPr>
        <xdr:cNvSpPr txBox="1">
          <a:spLocks noChangeArrowheads="1"/>
        </xdr:cNvSpPr>
      </xdr:nvSpPr>
      <xdr:spPr bwMode="auto">
        <a:xfrm>
          <a:off x="4524375" y="297961050"/>
          <a:ext cx="76200" cy="212035"/>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381</xdr:row>
      <xdr:rowOff>9784</xdr:rowOff>
    </xdr:to>
    <xdr:sp macro="" textlink="">
      <xdr:nvSpPr>
        <xdr:cNvPr id="47" name="Text Box 1">
          <a:extLst>
            <a:ext uri="{FF2B5EF4-FFF2-40B4-BE49-F238E27FC236}">
              <a16:creationId xmlns:a16="http://schemas.microsoft.com/office/drawing/2014/main" id="{6E4DC910-8F24-41A2-8557-A9DB6DE2958E}"/>
            </a:ext>
          </a:extLst>
        </xdr:cNvPr>
        <xdr:cNvSpPr txBox="1">
          <a:spLocks noChangeArrowheads="1"/>
        </xdr:cNvSpPr>
      </xdr:nvSpPr>
      <xdr:spPr bwMode="auto">
        <a:xfrm>
          <a:off x="4524375" y="297961050"/>
          <a:ext cx="76200" cy="229443"/>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186761</xdr:rowOff>
    </xdr:to>
    <xdr:sp macro="" textlink="">
      <xdr:nvSpPr>
        <xdr:cNvPr id="48" name="Text Box 1">
          <a:extLst>
            <a:ext uri="{FF2B5EF4-FFF2-40B4-BE49-F238E27FC236}">
              <a16:creationId xmlns:a16="http://schemas.microsoft.com/office/drawing/2014/main" id="{297432DB-A66C-4407-AE63-C970634055C1}"/>
            </a:ext>
          </a:extLst>
        </xdr:cNvPr>
        <xdr:cNvSpPr txBox="1">
          <a:spLocks noChangeArrowheads="1"/>
        </xdr:cNvSpPr>
      </xdr:nvSpPr>
      <xdr:spPr bwMode="auto">
        <a:xfrm>
          <a:off x="4524375" y="297961050"/>
          <a:ext cx="76200" cy="212032"/>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186765</xdr:rowOff>
    </xdr:to>
    <xdr:sp macro="" textlink="">
      <xdr:nvSpPr>
        <xdr:cNvPr id="49" name="Text Box 1">
          <a:extLst>
            <a:ext uri="{FF2B5EF4-FFF2-40B4-BE49-F238E27FC236}">
              <a16:creationId xmlns:a16="http://schemas.microsoft.com/office/drawing/2014/main" id="{D28CF95E-0490-4AE3-B8C5-558272736580}"/>
            </a:ext>
          </a:extLst>
        </xdr:cNvPr>
        <xdr:cNvSpPr txBox="1">
          <a:spLocks noChangeArrowheads="1"/>
        </xdr:cNvSpPr>
      </xdr:nvSpPr>
      <xdr:spPr bwMode="auto">
        <a:xfrm>
          <a:off x="4524375" y="297961050"/>
          <a:ext cx="76200" cy="212036"/>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186762</xdr:rowOff>
    </xdr:to>
    <xdr:sp macro="" textlink="">
      <xdr:nvSpPr>
        <xdr:cNvPr id="50" name="Text Box 1">
          <a:extLst>
            <a:ext uri="{FF2B5EF4-FFF2-40B4-BE49-F238E27FC236}">
              <a16:creationId xmlns:a16="http://schemas.microsoft.com/office/drawing/2014/main" id="{7A6CBB64-2589-4D60-B6BA-198432B14C9E}"/>
            </a:ext>
          </a:extLst>
        </xdr:cNvPr>
        <xdr:cNvSpPr txBox="1">
          <a:spLocks noChangeArrowheads="1"/>
        </xdr:cNvSpPr>
      </xdr:nvSpPr>
      <xdr:spPr bwMode="auto">
        <a:xfrm>
          <a:off x="4524375" y="297961050"/>
          <a:ext cx="76200" cy="212033"/>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186764</xdr:rowOff>
    </xdr:to>
    <xdr:sp macro="" textlink="">
      <xdr:nvSpPr>
        <xdr:cNvPr id="51" name="Text Box 1">
          <a:extLst>
            <a:ext uri="{FF2B5EF4-FFF2-40B4-BE49-F238E27FC236}">
              <a16:creationId xmlns:a16="http://schemas.microsoft.com/office/drawing/2014/main" id="{64F4B4F2-920A-447A-9920-6AD9BCE3BBD4}"/>
            </a:ext>
          </a:extLst>
        </xdr:cNvPr>
        <xdr:cNvSpPr txBox="1">
          <a:spLocks noChangeArrowheads="1"/>
        </xdr:cNvSpPr>
      </xdr:nvSpPr>
      <xdr:spPr bwMode="auto">
        <a:xfrm>
          <a:off x="4524375" y="297961050"/>
          <a:ext cx="76200" cy="212035"/>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186764</xdr:rowOff>
    </xdr:to>
    <xdr:sp macro="" textlink="">
      <xdr:nvSpPr>
        <xdr:cNvPr id="52" name="Text Box 1">
          <a:extLst>
            <a:ext uri="{FF2B5EF4-FFF2-40B4-BE49-F238E27FC236}">
              <a16:creationId xmlns:a16="http://schemas.microsoft.com/office/drawing/2014/main" id="{8DAB4528-4FC3-4E65-9EBB-D0E378FFBC29}"/>
            </a:ext>
          </a:extLst>
        </xdr:cNvPr>
        <xdr:cNvSpPr txBox="1">
          <a:spLocks noChangeArrowheads="1"/>
        </xdr:cNvSpPr>
      </xdr:nvSpPr>
      <xdr:spPr bwMode="auto">
        <a:xfrm>
          <a:off x="4524375" y="297961050"/>
          <a:ext cx="76200" cy="212035"/>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380</xdr:row>
      <xdr:rowOff>186764</xdr:rowOff>
    </xdr:to>
    <xdr:sp macro="" textlink="">
      <xdr:nvSpPr>
        <xdr:cNvPr id="53" name="Text Box 1">
          <a:extLst>
            <a:ext uri="{FF2B5EF4-FFF2-40B4-BE49-F238E27FC236}">
              <a16:creationId xmlns:a16="http://schemas.microsoft.com/office/drawing/2014/main" id="{85A0BF78-2FE6-4B0A-AEFC-9B74A60CE9AE}"/>
            </a:ext>
          </a:extLst>
        </xdr:cNvPr>
        <xdr:cNvSpPr txBox="1">
          <a:spLocks noChangeArrowheads="1"/>
        </xdr:cNvSpPr>
      </xdr:nvSpPr>
      <xdr:spPr bwMode="auto">
        <a:xfrm>
          <a:off x="4524375" y="297961050"/>
          <a:ext cx="76200" cy="212035"/>
        </a:xfrm>
        <a:prstGeom prst="rect">
          <a:avLst/>
        </a:prstGeom>
        <a:noFill/>
        <a:ln w="9525">
          <a:noFill/>
          <a:miter lim="800000"/>
          <a:headEnd/>
          <a:tailEnd/>
        </a:ln>
      </xdr:spPr>
    </xdr:sp>
    <xdr:clientData/>
  </xdr:twoCellAnchor>
  <xdr:twoCellAnchor editAs="oneCell">
    <xdr:from>
      <xdr:col>2</xdr:col>
      <xdr:colOff>247650</xdr:colOff>
      <xdr:row>380</xdr:row>
      <xdr:rowOff>0</xdr:rowOff>
    </xdr:from>
    <xdr:to>
      <xdr:col>2</xdr:col>
      <xdr:colOff>323850</xdr:colOff>
      <xdr:row>381</xdr:row>
      <xdr:rowOff>9784</xdr:rowOff>
    </xdr:to>
    <xdr:sp macro="" textlink="">
      <xdr:nvSpPr>
        <xdr:cNvPr id="54" name="Text Box 1">
          <a:extLst>
            <a:ext uri="{FF2B5EF4-FFF2-40B4-BE49-F238E27FC236}">
              <a16:creationId xmlns:a16="http://schemas.microsoft.com/office/drawing/2014/main" id="{14FF8421-5230-4AC7-9598-14C7E1705445}"/>
            </a:ext>
          </a:extLst>
        </xdr:cNvPr>
        <xdr:cNvSpPr txBox="1">
          <a:spLocks noChangeArrowheads="1"/>
        </xdr:cNvSpPr>
      </xdr:nvSpPr>
      <xdr:spPr bwMode="auto">
        <a:xfrm>
          <a:off x="4524375" y="297961050"/>
          <a:ext cx="76200" cy="229443"/>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186762</xdr:rowOff>
    </xdr:to>
    <xdr:sp macro="" textlink="">
      <xdr:nvSpPr>
        <xdr:cNvPr id="55" name="Text Box 1">
          <a:extLst>
            <a:ext uri="{FF2B5EF4-FFF2-40B4-BE49-F238E27FC236}">
              <a16:creationId xmlns:a16="http://schemas.microsoft.com/office/drawing/2014/main" id="{3E395BA7-E18B-42BD-925C-0D7316D47CEB}"/>
            </a:ext>
          </a:extLst>
        </xdr:cNvPr>
        <xdr:cNvSpPr txBox="1">
          <a:spLocks noChangeArrowheads="1"/>
        </xdr:cNvSpPr>
      </xdr:nvSpPr>
      <xdr:spPr bwMode="auto">
        <a:xfrm>
          <a:off x="4524375" y="301847250"/>
          <a:ext cx="76200" cy="212032"/>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186766</xdr:rowOff>
    </xdr:to>
    <xdr:sp macro="" textlink="">
      <xdr:nvSpPr>
        <xdr:cNvPr id="56" name="Text Box 1">
          <a:extLst>
            <a:ext uri="{FF2B5EF4-FFF2-40B4-BE49-F238E27FC236}">
              <a16:creationId xmlns:a16="http://schemas.microsoft.com/office/drawing/2014/main" id="{B90AFAF6-EA88-4E1B-B2A3-00E8513292AC}"/>
            </a:ext>
          </a:extLst>
        </xdr:cNvPr>
        <xdr:cNvSpPr txBox="1">
          <a:spLocks noChangeArrowheads="1"/>
        </xdr:cNvSpPr>
      </xdr:nvSpPr>
      <xdr:spPr bwMode="auto">
        <a:xfrm>
          <a:off x="4524375" y="301847250"/>
          <a:ext cx="76200" cy="212036"/>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186763</xdr:rowOff>
    </xdr:to>
    <xdr:sp macro="" textlink="">
      <xdr:nvSpPr>
        <xdr:cNvPr id="57" name="Text Box 1">
          <a:extLst>
            <a:ext uri="{FF2B5EF4-FFF2-40B4-BE49-F238E27FC236}">
              <a16:creationId xmlns:a16="http://schemas.microsoft.com/office/drawing/2014/main" id="{7B797295-E085-44EE-A7F6-F8EEAC5B2C82}"/>
            </a:ext>
          </a:extLst>
        </xdr:cNvPr>
        <xdr:cNvSpPr txBox="1">
          <a:spLocks noChangeArrowheads="1"/>
        </xdr:cNvSpPr>
      </xdr:nvSpPr>
      <xdr:spPr bwMode="auto">
        <a:xfrm>
          <a:off x="4524375" y="301847250"/>
          <a:ext cx="76200" cy="212033"/>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186765</xdr:rowOff>
    </xdr:to>
    <xdr:sp macro="" textlink="">
      <xdr:nvSpPr>
        <xdr:cNvPr id="58" name="Text Box 1">
          <a:extLst>
            <a:ext uri="{FF2B5EF4-FFF2-40B4-BE49-F238E27FC236}">
              <a16:creationId xmlns:a16="http://schemas.microsoft.com/office/drawing/2014/main" id="{0EDBB88C-7267-4D92-A96B-C4C2C2A5E714}"/>
            </a:ext>
          </a:extLst>
        </xdr:cNvPr>
        <xdr:cNvSpPr txBox="1">
          <a:spLocks noChangeArrowheads="1"/>
        </xdr:cNvSpPr>
      </xdr:nvSpPr>
      <xdr:spPr bwMode="auto">
        <a:xfrm>
          <a:off x="4524375" y="301847250"/>
          <a:ext cx="76200" cy="212035"/>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186765</xdr:rowOff>
    </xdr:to>
    <xdr:sp macro="" textlink="">
      <xdr:nvSpPr>
        <xdr:cNvPr id="59" name="Text Box 1">
          <a:extLst>
            <a:ext uri="{FF2B5EF4-FFF2-40B4-BE49-F238E27FC236}">
              <a16:creationId xmlns:a16="http://schemas.microsoft.com/office/drawing/2014/main" id="{6F9C63A4-5D44-4109-9A2D-BC5518C9EB78}"/>
            </a:ext>
          </a:extLst>
        </xdr:cNvPr>
        <xdr:cNvSpPr txBox="1">
          <a:spLocks noChangeArrowheads="1"/>
        </xdr:cNvSpPr>
      </xdr:nvSpPr>
      <xdr:spPr bwMode="auto">
        <a:xfrm>
          <a:off x="4524375" y="301847250"/>
          <a:ext cx="76200" cy="212035"/>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186765</xdr:rowOff>
    </xdr:to>
    <xdr:sp macro="" textlink="">
      <xdr:nvSpPr>
        <xdr:cNvPr id="60" name="Text Box 1">
          <a:extLst>
            <a:ext uri="{FF2B5EF4-FFF2-40B4-BE49-F238E27FC236}">
              <a16:creationId xmlns:a16="http://schemas.microsoft.com/office/drawing/2014/main" id="{2363131B-6610-44CD-8AC2-C40253D62FF2}"/>
            </a:ext>
          </a:extLst>
        </xdr:cNvPr>
        <xdr:cNvSpPr txBox="1">
          <a:spLocks noChangeArrowheads="1"/>
        </xdr:cNvSpPr>
      </xdr:nvSpPr>
      <xdr:spPr bwMode="auto">
        <a:xfrm>
          <a:off x="4524375" y="301847250"/>
          <a:ext cx="76200" cy="212035"/>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384</xdr:row>
      <xdr:rowOff>9785</xdr:rowOff>
    </xdr:to>
    <xdr:sp macro="" textlink="">
      <xdr:nvSpPr>
        <xdr:cNvPr id="61" name="Text Box 1">
          <a:extLst>
            <a:ext uri="{FF2B5EF4-FFF2-40B4-BE49-F238E27FC236}">
              <a16:creationId xmlns:a16="http://schemas.microsoft.com/office/drawing/2014/main" id="{32F267E9-3FB4-4A70-A105-2E5863F9C21B}"/>
            </a:ext>
          </a:extLst>
        </xdr:cNvPr>
        <xdr:cNvSpPr txBox="1">
          <a:spLocks noChangeArrowheads="1"/>
        </xdr:cNvSpPr>
      </xdr:nvSpPr>
      <xdr:spPr bwMode="auto">
        <a:xfrm>
          <a:off x="4524375" y="301847250"/>
          <a:ext cx="76200" cy="229443"/>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186762</xdr:rowOff>
    </xdr:to>
    <xdr:sp macro="" textlink="">
      <xdr:nvSpPr>
        <xdr:cNvPr id="62" name="Text Box 1">
          <a:extLst>
            <a:ext uri="{FF2B5EF4-FFF2-40B4-BE49-F238E27FC236}">
              <a16:creationId xmlns:a16="http://schemas.microsoft.com/office/drawing/2014/main" id="{08B5EB98-A97B-4514-9FC4-A45428F420EE}"/>
            </a:ext>
          </a:extLst>
        </xdr:cNvPr>
        <xdr:cNvSpPr txBox="1">
          <a:spLocks noChangeArrowheads="1"/>
        </xdr:cNvSpPr>
      </xdr:nvSpPr>
      <xdr:spPr bwMode="auto">
        <a:xfrm>
          <a:off x="4524375" y="301847250"/>
          <a:ext cx="76200" cy="212032"/>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186766</xdr:rowOff>
    </xdr:to>
    <xdr:sp macro="" textlink="">
      <xdr:nvSpPr>
        <xdr:cNvPr id="63" name="Text Box 1">
          <a:extLst>
            <a:ext uri="{FF2B5EF4-FFF2-40B4-BE49-F238E27FC236}">
              <a16:creationId xmlns:a16="http://schemas.microsoft.com/office/drawing/2014/main" id="{398E0A9A-AC60-4109-8E71-AA3AAB1D9639}"/>
            </a:ext>
          </a:extLst>
        </xdr:cNvPr>
        <xdr:cNvSpPr txBox="1">
          <a:spLocks noChangeArrowheads="1"/>
        </xdr:cNvSpPr>
      </xdr:nvSpPr>
      <xdr:spPr bwMode="auto">
        <a:xfrm>
          <a:off x="4524375" y="301847250"/>
          <a:ext cx="76200" cy="212036"/>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186763</xdr:rowOff>
    </xdr:to>
    <xdr:sp macro="" textlink="">
      <xdr:nvSpPr>
        <xdr:cNvPr id="64" name="Text Box 1">
          <a:extLst>
            <a:ext uri="{FF2B5EF4-FFF2-40B4-BE49-F238E27FC236}">
              <a16:creationId xmlns:a16="http://schemas.microsoft.com/office/drawing/2014/main" id="{BDA3C569-FBC3-4D15-96CE-737BAC7E3A70}"/>
            </a:ext>
          </a:extLst>
        </xdr:cNvPr>
        <xdr:cNvSpPr txBox="1">
          <a:spLocks noChangeArrowheads="1"/>
        </xdr:cNvSpPr>
      </xdr:nvSpPr>
      <xdr:spPr bwMode="auto">
        <a:xfrm>
          <a:off x="4524375" y="301847250"/>
          <a:ext cx="76200" cy="212033"/>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186765</xdr:rowOff>
    </xdr:to>
    <xdr:sp macro="" textlink="">
      <xdr:nvSpPr>
        <xdr:cNvPr id="65" name="Text Box 1">
          <a:extLst>
            <a:ext uri="{FF2B5EF4-FFF2-40B4-BE49-F238E27FC236}">
              <a16:creationId xmlns:a16="http://schemas.microsoft.com/office/drawing/2014/main" id="{CEFA3372-1839-4593-BD03-032F239235A3}"/>
            </a:ext>
          </a:extLst>
        </xdr:cNvPr>
        <xdr:cNvSpPr txBox="1">
          <a:spLocks noChangeArrowheads="1"/>
        </xdr:cNvSpPr>
      </xdr:nvSpPr>
      <xdr:spPr bwMode="auto">
        <a:xfrm>
          <a:off x="4524375" y="301847250"/>
          <a:ext cx="76200" cy="212035"/>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186765</xdr:rowOff>
    </xdr:to>
    <xdr:sp macro="" textlink="">
      <xdr:nvSpPr>
        <xdr:cNvPr id="66" name="Text Box 1">
          <a:extLst>
            <a:ext uri="{FF2B5EF4-FFF2-40B4-BE49-F238E27FC236}">
              <a16:creationId xmlns:a16="http://schemas.microsoft.com/office/drawing/2014/main" id="{9AD69762-0275-4B99-8546-07D343E4A3DA}"/>
            </a:ext>
          </a:extLst>
        </xdr:cNvPr>
        <xdr:cNvSpPr txBox="1">
          <a:spLocks noChangeArrowheads="1"/>
        </xdr:cNvSpPr>
      </xdr:nvSpPr>
      <xdr:spPr bwMode="auto">
        <a:xfrm>
          <a:off x="4524375" y="301847250"/>
          <a:ext cx="76200" cy="212035"/>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383</xdr:row>
      <xdr:rowOff>186765</xdr:rowOff>
    </xdr:to>
    <xdr:sp macro="" textlink="">
      <xdr:nvSpPr>
        <xdr:cNvPr id="67" name="Text Box 1">
          <a:extLst>
            <a:ext uri="{FF2B5EF4-FFF2-40B4-BE49-F238E27FC236}">
              <a16:creationId xmlns:a16="http://schemas.microsoft.com/office/drawing/2014/main" id="{16254A1C-CA05-41F4-ACE8-6168F8CBB987}"/>
            </a:ext>
          </a:extLst>
        </xdr:cNvPr>
        <xdr:cNvSpPr txBox="1">
          <a:spLocks noChangeArrowheads="1"/>
        </xdr:cNvSpPr>
      </xdr:nvSpPr>
      <xdr:spPr bwMode="auto">
        <a:xfrm>
          <a:off x="4524375" y="301847250"/>
          <a:ext cx="76200" cy="212035"/>
        </a:xfrm>
        <a:prstGeom prst="rect">
          <a:avLst/>
        </a:prstGeom>
        <a:noFill/>
        <a:ln w="9525">
          <a:noFill/>
          <a:miter lim="800000"/>
          <a:headEnd/>
          <a:tailEnd/>
        </a:ln>
      </xdr:spPr>
    </xdr:sp>
    <xdr:clientData/>
  </xdr:twoCellAnchor>
  <xdr:twoCellAnchor editAs="oneCell">
    <xdr:from>
      <xdr:col>2</xdr:col>
      <xdr:colOff>247650</xdr:colOff>
      <xdr:row>383</xdr:row>
      <xdr:rowOff>0</xdr:rowOff>
    </xdr:from>
    <xdr:to>
      <xdr:col>2</xdr:col>
      <xdr:colOff>323850</xdr:colOff>
      <xdr:row>384</xdr:row>
      <xdr:rowOff>9785</xdr:rowOff>
    </xdr:to>
    <xdr:sp macro="" textlink="">
      <xdr:nvSpPr>
        <xdr:cNvPr id="68" name="Text Box 1">
          <a:extLst>
            <a:ext uri="{FF2B5EF4-FFF2-40B4-BE49-F238E27FC236}">
              <a16:creationId xmlns:a16="http://schemas.microsoft.com/office/drawing/2014/main" id="{98A0FDB6-77F2-425A-BF1C-BF2FD31BD82F}"/>
            </a:ext>
          </a:extLst>
        </xdr:cNvPr>
        <xdr:cNvSpPr txBox="1">
          <a:spLocks noChangeArrowheads="1"/>
        </xdr:cNvSpPr>
      </xdr:nvSpPr>
      <xdr:spPr bwMode="auto">
        <a:xfrm>
          <a:off x="4524375" y="301847250"/>
          <a:ext cx="76200" cy="229443"/>
        </a:xfrm>
        <a:prstGeom prst="rect">
          <a:avLst/>
        </a:prstGeom>
        <a:noFill/>
        <a:ln w="9525">
          <a:noFill/>
          <a:miter lim="800000"/>
          <a:headEnd/>
          <a:tailEnd/>
        </a:ln>
      </xdr:spPr>
    </xdr:sp>
    <xdr:clientData/>
  </xdr:twoCellAnchor>
  <xdr:twoCellAnchor editAs="oneCell">
    <xdr:from>
      <xdr:col>2</xdr:col>
      <xdr:colOff>247650</xdr:colOff>
      <xdr:row>350</xdr:row>
      <xdr:rowOff>0</xdr:rowOff>
    </xdr:from>
    <xdr:to>
      <xdr:col>2</xdr:col>
      <xdr:colOff>323850</xdr:colOff>
      <xdr:row>351</xdr:row>
      <xdr:rowOff>21529</xdr:rowOff>
    </xdr:to>
    <xdr:sp macro="" textlink="">
      <xdr:nvSpPr>
        <xdr:cNvPr id="69" name="Text Box 1">
          <a:extLst>
            <a:ext uri="{FF2B5EF4-FFF2-40B4-BE49-F238E27FC236}">
              <a16:creationId xmlns:a16="http://schemas.microsoft.com/office/drawing/2014/main" id="{82BA9D33-118D-490E-9F87-F460531B6E2D}"/>
            </a:ext>
          </a:extLst>
        </xdr:cNvPr>
        <xdr:cNvSpPr txBox="1">
          <a:spLocks noChangeArrowheads="1"/>
        </xdr:cNvSpPr>
      </xdr:nvSpPr>
      <xdr:spPr bwMode="auto">
        <a:xfrm>
          <a:off x="4524375" y="282225750"/>
          <a:ext cx="76200" cy="212030"/>
        </a:xfrm>
        <a:prstGeom prst="rect">
          <a:avLst/>
        </a:prstGeom>
        <a:noFill/>
        <a:ln w="9525">
          <a:noFill/>
          <a:miter lim="800000"/>
          <a:headEnd/>
          <a:tailEnd/>
        </a:ln>
      </xdr:spPr>
    </xdr:sp>
    <xdr:clientData/>
  </xdr:twoCellAnchor>
  <xdr:twoCellAnchor editAs="oneCell">
    <xdr:from>
      <xdr:col>2</xdr:col>
      <xdr:colOff>247650</xdr:colOff>
      <xdr:row>350</xdr:row>
      <xdr:rowOff>0</xdr:rowOff>
    </xdr:from>
    <xdr:to>
      <xdr:col>2</xdr:col>
      <xdr:colOff>323850</xdr:colOff>
      <xdr:row>351</xdr:row>
      <xdr:rowOff>21531</xdr:rowOff>
    </xdr:to>
    <xdr:sp macro="" textlink="">
      <xdr:nvSpPr>
        <xdr:cNvPr id="70" name="Text Box 1">
          <a:extLst>
            <a:ext uri="{FF2B5EF4-FFF2-40B4-BE49-F238E27FC236}">
              <a16:creationId xmlns:a16="http://schemas.microsoft.com/office/drawing/2014/main" id="{417E6C61-7F52-4B14-8DA8-06081953BCB4}"/>
            </a:ext>
          </a:extLst>
        </xdr:cNvPr>
        <xdr:cNvSpPr txBox="1">
          <a:spLocks noChangeArrowheads="1"/>
        </xdr:cNvSpPr>
      </xdr:nvSpPr>
      <xdr:spPr bwMode="auto">
        <a:xfrm>
          <a:off x="4524375" y="282225750"/>
          <a:ext cx="76200" cy="212032"/>
        </a:xfrm>
        <a:prstGeom prst="rect">
          <a:avLst/>
        </a:prstGeom>
        <a:noFill/>
        <a:ln w="9525">
          <a:noFill/>
          <a:miter lim="800000"/>
          <a:headEnd/>
          <a:tailEnd/>
        </a:ln>
      </xdr:spPr>
    </xdr:sp>
    <xdr:clientData/>
  </xdr:twoCellAnchor>
  <xdr:twoCellAnchor editAs="oneCell">
    <xdr:from>
      <xdr:col>2</xdr:col>
      <xdr:colOff>247650</xdr:colOff>
      <xdr:row>350</xdr:row>
      <xdr:rowOff>0</xdr:rowOff>
    </xdr:from>
    <xdr:to>
      <xdr:col>2</xdr:col>
      <xdr:colOff>323850</xdr:colOff>
      <xdr:row>351</xdr:row>
      <xdr:rowOff>21531</xdr:rowOff>
    </xdr:to>
    <xdr:sp macro="" textlink="">
      <xdr:nvSpPr>
        <xdr:cNvPr id="71" name="Text Box 1">
          <a:extLst>
            <a:ext uri="{FF2B5EF4-FFF2-40B4-BE49-F238E27FC236}">
              <a16:creationId xmlns:a16="http://schemas.microsoft.com/office/drawing/2014/main" id="{FD02DAE9-32DB-4400-B40B-F89223FC89DC}"/>
            </a:ext>
          </a:extLst>
        </xdr:cNvPr>
        <xdr:cNvSpPr txBox="1">
          <a:spLocks noChangeArrowheads="1"/>
        </xdr:cNvSpPr>
      </xdr:nvSpPr>
      <xdr:spPr bwMode="auto">
        <a:xfrm>
          <a:off x="4524375" y="282225750"/>
          <a:ext cx="76200" cy="212032"/>
        </a:xfrm>
        <a:prstGeom prst="rect">
          <a:avLst/>
        </a:prstGeom>
        <a:noFill/>
        <a:ln w="9525">
          <a:noFill/>
          <a:miter lim="800000"/>
          <a:headEnd/>
          <a:tailEnd/>
        </a:ln>
      </xdr:spPr>
    </xdr:sp>
    <xdr:clientData/>
  </xdr:twoCellAnchor>
  <xdr:twoCellAnchor editAs="oneCell">
    <xdr:from>
      <xdr:col>2</xdr:col>
      <xdr:colOff>352753</xdr:colOff>
      <xdr:row>352</xdr:row>
      <xdr:rowOff>532087</xdr:rowOff>
    </xdr:from>
    <xdr:to>
      <xdr:col>2</xdr:col>
      <xdr:colOff>431438</xdr:colOff>
      <xdr:row>356</xdr:row>
      <xdr:rowOff>154236</xdr:rowOff>
    </xdr:to>
    <xdr:sp macro="" textlink="">
      <xdr:nvSpPr>
        <xdr:cNvPr id="72" name="Text Box 1">
          <a:extLst>
            <a:ext uri="{FF2B5EF4-FFF2-40B4-BE49-F238E27FC236}">
              <a16:creationId xmlns:a16="http://schemas.microsoft.com/office/drawing/2014/main" id="{460DE6C8-A688-44E3-9BAD-7E887AD78BCB}"/>
            </a:ext>
          </a:extLst>
        </xdr:cNvPr>
        <xdr:cNvSpPr txBox="1">
          <a:spLocks noChangeArrowheads="1"/>
        </xdr:cNvSpPr>
      </xdr:nvSpPr>
      <xdr:spPr bwMode="auto">
        <a:xfrm>
          <a:off x="4629478" y="283243612"/>
          <a:ext cx="78685" cy="346045"/>
        </a:xfrm>
        <a:prstGeom prst="rect">
          <a:avLst/>
        </a:prstGeom>
        <a:noFill/>
        <a:ln w="9525">
          <a:noFill/>
          <a:miter lim="800000"/>
          <a:headEnd/>
          <a:tailEnd/>
        </a:ln>
      </xdr:spPr>
    </xdr:sp>
    <xdr:clientData/>
  </xdr:twoCellAnchor>
  <xdr:twoCellAnchor editAs="oneCell">
    <xdr:from>
      <xdr:col>2</xdr:col>
      <xdr:colOff>247650</xdr:colOff>
      <xdr:row>355</xdr:row>
      <xdr:rowOff>0</xdr:rowOff>
    </xdr:from>
    <xdr:to>
      <xdr:col>2</xdr:col>
      <xdr:colOff>323850</xdr:colOff>
      <xdr:row>356</xdr:row>
      <xdr:rowOff>21536</xdr:rowOff>
    </xdr:to>
    <xdr:sp macro="" textlink="">
      <xdr:nvSpPr>
        <xdr:cNvPr id="73" name="Text Box 1">
          <a:extLst>
            <a:ext uri="{FF2B5EF4-FFF2-40B4-BE49-F238E27FC236}">
              <a16:creationId xmlns:a16="http://schemas.microsoft.com/office/drawing/2014/main" id="{793ED7FE-3997-42EA-8670-83CD5AE77E17}"/>
            </a:ext>
          </a:extLst>
        </xdr:cNvPr>
        <xdr:cNvSpPr txBox="1">
          <a:spLocks noChangeArrowheads="1"/>
        </xdr:cNvSpPr>
      </xdr:nvSpPr>
      <xdr:spPr bwMode="auto">
        <a:xfrm>
          <a:off x="4524375" y="283683075"/>
          <a:ext cx="76200" cy="212036"/>
        </a:xfrm>
        <a:prstGeom prst="rect">
          <a:avLst/>
        </a:prstGeom>
        <a:noFill/>
        <a:ln w="9525">
          <a:noFill/>
          <a:miter lim="800000"/>
          <a:headEnd/>
          <a:tailEnd/>
        </a:ln>
      </xdr:spPr>
    </xdr:sp>
    <xdr:clientData/>
  </xdr:twoCellAnchor>
  <xdr:twoCellAnchor editAs="oneCell">
    <xdr:from>
      <xdr:col>2</xdr:col>
      <xdr:colOff>247650</xdr:colOff>
      <xdr:row>355</xdr:row>
      <xdr:rowOff>0</xdr:rowOff>
    </xdr:from>
    <xdr:to>
      <xdr:col>2</xdr:col>
      <xdr:colOff>323850</xdr:colOff>
      <xdr:row>356</xdr:row>
      <xdr:rowOff>21538</xdr:rowOff>
    </xdr:to>
    <xdr:sp macro="" textlink="">
      <xdr:nvSpPr>
        <xdr:cNvPr id="74" name="Text Box 1">
          <a:extLst>
            <a:ext uri="{FF2B5EF4-FFF2-40B4-BE49-F238E27FC236}">
              <a16:creationId xmlns:a16="http://schemas.microsoft.com/office/drawing/2014/main" id="{F2E4CEE6-9C64-4937-9DEC-E1706C7BB264}"/>
            </a:ext>
          </a:extLst>
        </xdr:cNvPr>
        <xdr:cNvSpPr txBox="1">
          <a:spLocks noChangeArrowheads="1"/>
        </xdr:cNvSpPr>
      </xdr:nvSpPr>
      <xdr:spPr bwMode="auto">
        <a:xfrm>
          <a:off x="4524375" y="283683075"/>
          <a:ext cx="76200" cy="212038"/>
        </a:xfrm>
        <a:prstGeom prst="rect">
          <a:avLst/>
        </a:prstGeom>
        <a:noFill/>
        <a:ln w="9525">
          <a:noFill/>
          <a:miter lim="800000"/>
          <a:headEnd/>
          <a:tailEnd/>
        </a:ln>
      </xdr:spPr>
    </xdr:sp>
    <xdr:clientData/>
  </xdr:twoCellAnchor>
  <xdr:twoCellAnchor editAs="oneCell">
    <xdr:from>
      <xdr:col>2</xdr:col>
      <xdr:colOff>247650</xdr:colOff>
      <xdr:row>355</xdr:row>
      <xdr:rowOff>0</xdr:rowOff>
    </xdr:from>
    <xdr:to>
      <xdr:col>2</xdr:col>
      <xdr:colOff>323850</xdr:colOff>
      <xdr:row>356</xdr:row>
      <xdr:rowOff>21538</xdr:rowOff>
    </xdr:to>
    <xdr:sp macro="" textlink="">
      <xdr:nvSpPr>
        <xdr:cNvPr id="75" name="Text Box 1">
          <a:extLst>
            <a:ext uri="{FF2B5EF4-FFF2-40B4-BE49-F238E27FC236}">
              <a16:creationId xmlns:a16="http://schemas.microsoft.com/office/drawing/2014/main" id="{CE6E3CB0-44A9-4C5F-BE6F-63C18738B215}"/>
            </a:ext>
          </a:extLst>
        </xdr:cNvPr>
        <xdr:cNvSpPr txBox="1">
          <a:spLocks noChangeArrowheads="1"/>
        </xdr:cNvSpPr>
      </xdr:nvSpPr>
      <xdr:spPr bwMode="auto">
        <a:xfrm>
          <a:off x="4524375" y="283683075"/>
          <a:ext cx="76200" cy="212038"/>
        </a:xfrm>
        <a:prstGeom prst="rect">
          <a:avLst/>
        </a:prstGeom>
        <a:noFill/>
        <a:ln w="9525">
          <a:noFill/>
          <a:miter lim="800000"/>
          <a:headEnd/>
          <a:tailEnd/>
        </a:ln>
      </xdr:spPr>
    </xdr:sp>
    <xdr:clientData/>
  </xdr:twoCellAnchor>
  <xdr:twoCellAnchor editAs="oneCell">
    <xdr:from>
      <xdr:col>2</xdr:col>
      <xdr:colOff>352753</xdr:colOff>
      <xdr:row>357</xdr:row>
      <xdr:rowOff>532087</xdr:rowOff>
    </xdr:from>
    <xdr:to>
      <xdr:col>2</xdr:col>
      <xdr:colOff>431438</xdr:colOff>
      <xdr:row>359</xdr:row>
      <xdr:rowOff>37302</xdr:rowOff>
    </xdr:to>
    <xdr:sp macro="" textlink="">
      <xdr:nvSpPr>
        <xdr:cNvPr id="76" name="Text Box 1">
          <a:extLst>
            <a:ext uri="{FF2B5EF4-FFF2-40B4-BE49-F238E27FC236}">
              <a16:creationId xmlns:a16="http://schemas.microsoft.com/office/drawing/2014/main" id="{2A88ECD9-BE8A-487F-887F-97CBFD035E82}"/>
            </a:ext>
          </a:extLst>
        </xdr:cNvPr>
        <xdr:cNvSpPr txBox="1">
          <a:spLocks noChangeArrowheads="1"/>
        </xdr:cNvSpPr>
      </xdr:nvSpPr>
      <xdr:spPr bwMode="auto">
        <a:xfrm>
          <a:off x="4629478" y="284491387"/>
          <a:ext cx="78685" cy="229115"/>
        </a:xfrm>
        <a:prstGeom prst="rect">
          <a:avLst/>
        </a:prstGeom>
        <a:noFill/>
        <a:ln w="9525">
          <a:noFill/>
          <a:miter lim="800000"/>
          <a:headEnd/>
          <a:tailEnd/>
        </a:ln>
      </xdr:spPr>
    </xdr:sp>
    <xdr:clientData/>
  </xdr:twoCellAnchor>
  <xdr:twoCellAnchor editAs="oneCell">
    <xdr:from>
      <xdr:col>2</xdr:col>
      <xdr:colOff>247650</xdr:colOff>
      <xdr:row>388</xdr:row>
      <xdr:rowOff>0</xdr:rowOff>
    </xdr:from>
    <xdr:to>
      <xdr:col>2</xdr:col>
      <xdr:colOff>323850</xdr:colOff>
      <xdr:row>389</xdr:row>
      <xdr:rowOff>3307</xdr:rowOff>
    </xdr:to>
    <xdr:sp macro="" textlink="">
      <xdr:nvSpPr>
        <xdr:cNvPr id="77" name="Text Box 1">
          <a:extLst>
            <a:ext uri="{FF2B5EF4-FFF2-40B4-BE49-F238E27FC236}">
              <a16:creationId xmlns:a16="http://schemas.microsoft.com/office/drawing/2014/main" id="{2436A577-530D-449D-B881-C0E8C43E95D0}"/>
            </a:ext>
          </a:extLst>
        </xdr:cNvPr>
        <xdr:cNvSpPr txBox="1">
          <a:spLocks noChangeArrowheads="1"/>
        </xdr:cNvSpPr>
      </xdr:nvSpPr>
      <xdr:spPr bwMode="auto">
        <a:xfrm>
          <a:off x="4524375" y="302656875"/>
          <a:ext cx="76200" cy="219077"/>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7929</xdr:rowOff>
    </xdr:to>
    <xdr:sp macro="" textlink="">
      <xdr:nvSpPr>
        <xdr:cNvPr id="85" name="Text Box 1">
          <a:extLst>
            <a:ext uri="{FF2B5EF4-FFF2-40B4-BE49-F238E27FC236}">
              <a16:creationId xmlns:a16="http://schemas.microsoft.com/office/drawing/2014/main" id="{3BFDD8EE-A7C7-4FE4-8AEF-75EAC203FAEF}"/>
            </a:ext>
          </a:extLst>
        </xdr:cNvPr>
        <xdr:cNvSpPr txBox="1">
          <a:spLocks noChangeArrowheads="1"/>
        </xdr:cNvSpPr>
      </xdr:nvSpPr>
      <xdr:spPr bwMode="auto">
        <a:xfrm>
          <a:off x="4495800" y="1190625"/>
          <a:ext cx="76200" cy="183456"/>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7933</xdr:rowOff>
    </xdr:to>
    <xdr:sp macro="" textlink="">
      <xdr:nvSpPr>
        <xdr:cNvPr id="86" name="Text Box 1">
          <a:extLst>
            <a:ext uri="{FF2B5EF4-FFF2-40B4-BE49-F238E27FC236}">
              <a16:creationId xmlns:a16="http://schemas.microsoft.com/office/drawing/2014/main" id="{CE0FE906-4444-4045-81E1-F228F65D2B11}"/>
            </a:ext>
          </a:extLst>
        </xdr:cNvPr>
        <xdr:cNvSpPr txBox="1">
          <a:spLocks noChangeArrowheads="1"/>
        </xdr:cNvSpPr>
      </xdr:nvSpPr>
      <xdr:spPr bwMode="auto">
        <a:xfrm>
          <a:off x="4495800" y="1190625"/>
          <a:ext cx="76200" cy="183460"/>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7930</xdr:rowOff>
    </xdr:to>
    <xdr:sp macro="" textlink="">
      <xdr:nvSpPr>
        <xdr:cNvPr id="87" name="Text Box 1">
          <a:extLst>
            <a:ext uri="{FF2B5EF4-FFF2-40B4-BE49-F238E27FC236}">
              <a16:creationId xmlns:a16="http://schemas.microsoft.com/office/drawing/2014/main" id="{AEEAA9C4-C047-4F8B-92EC-4F34A5536AA6}"/>
            </a:ext>
          </a:extLst>
        </xdr:cNvPr>
        <xdr:cNvSpPr txBox="1">
          <a:spLocks noChangeArrowheads="1"/>
        </xdr:cNvSpPr>
      </xdr:nvSpPr>
      <xdr:spPr bwMode="auto">
        <a:xfrm>
          <a:off x="4495800" y="1190625"/>
          <a:ext cx="76200" cy="183457"/>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88" name="Text Box 1">
          <a:extLst>
            <a:ext uri="{FF2B5EF4-FFF2-40B4-BE49-F238E27FC236}">
              <a16:creationId xmlns:a16="http://schemas.microsoft.com/office/drawing/2014/main" id="{1224EE98-B150-4D6F-9084-4A7D1D9EAF71}"/>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89" name="Text Box 1">
          <a:extLst>
            <a:ext uri="{FF2B5EF4-FFF2-40B4-BE49-F238E27FC236}">
              <a16:creationId xmlns:a16="http://schemas.microsoft.com/office/drawing/2014/main" id="{4AA5A43D-3E0B-41DE-B75B-47D76002C9C5}"/>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90" name="Text Box 1">
          <a:extLst>
            <a:ext uri="{FF2B5EF4-FFF2-40B4-BE49-F238E27FC236}">
              <a16:creationId xmlns:a16="http://schemas.microsoft.com/office/drawing/2014/main" id="{26312468-6AA2-4CA2-A262-2916EFE72367}"/>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7931</xdr:rowOff>
    </xdr:to>
    <xdr:sp macro="" textlink="">
      <xdr:nvSpPr>
        <xdr:cNvPr id="92" name="Text Box 1">
          <a:extLst>
            <a:ext uri="{FF2B5EF4-FFF2-40B4-BE49-F238E27FC236}">
              <a16:creationId xmlns:a16="http://schemas.microsoft.com/office/drawing/2014/main" id="{D61EAF84-02CB-4684-81B9-D6C7F38223DD}"/>
            </a:ext>
          </a:extLst>
        </xdr:cNvPr>
        <xdr:cNvSpPr txBox="1">
          <a:spLocks noChangeArrowheads="1"/>
        </xdr:cNvSpPr>
      </xdr:nvSpPr>
      <xdr:spPr bwMode="auto">
        <a:xfrm>
          <a:off x="4495800" y="1190625"/>
          <a:ext cx="76200" cy="183458"/>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7935</xdr:rowOff>
    </xdr:to>
    <xdr:sp macro="" textlink="">
      <xdr:nvSpPr>
        <xdr:cNvPr id="93" name="Text Box 1">
          <a:extLst>
            <a:ext uri="{FF2B5EF4-FFF2-40B4-BE49-F238E27FC236}">
              <a16:creationId xmlns:a16="http://schemas.microsoft.com/office/drawing/2014/main" id="{E67F977E-49DC-4B6C-AFCE-03D7DF4EB421}"/>
            </a:ext>
          </a:extLst>
        </xdr:cNvPr>
        <xdr:cNvSpPr txBox="1">
          <a:spLocks noChangeArrowheads="1"/>
        </xdr:cNvSpPr>
      </xdr:nvSpPr>
      <xdr:spPr bwMode="auto">
        <a:xfrm>
          <a:off x="4495800" y="1190625"/>
          <a:ext cx="76200" cy="183462"/>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94" name="Text Box 1">
          <a:extLst>
            <a:ext uri="{FF2B5EF4-FFF2-40B4-BE49-F238E27FC236}">
              <a16:creationId xmlns:a16="http://schemas.microsoft.com/office/drawing/2014/main" id="{907E8921-B345-49FA-9002-D4985A062CE9}"/>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7934</xdr:rowOff>
    </xdr:to>
    <xdr:sp macro="" textlink="">
      <xdr:nvSpPr>
        <xdr:cNvPr id="95" name="Text Box 1">
          <a:extLst>
            <a:ext uri="{FF2B5EF4-FFF2-40B4-BE49-F238E27FC236}">
              <a16:creationId xmlns:a16="http://schemas.microsoft.com/office/drawing/2014/main" id="{A188E689-339C-485A-A6D9-45A602D8A4D6}"/>
            </a:ext>
          </a:extLst>
        </xdr:cNvPr>
        <xdr:cNvSpPr txBox="1">
          <a:spLocks noChangeArrowheads="1"/>
        </xdr:cNvSpPr>
      </xdr:nvSpPr>
      <xdr:spPr bwMode="auto">
        <a:xfrm>
          <a:off x="4495800" y="1190625"/>
          <a:ext cx="76200" cy="183461"/>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7934</xdr:rowOff>
    </xdr:to>
    <xdr:sp macro="" textlink="">
      <xdr:nvSpPr>
        <xdr:cNvPr id="96" name="Text Box 1">
          <a:extLst>
            <a:ext uri="{FF2B5EF4-FFF2-40B4-BE49-F238E27FC236}">
              <a16:creationId xmlns:a16="http://schemas.microsoft.com/office/drawing/2014/main" id="{E808FC79-B03E-47AE-82C8-793272616EB9}"/>
            </a:ext>
          </a:extLst>
        </xdr:cNvPr>
        <xdr:cNvSpPr txBox="1">
          <a:spLocks noChangeArrowheads="1"/>
        </xdr:cNvSpPr>
      </xdr:nvSpPr>
      <xdr:spPr bwMode="auto">
        <a:xfrm>
          <a:off x="4495800" y="1190625"/>
          <a:ext cx="76200" cy="183461"/>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7934</xdr:rowOff>
    </xdr:to>
    <xdr:sp macro="" textlink="">
      <xdr:nvSpPr>
        <xdr:cNvPr id="97" name="Text Box 1">
          <a:extLst>
            <a:ext uri="{FF2B5EF4-FFF2-40B4-BE49-F238E27FC236}">
              <a16:creationId xmlns:a16="http://schemas.microsoft.com/office/drawing/2014/main" id="{24EB5893-9D5B-4368-AE85-77B788956E45}"/>
            </a:ext>
          </a:extLst>
        </xdr:cNvPr>
        <xdr:cNvSpPr txBox="1">
          <a:spLocks noChangeArrowheads="1"/>
        </xdr:cNvSpPr>
      </xdr:nvSpPr>
      <xdr:spPr bwMode="auto">
        <a:xfrm>
          <a:off x="4495800" y="1190625"/>
          <a:ext cx="76200" cy="183461"/>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7933</xdr:rowOff>
    </xdr:to>
    <xdr:sp macro="" textlink="">
      <xdr:nvSpPr>
        <xdr:cNvPr id="99" name="Text Box 1">
          <a:extLst>
            <a:ext uri="{FF2B5EF4-FFF2-40B4-BE49-F238E27FC236}">
              <a16:creationId xmlns:a16="http://schemas.microsoft.com/office/drawing/2014/main" id="{4045A78E-6F03-4B6A-9401-A2330BC0408B}"/>
            </a:ext>
          </a:extLst>
        </xdr:cNvPr>
        <xdr:cNvSpPr txBox="1">
          <a:spLocks noChangeArrowheads="1"/>
        </xdr:cNvSpPr>
      </xdr:nvSpPr>
      <xdr:spPr bwMode="auto">
        <a:xfrm>
          <a:off x="4495800" y="1190625"/>
          <a:ext cx="76200" cy="183460"/>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7937</xdr:rowOff>
    </xdr:to>
    <xdr:sp macro="" textlink="">
      <xdr:nvSpPr>
        <xdr:cNvPr id="100" name="Text Box 1">
          <a:extLst>
            <a:ext uri="{FF2B5EF4-FFF2-40B4-BE49-F238E27FC236}">
              <a16:creationId xmlns:a16="http://schemas.microsoft.com/office/drawing/2014/main" id="{90B7F12A-95CC-4297-815E-9FA56DD4B01A}"/>
            </a:ext>
          </a:extLst>
        </xdr:cNvPr>
        <xdr:cNvSpPr txBox="1">
          <a:spLocks noChangeArrowheads="1"/>
        </xdr:cNvSpPr>
      </xdr:nvSpPr>
      <xdr:spPr bwMode="auto">
        <a:xfrm>
          <a:off x="4495800" y="1190625"/>
          <a:ext cx="76200" cy="183464"/>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7934</xdr:rowOff>
    </xdr:to>
    <xdr:sp macro="" textlink="">
      <xdr:nvSpPr>
        <xdr:cNvPr id="101" name="Text Box 1">
          <a:extLst>
            <a:ext uri="{FF2B5EF4-FFF2-40B4-BE49-F238E27FC236}">
              <a16:creationId xmlns:a16="http://schemas.microsoft.com/office/drawing/2014/main" id="{0DE101B5-CA39-4987-8235-0600D02929E7}"/>
            </a:ext>
          </a:extLst>
        </xdr:cNvPr>
        <xdr:cNvSpPr txBox="1">
          <a:spLocks noChangeArrowheads="1"/>
        </xdr:cNvSpPr>
      </xdr:nvSpPr>
      <xdr:spPr bwMode="auto">
        <a:xfrm>
          <a:off x="4495800" y="1190625"/>
          <a:ext cx="76200" cy="183461"/>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7936</xdr:rowOff>
    </xdr:to>
    <xdr:sp macro="" textlink="">
      <xdr:nvSpPr>
        <xdr:cNvPr id="102" name="Text Box 1">
          <a:extLst>
            <a:ext uri="{FF2B5EF4-FFF2-40B4-BE49-F238E27FC236}">
              <a16:creationId xmlns:a16="http://schemas.microsoft.com/office/drawing/2014/main" id="{1346D35D-3F6E-45E5-84D7-720C31154354}"/>
            </a:ext>
          </a:extLst>
        </xdr:cNvPr>
        <xdr:cNvSpPr txBox="1">
          <a:spLocks noChangeArrowheads="1"/>
        </xdr:cNvSpPr>
      </xdr:nvSpPr>
      <xdr:spPr bwMode="auto">
        <a:xfrm>
          <a:off x="4495800" y="1190625"/>
          <a:ext cx="76200" cy="183463"/>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7936</xdr:rowOff>
    </xdr:to>
    <xdr:sp macro="" textlink="">
      <xdr:nvSpPr>
        <xdr:cNvPr id="103" name="Text Box 1">
          <a:extLst>
            <a:ext uri="{FF2B5EF4-FFF2-40B4-BE49-F238E27FC236}">
              <a16:creationId xmlns:a16="http://schemas.microsoft.com/office/drawing/2014/main" id="{40E96670-B40C-4790-8C69-DD39C550CA25}"/>
            </a:ext>
          </a:extLst>
        </xdr:cNvPr>
        <xdr:cNvSpPr txBox="1">
          <a:spLocks noChangeArrowheads="1"/>
        </xdr:cNvSpPr>
      </xdr:nvSpPr>
      <xdr:spPr bwMode="auto">
        <a:xfrm>
          <a:off x="4495800" y="1190625"/>
          <a:ext cx="76200" cy="183463"/>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7936</xdr:rowOff>
    </xdr:to>
    <xdr:sp macro="" textlink="">
      <xdr:nvSpPr>
        <xdr:cNvPr id="104" name="Text Box 1">
          <a:extLst>
            <a:ext uri="{FF2B5EF4-FFF2-40B4-BE49-F238E27FC236}">
              <a16:creationId xmlns:a16="http://schemas.microsoft.com/office/drawing/2014/main" id="{9E103438-1776-43A4-99E2-95D416EF09E9}"/>
            </a:ext>
          </a:extLst>
        </xdr:cNvPr>
        <xdr:cNvSpPr txBox="1">
          <a:spLocks noChangeArrowheads="1"/>
        </xdr:cNvSpPr>
      </xdr:nvSpPr>
      <xdr:spPr bwMode="auto">
        <a:xfrm>
          <a:off x="4495800" y="1190625"/>
          <a:ext cx="76200" cy="183463"/>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7933</xdr:rowOff>
    </xdr:to>
    <xdr:sp macro="" textlink="">
      <xdr:nvSpPr>
        <xdr:cNvPr id="106" name="Text Box 1">
          <a:extLst>
            <a:ext uri="{FF2B5EF4-FFF2-40B4-BE49-F238E27FC236}">
              <a16:creationId xmlns:a16="http://schemas.microsoft.com/office/drawing/2014/main" id="{A2141629-E511-48D5-8F32-94A184F219D1}"/>
            </a:ext>
          </a:extLst>
        </xdr:cNvPr>
        <xdr:cNvSpPr txBox="1">
          <a:spLocks noChangeArrowheads="1"/>
        </xdr:cNvSpPr>
      </xdr:nvSpPr>
      <xdr:spPr bwMode="auto">
        <a:xfrm>
          <a:off x="4495800" y="1190625"/>
          <a:ext cx="76200" cy="183460"/>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7937</xdr:rowOff>
    </xdr:to>
    <xdr:sp macro="" textlink="">
      <xdr:nvSpPr>
        <xdr:cNvPr id="107" name="Text Box 1">
          <a:extLst>
            <a:ext uri="{FF2B5EF4-FFF2-40B4-BE49-F238E27FC236}">
              <a16:creationId xmlns:a16="http://schemas.microsoft.com/office/drawing/2014/main" id="{91A8EB30-B444-4A1C-B6FF-78A935BAE9DD}"/>
            </a:ext>
          </a:extLst>
        </xdr:cNvPr>
        <xdr:cNvSpPr txBox="1">
          <a:spLocks noChangeArrowheads="1"/>
        </xdr:cNvSpPr>
      </xdr:nvSpPr>
      <xdr:spPr bwMode="auto">
        <a:xfrm>
          <a:off x="4495800" y="1190625"/>
          <a:ext cx="76200" cy="183464"/>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7934</xdr:rowOff>
    </xdr:to>
    <xdr:sp macro="" textlink="">
      <xdr:nvSpPr>
        <xdr:cNvPr id="108" name="Text Box 1">
          <a:extLst>
            <a:ext uri="{FF2B5EF4-FFF2-40B4-BE49-F238E27FC236}">
              <a16:creationId xmlns:a16="http://schemas.microsoft.com/office/drawing/2014/main" id="{D69A8FF2-0DAD-4A40-83B0-364FAD5AA4CE}"/>
            </a:ext>
          </a:extLst>
        </xdr:cNvPr>
        <xdr:cNvSpPr txBox="1">
          <a:spLocks noChangeArrowheads="1"/>
        </xdr:cNvSpPr>
      </xdr:nvSpPr>
      <xdr:spPr bwMode="auto">
        <a:xfrm>
          <a:off x="4495800" y="1190625"/>
          <a:ext cx="76200" cy="183461"/>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7936</xdr:rowOff>
    </xdr:to>
    <xdr:sp macro="" textlink="">
      <xdr:nvSpPr>
        <xdr:cNvPr id="109" name="Text Box 1">
          <a:extLst>
            <a:ext uri="{FF2B5EF4-FFF2-40B4-BE49-F238E27FC236}">
              <a16:creationId xmlns:a16="http://schemas.microsoft.com/office/drawing/2014/main" id="{31ECC63B-7ADD-4B16-A58C-C54FFD509A66}"/>
            </a:ext>
          </a:extLst>
        </xdr:cNvPr>
        <xdr:cNvSpPr txBox="1">
          <a:spLocks noChangeArrowheads="1"/>
        </xdr:cNvSpPr>
      </xdr:nvSpPr>
      <xdr:spPr bwMode="auto">
        <a:xfrm>
          <a:off x="4495800" y="1190625"/>
          <a:ext cx="76200" cy="183463"/>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7936</xdr:rowOff>
    </xdr:to>
    <xdr:sp macro="" textlink="">
      <xdr:nvSpPr>
        <xdr:cNvPr id="110" name="Text Box 1">
          <a:extLst>
            <a:ext uri="{FF2B5EF4-FFF2-40B4-BE49-F238E27FC236}">
              <a16:creationId xmlns:a16="http://schemas.microsoft.com/office/drawing/2014/main" id="{89BBF242-F1E4-4476-8526-BFE143CE68D4}"/>
            </a:ext>
          </a:extLst>
        </xdr:cNvPr>
        <xdr:cNvSpPr txBox="1">
          <a:spLocks noChangeArrowheads="1"/>
        </xdr:cNvSpPr>
      </xdr:nvSpPr>
      <xdr:spPr bwMode="auto">
        <a:xfrm>
          <a:off x="4495800" y="1190625"/>
          <a:ext cx="76200" cy="183463"/>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7936</xdr:rowOff>
    </xdr:to>
    <xdr:sp macro="" textlink="">
      <xdr:nvSpPr>
        <xdr:cNvPr id="111" name="Text Box 1">
          <a:extLst>
            <a:ext uri="{FF2B5EF4-FFF2-40B4-BE49-F238E27FC236}">
              <a16:creationId xmlns:a16="http://schemas.microsoft.com/office/drawing/2014/main" id="{C9457EEE-E9CB-4A3E-AD96-0674F09E3D20}"/>
            </a:ext>
          </a:extLst>
        </xdr:cNvPr>
        <xdr:cNvSpPr txBox="1">
          <a:spLocks noChangeArrowheads="1"/>
        </xdr:cNvSpPr>
      </xdr:nvSpPr>
      <xdr:spPr bwMode="auto">
        <a:xfrm>
          <a:off x="4495800" y="1190625"/>
          <a:ext cx="76200" cy="183463"/>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7929</xdr:rowOff>
    </xdr:to>
    <xdr:sp macro="" textlink="">
      <xdr:nvSpPr>
        <xdr:cNvPr id="113" name="Text Box 1">
          <a:extLst>
            <a:ext uri="{FF2B5EF4-FFF2-40B4-BE49-F238E27FC236}">
              <a16:creationId xmlns:a16="http://schemas.microsoft.com/office/drawing/2014/main" id="{7AAB74E8-87BB-417B-AFC7-A2CACE67EAA6}"/>
            </a:ext>
          </a:extLst>
        </xdr:cNvPr>
        <xdr:cNvSpPr txBox="1">
          <a:spLocks noChangeArrowheads="1"/>
        </xdr:cNvSpPr>
      </xdr:nvSpPr>
      <xdr:spPr bwMode="auto">
        <a:xfrm>
          <a:off x="4495800" y="1190625"/>
          <a:ext cx="76200" cy="183456"/>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7933</xdr:rowOff>
    </xdr:to>
    <xdr:sp macro="" textlink="">
      <xdr:nvSpPr>
        <xdr:cNvPr id="114" name="Text Box 1">
          <a:extLst>
            <a:ext uri="{FF2B5EF4-FFF2-40B4-BE49-F238E27FC236}">
              <a16:creationId xmlns:a16="http://schemas.microsoft.com/office/drawing/2014/main" id="{47C254EA-D9B0-4403-A1E8-162EC8273A9D}"/>
            </a:ext>
          </a:extLst>
        </xdr:cNvPr>
        <xdr:cNvSpPr txBox="1">
          <a:spLocks noChangeArrowheads="1"/>
        </xdr:cNvSpPr>
      </xdr:nvSpPr>
      <xdr:spPr bwMode="auto">
        <a:xfrm>
          <a:off x="4495800" y="1190625"/>
          <a:ext cx="76200" cy="183460"/>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7930</xdr:rowOff>
    </xdr:to>
    <xdr:sp macro="" textlink="">
      <xdr:nvSpPr>
        <xdr:cNvPr id="115" name="Text Box 1">
          <a:extLst>
            <a:ext uri="{FF2B5EF4-FFF2-40B4-BE49-F238E27FC236}">
              <a16:creationId xmlns:a16="http://schemas.microsoft.com/office/drawing/2014/main" id="{A77984A8-CB11-4AEA-A4FD-879D7D4BB7D9}"/>
            </a:ext>
          </a:extLst>
        </xdr:cNvPr>
        <xdr:cNvSpPr txBox="1">
          <a:spLocks noChangeArrowheads="1"/>
        </xdr:cNvSpPr>
      </xdr:nvSpPr>
      <xdr:spPr bwMode="auto">
        <a:xfrm>
          <a:off x="4495800" y="1190625"/>
          <a:ext cx="76200" cy="183457"/>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116" name="Text Box 1">
          <a:extLst>
            <a:ext uri="{FF2B5EF4-FFF2-40B4-BE49-F238E27FC236}">
              <a16:creationId xmlns:a16="http://schemas.microsoft.com/office/drawing/2014/main" id="{E37DFC02-4619-4EC9-996C-71DA27A8324C}"/>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117" name="Text Box 1">
          <a:extLst>
            <a:ext uri="{FF2B5EF4-FFF2-40B4-BE49-F238E27FC236}">
              <a16:creationId xmlns:a16="http://schemas.microsoft.com/office/drawing/2014/main" id="{0B36254B-D4EA-4A81-BF18-717D912AB24D}"/>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118" name="Text Box 1">
          <a:extLst>
            <a:ext uri="{FF2B5EF4-FFF2-40B4-BE49-F238E27FC236}">
              <a16:creationId xmlns:a16="http://schemas.microsoft.com/office/drawing/2014/main" id="{E7325572-0501-48BB-9A6A-0E306162CAB5}"/>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7929</xdr:rowOff>
    </xdr:to>
    <xdr:sp macro="" textlink="">
      <xdr:nvSpPr>
        <xdr:cNvPr id="120" name="Text Box 1">
          <a:extLst>
            <a:ext uri="{FF2B5EF4-FFF2-40B4-BE49-F238E27FC236}">
              <a16:creationId xmlns:a16="http://schemas.microsoft.com/office/drawing/2014/main" id="{097F00C3-1B5D-46B8-82E9-E1885422208B}"/>
            </a:ext>
          </a:extLst>
        </xdr:cNvPr>
        <xdr:cNvSpPr txBox="1">
          <a:spLocks noChangeArrowheads="1"/>
        </xdr:cNvSpPr>
      </xdr:nvSpPr>
      <xdr:spPr bwMode="auto">
        <a:xfrm>
          <a:off x="4495800" y="1190625"/>
          <a:ext cx="76200" cy="183456"/>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7933</xdr:rowOff>
    </xdr:to>
    <xdr:sp macro="" textlink="">
      <xdr:nvSpPr>
        <xdr:cNvPr id="121" name="Text Box 1">
          <a:extLst>
            <a:ext uri="{FF2B5EF4-FFF2-40B4-BE49-F238E27FC236}">
              <a16:creationId xmlns:a16="http://schemas.microsoft.com/office/drawing/2014/main" id="{A059BB7E-58EB-4B63-9ADC-B3EE4E06D194}"/>
            </a:ext>
          </a:extLst>
        </xdr:cNvPr>
        <xdr:cNvSpPr txBox="1">
          <a:spLocks noChangeArrowheads="1"/>
        </xdr:cNvSpPr>
      </xdr:nvSpPr>
      <xdr:spPr bwMode="auto">
        <a:xfrm>
          <a:off x="4495800" y="1190625"/>
          <a:ext cx="76200" cy="183460"/>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7930</xdr:rowOff>
    </xdr:to>
    <xdr:sp macro="" textlink="">
      <xdr:nvSpPr>
        <xdr:cNvPr id="122" name="Text Box 1">
          <a:extLst>
            <a:ext uri="{FF2B5EF4-FFF2-40B4-BE49-F238E27FC236}">
              <a16:creationId xmlns:a16="http://schemas.microsoft.com/office/drawing/2014/main" id="{B5952176-A599-44AA-B7D6-833F116F6A04}"/>
            </a:ext>
          </a:extLst>
        </xdr:cNvPr>
        <xdr:cNvSpPr txBox="1">
          <a:spLocks noChangeArrowheads="1"/>
        </xdr:cNvSpPr>
      </xdr:nvSpPr>
      <xdr:spPr bwMode="auto">
        <a:xfrm>
          <a:off x="4495800" y="1190625"/>
          <a:ext cx="76200" cy="183457"/>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123" name="Text Box 1">
          <a:extLst>
            <a:ext uri="{FF2B5EF4-FFF2-40B4-BE49-F238E27FC236}">
              <a16:creationId xmlns:a16="http://schemas.microsoft.com/office/drawing/2014/main" id="{62A1377B-BC7C-406A-87E6-A9038610B397}"/>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124" name="Text Box 1">
          <a:extLst>
            <a:ext uri="{FF2B5EF4-FFF2-40B4-BE49-F238E27FC236}">
              <a16:creationId xmlns:a16="http://schemas.microsoft.com/office/drawing/2014/main" id="{6FFC0A9D-B1A0-4288-B48E-B9934015187F}"/>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125" name="Text Box 1">
          <a:extLst>
            <a:ext uri="{FF2B5EF4-FFF2-40B4-BE49-F238E27FC236}">
              <a16:creationId xmlns:a16="http://schemas.microsoft.com/office/drawing/2014/main" id="{111F308A-7F78-42EC-93D5-01982DAF6640}"/>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7929</xdr:rowOff>
    </xdr:to>
    <xdr:sp macro="" textlink="">
      <xdr:nvSpPr>
        <xdr:cNvPr id="127" name="Text Box 1">
          <a:extLst>
            <a:ext uri="{FF2B5EF4-FFF2-40B4-BE49-F238E27FC236}">
              <a16:creationId xmlns:a16="http://schemas.microsoft.com/office/drawing/2014/main" id="{297432DB-A66C-4407-AE63-C970634055C1}"/>
            </a:ext>
          </a:extLst>
        </xdr:cNvPr>
        <xdr:cNvSpPr txBox="1">
          <a:spLocks noChangeArrowheads="1"/>
        </xdr:cNvSpPr>
      </xdr:nvSpPr>
      <xdr:spPr bwMode="auto">
        <a:xfrm>
          <a:off x="4495800" y="1190625"/>
          <a:ext cx="76200" cy="183456"/>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7933</xdr:rowOff>
    </xdr:to>
    <xdr:sp macro="" textlink="">
      <xdr:nvSpPr>
        <xdr:cNvPr id="128" name="Text Box 1">
          <a:extLst>
            <a:ext uri="{FF2B5EF4-FFF2-40B4-BE49-F238E27FC236}">
              <a16:creationId xmlns:a16="http://schemas.microsoft.com/office/drawing/2014/main" id="{D28CF95E-0490-4AE3-B8C5-558272736580}"/>
            </a:ext>
          </a:extLst>
        </xdr:cNvPr>
        <xdr:cNvSpPr txBox="1">
          <a:spLocks noChangeArrowheads="1"/>
        </xdr:cNvSpPr>
      </xdr:nvSpPr>
      <xdr:spPr bwMode="auto">
        <a:xfrm>
          <a:off x="4495800" y="1190625"/>
          <a:ext cx="76200" cy="183460"/>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7930</xdr:rowOff>
    </xdr:to>
    <xdr:sp macro="" textlink="">
      <xdr:nvSpPr>
        <xdr:cNvPr id="129" name="Text Box 1">
          <a:extLst>
            <a:ext uri="{FF2B5EF4-FFF2-40B4-BE49-F238E27FC236}">
              <a16:creationId xmlns:a16="http://schemas.microsoft.com/office/drawing/2014/main" id="{7A6CBB64-2589-4D60-B6BA-198432B14C9E}"/>
            </a:ext>
          </a:extLst>
        </xdr:cNvPr>
        <xdr:cNvSpPr txBox="1">
          <a:spLocks noChangeArrowheads="1"/>
        </xdr:cNvSpPr>
      </xdr:nvSpPr>
      <xdr:spPr bwMode="auto">
        <a:xfrm>
          <a:off x="4495800" y="1190625"/>
          <a:ext cx="76200" cy="183457"/>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130" name="Text Box 1">
          <a:extLst>
            <a:ext uri="{FF2B5EF4-FFF2-40B4-BE49-F238E27FC236}">
              <a16:creationId xmlns:a16="http://schemas.microsoft.com/office/drawing/2014/main" id="{64F4B4F2-920A-447A-9920-6AD9BCE3BBD4}"/>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131" name="Text Box 1">
          <a:extLst>
            <a:ext uri="{FF2B5EF4-FFF2-40B4-BE49-F238E27FC236}">
              <a16:creationId xmlns:a16="http://schemas.microsoft.com/office/drawing/2014/main" id="{8DAB4528-4FC3-4E65-9EBB-D0E378FFBC29}"/>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7932</xdr:rowOff>
    </xdr:to>
    <xdr:sp macro="" textlink="">
      <xdr:nvSpPr>
        <xdr:cNvPr id="132" name="Text Box 1">
          <a:extLst>
            <a:ext uri="{FF2B5EF4-FFF2-40B4-BE49-F238E27FC236}">
              <a16:creationId xmlns:a16="http://schemas.microsoft.com/office/drawing/2014/main" id="{85A0BF78-2FE6-4B0A-AEFC-9B74A60CE9AE}"/>
            </a:ext>
          </a:extLst>
        </xdr:cNvPr>
        <xdr:cNvSpPr txBox="1">
          <a:spLocks noChangeArrowheads="1"/>
        </xdr:cNvSpPr>
      </xdr:nvSpPr>
      <xdr:spPr bwMode="auto">
        <a:xfrm>
          <a:off x="4495800" y="1190625"/>
          <a:ext cx="76200" cy="183459"/>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7927</xdr:rowOff>
    </xdr:to>
    <xdr:sp macro="" textlink="">
      <xdr:nvSpPr>
        <xdr:cNvPr id="135" name="Text Box 1">
          <a:extLst>
            <a:ext uri="{FF2B5EF4-FFF2-40B4-BE49-F238E27FC236}">
              <a16:creationId xmlns:a16="http://schemas.microsoft.com/office/drawing/2014/main" id="{82BA9D33-118D-490E-9F87-F460531B6E2D}"/>
            </a:ext>
          </a:extLst>
        </xdr:cNvPr>
        <xdr:cNvSpPr txBox="1">
          <a:spLocks noChangeArrowheads="1"/>
        </xdr:cNvSpPr>
      </xdr:nvSpPr>
      <xdr:spPr bwMode="auto">
        <a:xfrm>
          <a:off x="4495800" y="1190625"/>
          <a:ext cx="76200" cy="183454"/>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7929</xdr:rowOff>
    </xdr:to>
    <xdr:sp macro="" textlink="">
      <xdr:nvSpPr>
        <xdr:cNvPr id="136" name="Text Box 1">
          <a:extLst>
            <a:ext uri="{FF2B5EF4-FFF2-40B4-BE49-F238E27FC236}">
              <a16:creationId xmlns:a16="http://schemas.microsoft.com/office/drawing/2014/main" id="{417E6C61-7F52-4B14-8DA8-06081953BCB4}"/>
            </a:ext>
          </a:extLst>
        </xdr:cNvPr>
        <xdr:cNvSpPr txBox="1">
          <a:spLocks noChangeArrowheads="1"/>
        </xdr:cNvSpPr>
      </xdr:nvSpPr>
      <xdr:spPr bwMode="auto">
        <a:xfrm>
          <a:off x="4495800" y="1190625"/>
          <a:ext cx="76200" cy="183456"/>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7929</xdr:rowOff>
    </xdr:to>
    <xdr:sp macro="" textlink="">
      <xdr:nvSpPr>
        <xdr:cNvPr id="137" name="Text Box 1">
          <a:extLst>
            <a:ext uri="{FF2B5EF4-FFF2-40B4-BE49-F238E27FC236}">
              <a16:creationId xmlns:a16="http://schemas.microsoft.com/office/drawing/2014/main" id="{FD02DAE9-32DB-4400-B40B-F89223FC89DC}"/>
            </a:ext>
          </a:extLst>
        </xdr:cNvPr>
        <xdr:cNvSpPr txBox="1">
          <a:spLocks noChangeArrowheads="1"/>
        </xdr:cNvSpPr>
      </xdr:nvSpPr>
      <xdr:spPr bwMode="auto">
        <a:xfrm>
          <a:off x="4495800" y="1190625"/>
          <a:ext cx="76200" cy="183456"/>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7934</xdr:rowOff>
    </xdr:to>
    <xdr:sp macro="" textlink="">
      <xdr:nvSpPr>
        <xdr:cNvPr id="139" name="Text Box 1">
          <a:extLst>
            <a:ext uri="{FF2B5EF4-FFF2-40B4-BE49-F238E27FC236}">
              <a16:creationId xmlns:a16="http://schemas.microsoft.com/office/drawing/2014/main" id="{793ED7FE-3997-42EA-8670-83CD5AE77E17}"/>
            </a:ext>
          </a:extLst>
        </xdr:cNvPr>
        <xdr:cNvSpPr txBox="1">
          <a:spLocks noChangeArrowheads="1"/>
        </xdr:cNvSpPr>
      </xdr:nvSpPr>
      <xdr:spPr bwMode="auto">
        <a:xfrm>
          <a:off x="4495800" y="1190625"/>
          <a:ext cx="76200" cy="183461"/>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7936</xdr:rowOff>
    </xdr:to>
    <xdr:sp macro="" textlink="">
      <xdr:nvSpPr>
        <xdr:cNvPr id="140" name="Text Box 1">
          <a:extLst>
            <a:ext uri="{FF2B5EF4-FFF2-40B4-BE49-F238E27FC236}">
              <a16:creationId xmlns:a16="http://schemas.microsoft.com/office/drawing/2014/main" id="{F2E4CEE6-9C64-4937-9DEC-E1706C7BB264}"/>
            </a:ext>
          </a:extLst>
        </xdr:cNvPr>
        <xdr:cNvSpPr txBox="1">
          <a:spLocks noChangeArrowheads="1"/>
        </xdr:cNvSpPr>
      </xdr:nvSpPr>
      <xdr:spPr bwMode="auto">
        <a:xfrm>
          <a:off x="4495800" y="1190625"/>
          <a:ext cx="76200" cy="183463"/>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7936</xdr:rowOff>
    </xdr:to>
    <xdr:sp macro="" textlink="">
      <xdr:nvSpPr>
        <xdr:cNvPr id="141" name="Text Box 1">
          <a:extLst>
            <a:ext uri="{FF2B5EF4-FFF2-40B4-BE49-F238E27FC236}">
              <a16:creationId xmlns:a16="http://schemas.microsoft.com/office/drawing/2014/main" id="{CE6E3CB0-44A9-4C5F-BE6F-63C18738B215}"/>
            </a:ext>
          </a:extLst>
        </xdr:cNvPr>
        <xdr:cNvSpPr txBox="1">
          <a:spLocks noChangeArrowheads="1"/>
        </xdr:cNvSpPr>
      </xdr:nvSpPr>
      <xdr:spPr bwMode="auto">
        <a:xfrm>
          <a:off x="4495800" y="1190625"/>
          <a:ext cx="76200" cy="183463"/>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16404</xdr:rowOff>
    </xdr:to>
    <xdr:sp macro="" textlink="">
      <xdr:nvSpPr>
        <xdr:cNvPr id="143" name="Text Box 1">
          <a:extLst>
            <a:ext uri="{FF2B5EF4-FFF2-40B4-BE49-F238E27FC236}">
              <a16:creationId xmlns:a16="http://schemas.microsoft.com/office/drawing/2014/main" id="{D34FDADA-17EA-4172-944A-980CA1647F8A}"/>
            </a:ext>
          </a:extLst>
        </xdr:cNvPr>
        <xdr:cNvSpPr txBox="1">
          <a:spLocks noChangeArrowheads="1"/>
        </xdr:cNvSpPr>
      </xdr:nvSpPr>
      <xdr:spPr bwMode="auto">
        <a:xfrm>
          <a:off x="4495800" y="1190625"/>
          <a:ext cx="76200" cy="191931"/>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16408</xdr:rowOff>
    </xdr:to>
    <xdr:sp macro="" textlink="">
      <xdr:nvSpPr>
        <xdr:cNvPr id="144" name="Text Box 1">
          <a:extLst>
            <a:ext uri="{FF2B5EF4-FFF2-40B4-BE49-F238E27FC236}">
              <a16:creationId xmlns:a16="http://schemas.microsoft.com/office/drawing/2014/main" id="{7F467294-DC58-4322-8B1A-0550467C72B0}"/>
            </a:ext>
          </a:extLst>
        </xdr:cNvPr>
        <xdr:cNvSpPr txBox="1">
          <a:spLocks noChangeArrowheads="1"/>
        </xdr:cNvSpPr>
      </xdr:nvSpPr>
      <xdr:spPr bwMode="auto">
        <a:xfrm>
          <a:off x="4495800" y="1190625"/>
          <a:ext cx="76200" cy="191935"/>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16405</xdr:rowOff>
    </xdr:to>
    <xdr:sp macro="" textlink="">
      <xdr:nvSpPr>
        <xdr:cNvPr id="145" name="Text Box 1">
          <a:extLst>
            <a:ext uri="{FF2B5EF4-FFF2-40B4-BE49-F238E27FC236}">
              <a16:creationId xmlns:a16="http://schemas.microsoft.com/office/drawing/2014/main" id="{B3014667-0D1F-4566-99FB-091736F117BC}"/>
            </a:ext>
          </a:extLst>
        </xdr:cNvPr>
        <xdr:cNvSpPr txBox="1">
          <a:spLocks noChangeArrowheads="1"/>
        </xdr:cNvSpPr>
      </xdr:nvSpPr>
      <xdr:spPr bwMode="auto">
        <a:xfrm>
          <a:off x="4495800" y="1190625"/>
          <a:ext cx="76200" cy="191932"/>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16407</xdr:rowOff>
    </xdr:to>
    <xdr:sp macro="" textlink="">
      <xdr:nvSpPr>
        <xdr:cNvPr id="146" name="Text Box 1">
          <a:extLst>
            <a:ext uri="{FF2B5EF4-FFF2-40B4-BE49-F238E27FC236}">
              <a16:creationId xmlns:a16="http://schemas.microsoft.com/office/drawing/2014/main" id="{38F9289D-F31C-42C0-B271-2D249A3D54D4}"/>
            </a:ext>
          </a:extLst>
        </xdr:cNvPr>
        <xdr:cNvSpPr txBox="1">
          <a:spLocks noChangeArrowheads="1"/>
        </xdr:cNvSpPr>
      </xdr:nvSpPr>
      <xdr:spPr bwMode="auto">
        <a:xfrm>
          <a:off x="4495800" y="1190625"/>
          <a:ext cx="76200" cy="191934"/>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16407</xdr:rowOff>
    </xdr:to>
    <xdr:sp macro="" textlink="">
      <xdr:nvSpPr>
        <xdr:cNvPr id="147" name="Text Box 1">
          <a:extLst>
            <a:ext uri="{FF2B5EF4-FFF2-40B4-BE49-F238E27FC236}">
              <a16:creationId xmlns:a16="http://schemas.microsoft.com/office/drawing/2014/main" id="{B8362E38-F018-4A4B-821D-249A6C01B774}"/>
            </a:ext>
          </a:extLst>
        </xdr:cNvPr>
        <xdr:cNvSpPr txBox="1">
          <a:spLocks noChangeArrowheads="1"/>
        </xdr:cNvSpPr>
      </xdr:nvSpPr>
      <xdr:spPr bwMode="auto">
        <a:xfrm>
          <a:off x="4495800" y="1190625"/>
          <a:ext cx="76200" cy="191934"/>
        </a:xfrm>
        <a:prstGeom prst="rect">
          <a:avLst/>
        </a:prstGeom>
        <a:noFill/>
        <a:ln w="9525">
          <a:noFill/>
          <a:miter lim="800000"/>
          <a:headEnd/>
          <a:tailEnd/>
        </a:ln>
      </xdr:spPr>
    </xdr:sp>
    <xdr:clientData/>
  </xdr:twoCellAnchor>
  <xdr:twoCellAnchor editAs="oneCell">
    <xdr:from>
      <xdr:col>2</xdr:col>
      <xdr:colOff>247650</xdr:colOff>
      <xdr:row>262</xdr:row>
      <xdr:rowOff>0</xdr:rowOff>
    </xdr:from>
    <xdr:to>
      <xdr:col>2</xdr:col>
      <xdr:colOff>323850</xdr:colOff>
      <xdr:row>263</xdr:row>
      <xdr:rowOff>16407</xdr:rowOff>
    </xdr:to>
    <xdr:sp macro="" textlink="">
      <xdr:nvSpPr>
        <xdr:cNvPr id="148" name="Text Box 1">
          <a:extLst>
            <a:ext uri="{FF2B5EF4-FFF2-40B4-BE49-F238E27FC236}">
              <a16:creationId xmlns:a16="http://schemas.microsoft.com/office/drawing/2014/main" id="{3633C487-327A-4976-9ADF-31590C4C9211}"/>
            </a:ext>
          </a:extLst>
        </xdr:cNvPr>
        <xdr:cNvSpPr txBox="1">
          <a:spLocks noChangeArrowheads="1"/>
        </xdr:cNvSpPr>
      </xdr:nvSpPr>
      <xdr:spPr bwMode="auto">
        <a:xfrm>
          <a:off x="4495800" y="1190625"/>
          <a:ext cx="76200" cy="191934"/>
        </a:xfrm>
        <a:prstGeom prst="rect">
          <a:avLst/>
        </a:prstGeom>
        <a:noFill/>
        <a:ln w="9525">
          <a:noFill/>
          <a:miter lim="800000"/>
          <a:headEnd/>
          <a:tailEnd/>
        </a:ln>
      </xdr:spPr>
    </xdr:sp>
    <xdr:clientData/>
  </xdr:twoCellAnchor>
  <xdr:oneCellAnchor>
    <xdr:from>
      <xdr:col>2</xdr:col>
      <xdr:colOff>247650</xdr:colOff>
      <xdr:row>262</xdr:row>
      <xdr:rowOff>0</xdr:rowOff>
    </xdr:from>
    <xdr:ext cx="76200" cy="186761"/>
    <xdr:sp macro="" textlink="">
      <xdr:nvSpPr>
        <xdr:cNvPr id="150" name="Text Box 1">
          <a:extLst>
            <a:ext uri="{FF2B5EF4-FFF2-40B4-BE49-F238E27FC236}">
              <a16:creationId xmlns:a16="http://schemas.microsoft.com/office/drawing/2014/main" id="{3BFDD8EE-A7C7-4FE4-8AEF-75EAC203FAEF}"/>
            </a:ext>
          </a:extLst>
        </xdr:cNvPr>
        <xdr:cNvSpPr txBox="1">
          <a:spLocks noChangeArrowheads="1"/>
        </xdr:cNvSpPr>
      </xdr:nvSpPr>
      <xdr:spPr bwMode="auto">
        <a:xfrm>
          <a:off x="4495800" y="3457575"/>
          <a:ext cx="76200" cy="186761"/>
        </a:xfrm>
        <a:prstGeom prst="rect">
          <a:avLst/>
        </a:prstGeom>
        <a:noFill/>
        <a:ln w="9525">
          <a:noFill/>
          <a:miter lim="800000"/>
          <a:headEnd/>
          <a:tailEnd/>
        </a:ln>
      </xdr:spPr>
    </xdr:sp>
    <xdr:clientData/>
  </xdr:oneCellAnchor>
  <xdr:oneCellAnchor>
    <xdr:from>
      <xdr:col>2</xdr:col>
      <xdr:colOff>247650</xdr:colOff>
      <xdr:row>262</xdr:row>
      <xdr:rowOff>0</xdr:rowOff>
    </xdr:from>
    <xdr:ext cx="76200" cy="186765"/>
    <xdr:sp macro="" textlink="">
      <xdr:nvSpPr>
        <xdr:cNvPr id="151" name="Text Box 1">
          <a:extLst>
            <a:ext uri="{FF2B5EF4-FFF2-40B4-BE49-F238E27FC236}">
              <a16:creationId xmlns:a16="http://schemas.microsoft.com/office/drawing/2014/main" id="{CE0FE906-4444-4045-81E1-F228F65D2B11}"/>
            </a:ext>
          </a:extLst>
        </xdr:cNvPr>
        <xdr:cNvSpPr txBox="1">
          <a:spLocks noChangeArrowheads="1"/>
        </xdr:cNvSpPr>
      </xdr:nvSpPr>
      <xdr:spPr bwMode="auto">
        <a:xfrm>
          <a:off x="4495800" y="3457575"/>
          <a:ext cx="76200" cy="186765"/>
        </a:xfrm>
        <a:prstGeom prst="rect">
          <a:avLst/>
        </a:prstGeom>
        <a:noFill/>
        <a:ln w="9525">
          <a:noFill/>
          <a:miter lim="800000"/>
          <a:headEnd/>
          <a:tailEnd/>
        </a:ln>
      </xdr:spPr>
    </xdr:sp>
    <xdr:clientData/>
  </xdr:oneCellAnchor>
  <xdr:oneCellAnchor>
    <xdr:from>
      <xdr:col>2</xdr:col>
      <xdr:colOff>247650</xdr:colOff>
      <xdr:row>262</xdr:row>
      <xdr:rowOff>0</xdr:rowOff>
    </xdr:from>
    <xdr:ext cx="76200" cy="186762"/>
    <xdr:sp macro="" textlink="">
      <xdr:nvSpPr>
        <xdr:cNvPr id="152" name="Text Box 1">
          <a:extLst>
            <a:ext uri="{FF2B5EF4-FFF2-40B4-BE49-F238E27FC236}">
              <a16:creationId xmlns:a16="http://schemas.microsoft.com/office/drawing/2014/main" id="{AEEAA9C4-C047-4F8B-92EC-4F34A5536AA6}"/>
            </a:ext>
          </a:extLst>
        </xdr:cNvPr>
        <xdr:cNvSpPr txBox="1">
          <a:spLocks noChangeArrowheads="1"/>
        </xdr:cNvSpPr>
      </xdr:nvSpPr>
      <xdr:spPr bwMode="auto">
        <a:xfrm>
          <a:off x="4495800" y="3457575"/>
          <a:ext cx="76200" cy="186762"/>
        </a:xfrm>
        <a:prstGeom prst="rect">
          <a:avLst/>
        </a:prstGeom>
        <a:noFill/>
        <a:ln w="9525">
          <a:noFill/>
          <a:miter lim="800000"/>
          <a:headEnd/>
          <a:tailEnd/>
        </a:ln>
      </xdr:spPr>
    </xdr:sp>
    <xdr:clientData/>
  </xdr:oneCellAnchor>
  <xdr:oneCellAnchor>
    <xdr:from>
      <xdr:col>2</xdr:col>
      <xdr:colOff>247650</xdr:colOff>
      <xdr:row>262</xdr:row>
      <xdr:rowOff>0</xdr:rowOff>
    </xdr:from>
    <xdr:ext cx="76200" cy="186764"/>
    <xdr:sp macro="" textlink="">
      <xdr:nvSpPr>
        <xdr:cNvPr id="153" name="Text Box 1">
          <a:extLst>
            <a:ext uri="{FF2B5EF4-FFF2-40B4-BE49-F238E27FC236}">
              <a16:creationId xmlns:a16="http://schemas.microsoft.com/office/drawing/2014/main" id="{1224EE98-B150-4D6F-9084-4A7D1D9EAF71}"/>
            </a:ext>
          </a:extLst>
        </xdr:cNvPr>
        <xdr:cNvSpPr txBox="1">
          <a:spLocks noChangeArrowheads="1"/>
        </xdr:cNvSpPr>
      </xdr:nvSpPr>
      <xdr:spPr bwMode="auto">
        <a:xfrm>
          <a:off x="4495800" y="3457575"/>
          <a:ext cx="76200" cy="186764"/>
        </a:xfrm>
        <a:prstGeom prst="rect">
          <a:avLst/>
        </a:prstGeom>
        <a:noFill/>
        <a:ln w="9525">
          <a:noFill/>
          <a:miter lim="800000"/>
          <a:headEnd/>
          <a:tailEnd/>
        </a:ln>
      </xdr:spPr>
    </xdr:sp>
    <xdr:clientData/>
  </xdr:oneCellAnchor>
  <xdr:twoCellAnchor editAs="oneCell">
    <xdr:from>
      <xdr:col>1</xdr:col>
      <xdr:colOff>0</xdr:colOff>
      <xdr:row>262</xdr:row>
      <xdr:rowOff>0</xdr:rowOff>
    </xdr:from>
    <xdr:to>
      <xdr:col>1</xdr:col>
      <xdr:colOff>76200</xdr:colOff>
      <xdr:row>263</xdr:row>
      <xdr:rowOff>7932</xdr:rowOff>
    </xdr:to>
    <xdr:sp macro="" textlink="">
      <xdr:nvSpPr>
        <xdr:cNvPr id="218" name="Text Box 1">
          <a:extLst>
            <a:ext uri="{FF2B5EF4-FFF2-40B4-BE49-F238E27FC236}">
              <a16:creationId xmlns:a16="http://schemas.microsoft.com/office/drawing/2014/main" id="{16254A1C-CA05-41F4-ACE8-6168F8CBB987}"/>
            </a:ext>
          </a:extLst>
        </xdr:cNvPr>
        <xdr:cNvSpPr txBox="1">
          <a:spLocks noChangeArrowheads="1"/>
        </xdr:cNvSpPr>
      </xdr:nvSpPr>
      <xdr:spPr bwMode="auto">
        <a:xfrm>
          <a:off x="428625" y="5562600"/>
          <a:ext cx="76200" cy="183460"/>
        </a:xfrm>
        <a:prstGeom prst="rect">
          <a:avLst/>
        </a:prstGeom>
        <a:noFill/>
        <a:ln w="9525">
          <a:noFill/>
          <a:miter lim="800000"/>
          <a:headEnd/>
          <a:tailEnd/>
        </a:ln>
      </xdr:spPr>
    </xdr:sp>
    <xdr:clientData/>
  </xdr:twoCellAnchor>
  <xdr:oneCellAnchor>
    <xdr:from>
      <xdr:col>1</xdr:col>
      <xdr:colOff>0</xdr:colOff>
      <xdr:row>262</xdr:row>
      <xdr:rowOff>0</xdr:rowOff>
    </xdr:from>
    <xdr:ext cx="76200" cy="186765"/>
    <xdr:sp macro="" textlink="">
      <xdr:nvSpPr>
        <xdr:cNvPr id="220" name="Text Box 1">
          <a:extLst>
            <a:ext uri="{FF2B5EF4-FFF2-40B4-BE49-F238E27FC236}">
              <a16:creationId xmlns:a16="http://schemas.microsoft.com/office/drawing/2014/main" id="{16254A1C-CA05-41F4-ACE8-6168F8CBB987}"/>
            </a:ext>
          </a:extLst>
        </xdr:cNvPr>
        <xdr:cNvSpPr txBox="1">
          <a:spLocks noChangeArrowheads="1"/>
        </xdr:cNvSpPr>
      </xdr:nvSpPr>
      <xdr:spPr bwMode="auto">
        <a:xfrm>
          <a:off x="428625" y="3619500"/>
          <a:ext cx="76200" cy="186765"/>
        </a:xfrm>
        <a:prstGeom prst="rect">
          <a:avLst/>
        </a:prstGeom>
        <a:noFill/>
        <a:ln w="9525">
          <a:noFill/>
          <a:miter lim="800000"/>
          <a:headEnd/>
          <a:tailEnd/>
        </a:ln>
      </xdr:spPr>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1</xdr:col>
      <xdr:colOff>1038225</xdr:colOff>
      <xdr:row>10</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10</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1</xdr:col>
      <xdr:colOff>1038225</xdr:colOff>
      <xdr:row>2</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2</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1</xdr:col>
      <xdr:colOff>1038225</xdr:colOff>
      <xdr:row>44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34737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34737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1</xdr:col>
      <xdr:colOff>1038225</xdr:colOff>
      <xdr:row>25</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25</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drawings/drawing19.xml><?xml version="1.0" encoding="utf-8"?>
<xdr:wsDr xmlns:xdr="http://schemas.openxmlformats.org/drawingml/2006/spreadsheetDrawing" xmlns:a="http://schemas.openxmlformats.org/drawingml/2006/main">
  <xdr:oneCellAnchor>
    <xdr:from>
      <xdr:col>1</xdr:col>
      <xdr:colOff>1038225</xdr:colOff>
      <xdr:row>2</xdr:row>
      <xdr:rowOff>0</xdr:rowOff>
    </xdr:from>
    <xdr:ext cx="184731" cy="609013"/>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676275"/>
          <a:ext cx="184731" cy="609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a:p>
          <a:endParaRPr lang="hr-HR"/>
        </a:p>
        <a:p>
          <a:endParaRPr lang="hr-H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hnos\mydocs\Documents%20and%20Settings\msanja\Local%20Settings\Temporary%20Internet%20Files\OLK1C2\Videotronic\Price%20list%20Videotronic%20052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preise"/>
      <sheetName val="Preisblatt"/>
      <sheetName val="Preisfindung"/>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44"/>
  <sheetViews>
    <sheetView tabSelected="1" view="pageBreakPreview" zoomScale="130" zoomScaleNormal="100" zoomScaleSheetLayoutView="130" workbookViewId="0">
      <selection activeCell="A16" sqref="A16:B16"/>
    </sheetView>
  </sheetViews>
  <sheetFormatPr defaultColWidth="11.28515625" defaultRowHeight="15"/>
  <cols>
    <col min="1" max="1" width="6.5703125" style="2102" customWidth="1"/>
    <col min="2" max="2" width="108.140625" style="2103" customWidth="1"/>
    <col min="3" max="14" width="11.28515625" style="16"/>
    <col min="15" max="16384" width="11.28515625" style="17"/>
  </cols>
  <sheetData>
    <row r="1" spans="1:2" s="13" customFormat="1" ht="18" customHeight="1">
      <c r="A1" s="2081"/>
      <c r="B1" s="2082"/>
    </row>
    <row r="2" spans="1:2" customFormat="1">
      <c r="A2" s="2083" t="s">
        <v>10</v>
      </c>
      <c r="B2" s="2084"/>
    </row>
    <row r="3" spans="1:2" customFormat="1">
      <c r="A3" s="2085"/>
      <c r="B3" s="2086"/>
    </row>
    <row r="4" spans="1:2" s="14" customFormat="1" ht="21" customHeight="1">
      <c r="A4" s="2087" t="s">
        <v>11</v>
      </c>
      <c r="B4" s="2087"/>
    </row>
    <row r="5" spans="1:2" s="14" customFormat="1" ht="27.75" customHeight="1">
      <c r="A5" s="2087" t="s">
        <v>12</v>
      </c>
      <c r="B5" s="2087"/>
    </row>
    <row r="6" spans="1:2" s="14" customFormat="1" ht="20.25" customHeight="1">
      <c r="A6" s="2087" t="s">
        <v>13</v>
      </c>
      <c r="B6" s="2087"/>
    </row>
    <row r="7" spans="1:2" s="14" customFormat="1" ht="72" customHeight="1">
      <c r="A7" s="2088" t="s">
        <v>14</v>
      </c>
      <c r="B7" s="2089"/>
    </row>
    <row r="8" spans="1:2" s="14" customFormat="1" ht="69.75" customHeight="1">
      <c r="A8" s="2087" t="s">
        <v>15</v>
      </c>
      <c r="B8" s="2087"/>
    </row>
    <row r="9" spans="1:2" s="14" customFormat="1" ht="56.25" customHeight="1">
      <c r="A9" s="2087" t="s">
        <v>16</v>
      </c>
      <c r="B9" s="2087"/>
    </row>
    <row r="10" spans="1:2" s="14" customFormat="1" ht="56.25" customHeight="1">
      <c r="A10" s="2087" t="s">
        <v>17</v>
      </c>
      <c r="B10" s="2087"/>
    </row>
    <row r="11" spans="1:2" s="14" customFormat="1" ht="92.25" customHeight="1">
      <c r="A11" s="2087" t="s">
        <v>18</v>
      </c>
      <c r="B11" s="2087"/>
    </row>
    <row r="12" spans="1:2" s="14" customFormat="1" ht="65.25" customHeight="1">
      <c r="A12" s="2088" t="s">
        <v>19</v>
      </c>
      <c r="B12" s="2089"/>
    </row>
    <row r="13" spans="1:2" s="14" customFormat="1" ht="42" customHeight="1">
      <c r="A13" s="2088" t="s">
        <v>20</v>
      </c>
      <c r="B13" s="2089"/>
    </row>
    <row r="14" spans="1:2" s="14" customFormat="1" ht="42" customHeight="1">
      <c r="A14" s="2087" t="s">
        <v>21</v>
      </c>
      <c r="B14" s="2087"/>
    </row>
    <row r="15" spans="1:2" s="14" customFormat="1" ht="30.75" customHeight="1">
      <c r="A15" s="2087" t="s">
        <v>22</v>
      </c>
      <c r="B15" s="2087"/>
    </row>
    <row r="16" spans="1:2" s="14" customFormat="1" ht="44.25" customHeight="1">
      <c r="A16" s="2087" t="s">
        <v>23</v>
      </c>
      <c r="B16" s="2087"/>
    </row>
    <row r="17" spans="1:2" s="14" customFormat="1" ht="66" customHeight="1">
      <c r="A17" s="2087" t="s">
        <v>24</v>
      </c>
      <c r="B17" s="2087"/>
    </row>
    <row r="18" spans="1:2" s="14" customFormat="1" ht="49.5" customHeight="1">
      <c r="A18" s="2087" t="s">
        <v>25</v>
      </c>
      <c r="B18" s="2087"/>
    </row>
    <row r="19" spans="1:2" s="15" customFormat="1" ht="27" customHeight="1">
      <c r="A19" s="2090" t="s">
        <v>26</v>
      </c>
      <c r="B19" s="2090"/>
    </row>
    <row r="20" spans="1:2" s="412" customFormat="1" ht="58.5" customHeight="1">
      <c r="A20" s="2091" t="s">
        <v>27</v>
      </c>
      <c r="B20" s="2091"/>
    </row>
    <row r="21" spans="1:2" s="412" customFormat="1">
      <c r="A21" s="2092"/>
      <c r="B21" s="2092"/>
    </row>
    <row r="22" spans="1:2" s="412" customFormat="1" ht="24" customHeight="1">
      <c r="A22" s="2093" t="s">
        <v>28</v>
      </c>
      <c r="B22" s="2093"/>
    </row>
    <row r="23" spans="1:2" customFormat="1">
      <c r="A23" s="2094"/>
      <c r="B23" s="412"/>
    </row>
    <row r="24" spans="1:2" s="13" customFormat="1" ht="12.75">
      <c r="A24" s="2095"/>
      <c r="B24" s="2096"/>
    </row>
    <row r="25" spans="1:2" s="13" customFormat="1" ht="12.75">
      <c r="A25" s="2095"/>
      <c r="B25" s="2096"/>
    </row>
    <row r="26" spans="1:2" s="16" customFormat="1">
      <c r="A26" s="2097"/>
      <c r="B26" s="2098"/>
    </row>
    <row r="27" spans="1:2" s="16" customFormat="1">
      <c r="A27" s="2097"/>
      <c r="B27" s="2098"/>
    </row>
    <row r="28" spans="1:2" s="16" customFormat="1">
      <c r="A28" s="2099"/>
      <c r="B28" s="2100"/>
    </row>
    <row r="29" spans="1:2" s="16" customFormat="1">
      <c r="A29" s="2099"/>
      <c r="B29" s="2100"/>
    </row>
    <row r="30" spans="1:2" s="16" customFormat="1">
      <c r="A30" s="2099"/>
      <c r="B30" s="2101"/>
    </row>
    <row r="31" spans="1:2" s="16" customFormat="1">
      <c r="A31" s="2099"/>
      <c r="B31" s="2101"/>
    </row>
    <row r="32" spans="1:2" s="16" customFormat="1">
      <c r="A32" s="2099"/>
      <c r="B32" s="2101"/>
    </row>
    <row r="33" spans="1:2" s="16" customFormat="1">
      <c r="A33" s="2099"/>
      <c r="B33" s="2100"/>
    </row>
    <row r="34" spans="1:2" s="16" customFormat="1">
      <c r="A34" s="2099"/>
      <c r="B34" s="2100"/>
    </row>
    <row r="35" spans="1:2" s="16" customFormat="1">
      <c r="A35" s="2099"/>
      <c r="B35" s="2100"/>
    </row>
    <row r="36" spans="1:2" s="16" customFormat="1">
      <c r="A36" s="2099"/>
      <c r="B36" s="2100"/>
    </row>
    <row r="37" spans="1:2" s="16" customFormat="1">
      <c r="A37" s="2099"/>
      <c r="B37" s="2100"/>
    </row>
    <row r="38" spans="1:2" s="16" customFormat="1">
      <c r="A38" s="2099"/>
      <c r="B38" s="2100"/>
    </row>
    <row r="39" spans="1:2" s="16" customFormat="1">
      <c r="A39" s="2099"/>
      <c r="B39" s="2100"/>
    </row>
    <row r="40" spans="1:2" s="16" customFormat="1">
      <c r="A40" s="2099"/>
      <c r="B40" s="2100"/>
    </row>
    <row r="41" spans="1:2" s="16" customFormat="1">
      <c r="A41" s="2099"/>
      <c r="B41" s="2100"/>
    </row>
    <row r="42" spans="1:2" s="16" customFormat="1">
      <c r="A42" s="2099"/>
      <c r="B42" s="2100"/>
    </row>
    <row r="43" spans="1:2" s="16" customFormat="1">
      <c r="A43" s="2099"/>
      <c r="B43" s="2100"/>
    </row>
    <row r="44" spans="1:2" s="16" customFormat="1">
      <c r="A44" s="2099"/>
      <c r="B44" s="2100"/>
    </row>
    <row r="45" spans="1:2" s="16" customFormat="1">
      <c r="A45" s="2099"/>
      <c r="B45" s="2100"/>
    </row>
    <row r="46" spans="1:2" s="16" customFormat="1">
      <c r="A46" s="2099"/>
      <c r="B46" s="2100"/>
    </row>
    <row r="47" spans="1:2" s="16" customFormat="1">
      <c r="A47" s="2099"/>
      <c r="B47" s="2100"/>
    </row>
    <row r="48" spans="1:2" s="16" customFormat="1">
      <c r="A48" s="2099"/>
      <c r="B48" s="2100"/>
    </row>
    <row r="49" spans="1:2" s="16" customFormat="1">
      <c r="A49" s="2099"/>
      <c r="B49" s="2100"/>
    </row>
    <row r="50" spans="1:2" s="16" customFormat="1">
      <c r="A50" s="2099"/>
      <c r="B50" s="2100"/>
    </row>
    <row r="51" spans="1:2" s="16" customFormat="1">
      <c r="A51" s="2099"/>
      <c r="B51" s="2100"/>
    </row>
    <row r="52" spans="1:2" s="16" customFormat="1">
      <c r="A52" s="2099"/>
      <c r="B52" s="2100"/>
    </row>
    <row r="53" spans="1:2" s="16" customFormat="1">
      <c r="A53" s="2099"/>
      <c r="B53" s="2100"/>
    </row>
    <row r="54" spans="1:2" s="16" customFormat="1">
      <c r="A54" s="2099"/>
      <c r="B54" s="2100"/>
    </row>
    <row r="55" spans="1:2" s="16" customFormat="1">
      <c r="A55" s="2099"/>
      <c r="B55" s="2100"/>
    </row>
    <row r="56" spans="1:2" s="16" customFormat="1">
      <c r="A56" s="2099"/>
      <c r="B56" s="2100"/>
    </row>
    <row r="57" spans="1:2" s="16" customFormat="1">
      <c r="A57" s="2099"/>
      <c r="B57" s="2100"/>
    </row>
    <row r="58" spans="1:2" s="16" customFormat="1">
      <c r="A58" s="2099"/>
      <c r="B58" s="2100"/>
    </row>
    <row r="59" spans="1:2" s="16" customFormat="1">
      <c r="A59" s="2099"/>
      <c r="B59" s="2100"/>
    </row>
    <row r="60" spans="1:2" s="16" customFormat="1">
      <c r="A60" s="2099"/>
      <c r="B60" s="2100"/>
    </row>
    <row r="61" spans="1:2" s="16" customFormat="1">
      <c r="A61" s="2099"/>
      <c r="B61" s="2100"/>
    </row>
    <row r="62" spans="1:2" s="16" customFormat="1">
      <c r="A62" s="2099"/>
      <c r="B62" s="2100"/>
    </row>
    <row r="63" spans="1:2" s="16" customFormat="1">
      <c r="A63" s="2099"/>
      <c r="B63" s="2100"/>
    </row>
    <row r="64" spans="1:2" s="16" customFormat="1">
      <c r="A64" s="2099"/>
      <c r="B64" s="2100"/>
    </row>
    <row r="65" spans="1:2" s="16" customFormat="1">
      <c r="A65" s="2099"/>
      <c r="B65" s="2100"/>
    </row>
    <row r="66" spans="1:2" s="16" customFormat="1">
      <c r="A66" s="2099"/>
      <c r="B66" s="2100"/>
    </row>
    <row r="67" spans="1:2" s="16" customFormat="1">
      <c r="A67" s="2099"/>
      <c r="B67" s="2100"/>
    </row>
    <row r="68" spans="1:2" s="16" customFormat="1">
      <c r="A68" s="2099"/>
      <c r="B68" s="2100"/>
    </row>
    <row r="69" spans="1:2" s="16" customFormat="1">
      <c r="A69" s="2099"/>
      <c r="B69" s="2100"/>
    </row>
    <row r="70" spans="1:2" s="16" customFormat="1">
      <c r="A70" s="2099"/>
      <c r="B70" s="2100"/>
    </row>
    <row r="71" spans="1:2" s="16" customFormat="1">
      <c r="A71" s="2099"/>
      <c r="B71" s="2100"/>
    </row>
    <row r="72" spans="1:2" s="16" customFormat="1">
      <c r="A72" s="2099"/>
      <c r="B72" s="2100"/>
    </row>
    <row r="73" spans="1:2" s="16" customFormat="1">
      <c r="A73" s="2099"/>
      <c r="B73" s="2100"/>
    </row>
    <row r="74" spans="1:2" s="16" customFormat="1">
      <c r="A74" s="2099"/>
      <c r="B74" s="2100"/>
    </row>
    <row r="75" spans="1:2" s="16" customFormat="1">
      <c r="A75" s="2099"/>
      <c r="B75" s="2100"/>
    </row>
    <row r="76" spans="1:2" s="16" customFormat="1">
      <c r="A76" s="2099"/>
      <c r="B76" s="2100"/>
    </row>
    <row r="77" spans="1:2" s="16" customFormat="1">
      <c r="A77" s="2099"/>
      <c r="B77" s="2100"/>
    </row>
    <row r="78" spans="1:2" s="16" customFormat="1">
      <c r="A78" s="2099"/>
      <c r="B78" s="2100"/>
    </row>
    <row r="79" spans="1:2" s="16" customFormat="1">
      <c r="A79" s="2099"/>
      <c r="B79" s="2100"/>
    </row>
    <row r="80" spans="1:2" s="16" customFormat="1">
      <c r="A80" s="2099"/>
      <c r="B80" s="2100"/>
    </row>
    <row r="81" spans="1:2" s="16" customFormat="1">
      <c r="A81" s="2099"/>
      <c r="B81" s="2100"/>
    </row>
    <row r="82" spans="1:2" s="16" customFormat="1">
      <c r="A82" s="2099"/>
      <c r="B82" s="2100"/>
    </row>
    <row r="83" spans="1:2" s="16" customFormat="1">
      <c r="A83" s="2099"/>
      <c r="B83" s="2100"/>
    </row>
    <row r="84" spans="1:2" s="16" customFormat="1">
      <c r="A84" s="2099"/>
      <c r="B84" s="2100"/>
    </row>
    <row r="85" spans="1:2" s="16" customFormat="1">
      <c r="A85" s="2099"/>
      <c r="B85" s="2100"/>
    </row>
    <row r="86" spans="1:2" s="16" customFormat="1">
      <c r="A86" s="2099"/>
      <c r="B86" s="2100"/>
    </row>
    <row r="87" spans="1:2" s="16" customFormat="1">
      <c r="A87" s="2099"/>
      <c r="B87" s="2100"/>
    </row>
    <row r="88" spans="1:2" s="16" customFormat="1">
      <c r="A88" s="2099"/>
      <c r="B88" s="2100"/>
    </row>
    <row r="89" spans="1:2" s="16" customFormat="1">
      <c r="A89" s="2099"/>
      <c r="B89" s="2100"/>
    </row>
    <row r="90" spans="1:2" s="16" customFormat="1">
      <c r="A90" s="2099"/>
      <c r="B90" s="2100"/>
    </row>
    <row r="91" spans="1:2" s="16" customFormat="1">
      <c r="A91" s="2099"/>
      <c r="B91" s="2100"/>
    </row>
    <row r="92" spans="1:2" s="16" customFormat="1">
      <c r="A92" s="2099"/>
      <c r="B92" s="2100"/>
    </row>
    <row r="93" spans="1:2" s="16" customFormat="1">
      <c r="A93" s="2099"/>
      <c r="B93" s="2100"/>
    </row>
    <row r="94" spans="1:2" s="16" customFormat="1">
      <c r="A94" s="2099"/>
      <c r="B94" s="2100"/>
    </row>
    <row r="95" spans="1:2" s="16" customFormat="1">
      <c r="A95" s="2099"/>
      <c r="B95" s="2100"/>
    </row>
    <row r="96" spans="1:2" s="16" customFormat="1">
      <c r="A96" s="2099"/>
      <c r="B96" s="2100"/>
    </row>
    <row r="97" spans="1:2" s="16" customFormat="1">
      <c r="A97" s="2099"/>
      <c r="B97" s="2100"/>
    </row>
    <row r="98" spans="1:2" s="16" customFormat="1">
      <c r="A98" s="2099"/>
      <c r="B98" s="2100"/>
    </row>
    <row r="99" spans="1:2" s="16" customFormat="1">
      <c r="A99" s="2099"/>
      <c r="B99" s="2100"/>
    </row>
    <row r="100" spans="1:2" s="16" customFormat="1">
      <c r="A100" s="2099"/>
      <c r="B100" s="2100"/>
    </row>
    <row r="101" spans="1:2" s="16" customFormat="1">
      <c r="A101" s="2099"/>
      <c r="B101" s="2100"/>
    </row>
    <row r="102" spans="1:2" s="16" customFormat="1">
      <c r="A102" s="2099"/>
      <c r="B102" s="2100"/>
    </row>
    <row r="103" spans="1:2" s="16" customFormat="1">
      <c r="A103" s="2099"/>
      <c r="B103" s="2100"/>
    </row>
    <row r="104" spans="1:2" s="16" customFormat="1">
      <c r="A104" s="2099"/>
      <c r="B104" s="2100"/>
    </row>
    <row r="105" spans="1:2" s="16" customFormat="1">
      <c r="A105" s="2099"/>
      <c r="B105" s="2100"/>
    </row>
    <row r="106" spans="1:2" s="16" customFormat="1">
      <c r="A106" s="2099"/>
      <c r="B106" s="2100"/>
    </row>
    <row r="107" spans="1:2" s="16" customFormat="1">
      <c r="A107" s="2099"/>
      <c r="B107" s="2100"/>
    </row>
    <row r="108" spans="1:2" s="16" customFormat="1">
      <c r="A108" s="2099"/>
      <c r="B108" s="2100"/>
    </row>
    <row r="109" spans="1:2" s="16" customFormat="1">
      <c r="A109" s="2099"/>
      <c r="B109" s="2100"/>
    </row>
    <row r="110" spans="1:2" s="16" customFormat="1">
      <c r="A110" s="2099"/>
      <c r="B110" s="2100"/>
    </row>
    <row r="111" spans="1:2" s="16" customFormat="1">
      <c r="A111" s="2099"/>
      <c r="B111" s="2100"/>
    </row>
    <row r="112" spans="1:2" s="16" customFormat="1">
      <c r="A112" s="2099"/>
      <c r="B112" s="2100"/>
    </row>
    <row r="113" spans="1:2" s="16" customFormat="1">
      <c r="A113" s="2099"/>
      <c r="B113" s="2100"/>
    </row>
    <row r="114" spans="1:2" s="16" customFormat="1">
      <c r="A114" s="2099"/>
      <c r="B114" s="2100"/>
    </row>
    <row r="115" spans="1:2" s="16" customFormat="1">
      <c r="A115" s="2099"/>
      <c r="B115" s="2100"/>
    </row>
    <row r="116" spans="1:2" s="16" customFormat="1">
      <c r="A116" s="2099"/>
      <c r="B116" s="2100"/>
    </row>
    <row r="117" spans="1:2" s="16" customFormat="1">
      <c r="A117" s="2099"/>
      <c r="B117" s="2100"/>
    </row>
    <row r="118" spans="1:2" s="16" customFormat="1">
      <c r="A118" s="2099"/>
      <c r="B118" s="2100"/>
    </row>
    <row r="119" spans="1:2" s="16" customFormat="1">
      <c r="A119" s="2099"/>
      <c r="B119" s="2100"/>
    </row>
    <row r="120" spans="1:2" s="16" customFormat="1">
      <c r="A120" s="2099"/>
      <c r="B120" s="2100"/>
    </row>
    <row r="121" spans="1:2" s="16" customFormat="1">
      <c r="A121" s="2099"/>
      <c r="B121" s="2100"/>
    </row>
    <row r="122" spans="1:2" s="16" customFormat="1">
      <c r="A122" s="2099"/>
      <c r="B122" s="2100"/>
    </row>
    <row r="123" spans="1:2" s="16" customFormat="1">
      <c r="A123" s="2099"/>
      <c r="B123" s="2100"/>
    </row>
    <row r="124" spans="1:2" s="16" customFormat="1">
      <c r="A124" s="2099"/>
      <c r="B124" s="2100"/>
    </row>
    <row r="125" spans="1:2" s="16" customFormat="1">
      <c r="A125" s="2099"/>
      <c r="B125" s="2100"/>
    </row>
    <row r="126" spans="1:2" s="16" customFormat="1">
      <c r="A126" s="2099"/>
      <c r="B126" s="2100"/>
    </row>
    <row r="127" spans="1:2" s="16" customFormat="1">
      <c r="A127" s="2099"/>
      <c r="B127" s="2100"/>
    </row>
    <row r="128" spans="1:2" s="16" customFormat="1">
      <c r="A128" s="2099"/>
      <c r="B128" s="2100"/>
    </row>
    <row r="129" spans="1:2" s="16" customFormat="1">
      <c r="A129" s="2099"/>
      <c r="B129" s="2100"/>
    </row>
    <row r="130" spans="1:2" s="16" customFormat="1">
      <c r="A130" s="2099"/>
      <c r="B130" s="2100"/>
    </row>
    <row r="131" spans="1:2" s="16" customFormat="1">
      <c r="A131" s="2099"/>
      <c r="B131" s="2100"/>
    </row>
    <row r="132" spans="1:2" s="16" customFormat="1">
      <c r="A132" s="2099"/>
      <c r="B132" s="2100"/>
    </row>
    <row r="133" spans="1:2" s="16" customFormat="1">
      <c r="A133" s="2099"/>
      <c r="B133" s="2100"/>
    </row>
    <row r="134" spans="1:2" s="16" customFormat="1">
      <c r="A134" s="2099"/>
      <c r="B134" s="2100"/>
    </row>
    <row r="135" spans="1:2" s="16" customFormat="1">
      <c r="A135" s="2099"/>
      <c r="B135" s="2100"/>
    </row>
    <row r="136" spans="1:2" s="16" customFormat="1">
      <c r="A136" s="2099"/>
      <c r="B136" s="2100"/>
    </row>
    <row r="137" spans="1:2" s="16" customFormat="1">
      <c r="A137" s="2099"/>
      <c r="B137" s="2100"/>
    </row>
    <row r="138" spans="1:2" s="16" customFormat="1">
      <c r="A138" s="2099"/>
      <c r="B138" s="2100"/>
    </row>
    <row r="139" spans="1:2" s="16" customFormat="1">
      <c r="A139" s="2099"/>
      <c r="B139" s="2100"/>
    </row>
    <row r="140" spans="1:2" s="16" customFormat="1">
      <c r="A140" s="2099"/>
      <c r="B140" s="2100"/>
    </row>
    <row r="141" spans="1:2" s="16" customFormat="1">
      <c r="A141" s="2099"/>
      <c r="B141" s="2100"/>
    </row>
    <row r="142" spans="1:2" s="16" customFormat="1">
      <c r="A142" s="2099"/>
      <c r="B142" s="2100"/>
    </row>
    <row r="143" spans="1:2" s="16" customFormat="1">
      <c r="A143" s="2099"/>
      <c r="B143" s="2100"/>
    </row>
    <row r="144" spans="1:2" s="16" customFormat="1">
      <c r="A144" s="2099"/>
      <c r="B144" s="2100"/>
    </row>
    <row r="145" spans="1:2" s="16" customFormat="1">
      <c r="A145" s="2099"/>
      <c r="B145" s="2100"/>
    </row>
    <row r="146" spans="1:2" s="16" customFormat="1">
      <c r="A146" s="2099"/>
      <c r="B146" s="2100"/>
    </row>
    <row r="147" spans="1:2" s="16" customFormat="1">
      <c r="A147" s="2099"/>
      <c r="B147" s="2100"/>
    </row>
    <row r="148" spans="1:2" s="16" customFormat="1">
      <c r="A148" s="2099"/>
      <c r="B148" s="2100"/>
    </row>
    <row r="149" spans="1:2" s="16" customFormat="1">
      <c r="A149" s="2099"/>
      <c r="B149" s="2100"/>
    </row>
    <row r="150" spans="1:2" s="16" customFormat="1">
      <c r="A150" s="2099"/>
      <c r="B150" s="2100"/>
    </row>
    <row r="151" spans="1:2" s="16" customFormat="1">
      <c r="A151" s="2099"/>
      <c r="B151" s="2100"/>
    </row>
    <row r="152" spans="1:2" s="16" customFormat="1">
      <c r="A152" s="2099"/>
      <c r="B152" s="2100"/>
    </row>
    <row r="153" spans="1:2" s="16" customFormat="1">
      <c r="A153" s="2099"/>
      <c r="B153" s="2100"/>
    </row>
    <row r="154" spans="1:2" s="16" customFormat="1">
      <c r="A154" s="2099"/>
      <c r="B154" s="2100"/>
    </row>
    <row r="155" spans="1:2" s="16" customFormat="1">
      <c r="A155" s="2099"/>
      <c r="B155" s="2100"/>
    </row>
    <row r="156" spans="1:2" s="16" customFormat="1">
      <c r="A156" s="2099"/>
      <c r="B156" s="2100"/>
    </row>
    <row r="157" spans="1:2" s="16" customFormat="1">
      <c r="A157" s="2099"/>
      <c r="B157" s="2100"/>
    </row>
    <row r="158" spans="1:2" s="16" customFormat="1">
      <c r="A158" s="2099"/>
      <c r="B158" s="2100"/>
    </row>
    <row r="159" spans="1:2" s="16" customFormat="1">
      <c r="A159" s="2099"/>
      <c r="B159" s="2100"/>
    </row>
    <row r="160" spans="1:2" s="16" customFormat="1">
      <c r="A160" s="2099"/>
      <c r="B160" s="2100"/>
    </row>
    <row r="161" spans="1:2" s="16" customFormat="1">
      <c r="A161" s="2099"/>
      <c r="B161" s="2100"/>
    </row>
    <row r="162" spans="1:2" s="16" customFormat="1">
      <c r="A162" s="2099"/>
      <c r="B162" s="2100"/>
    </row>
    <row r="163" spans="1:2" s="16" customFormat="1">
      <c r="A163" s="2099"/>
      <c r="B163" s="2100"/>
    </row>
    <row r="164" spans="1:2" s="16" customFormat="1">
      <c r="A164" s="2099"/>
      <c r="B164" s="2100"/>
    </row>
    <row r="165" spans="1:2" s="16" customFormat="1">
      <c r="A165" s="2099"/>
      <c r="B165" s="2100"/>
    </row>
    <row r="166" spans="1:2" s="16" customFormat="1">
      <c r="A166" s="2099"/>
      <c r="B166" s="2100"/>
    </row>
    <row r="167" spans="1:2" s="16" customFormat="1">
      <c r="A167" s="2099"/>
      <c r="B167" s="2100"/>
    </row>
    <row r="168" spans="1:2" s="16" customFormat="1">
      <c r="A168" s="2099"/>
      <c r="B168" s="2100"/>
    </row>
    <row r="169" spans="1:2" s="16" customFormat="1">
      <c r="A169" s="2099"/>
      <c r="B169" s="2100"/>
    </row>
    <row r="170" spans="1:2" s="16" customFormat="1">
      <c r="A170" s="2099"/>
      <c r="B170" s="2100"/>
    </row>
    <row r="171" spans="1:2" s="16" customFormat="1">
      <c r="A171" s="2099"/>
      <c r="B171" s="2100"/>
    </row>
    <row r="172" spans="1:2" s="16" customFormat="1">
      <c r="A172" s="2099"/>
      <c r="B172" s="2100"/>
    </row>
    <row r="173" spans="1:2" s="16" customFormat="1">
      <c r="A173" s="2099"/>
      <c r="B173" s="2100"/>
    </row>
    <row r="174" spans="1:2" s="16" customFormat="1">
      <c r="A174" s="2099"/>
      <c r="B174" s="2100"/>
    </row>
    <row r="175" spans="1:2" s="16" customFormat="1">
      <c r="A175" s="2099"/>
      <c r="B175" s="2100"/>
    </row>
    <row r="176" spans="1:2" s="16" customFormat="1">
      <c r="A176" s="2099"/>
      <c r="B176" s="2100"/>
    </row>
    <row r="177" spans="1:2" s="16" customFormat="1">
      <c r="A177" s="2099"/>
      <c r="B177" s="2100"/>
    </row>
    <row r="178" spans="1:2" s="16" customFormat="1">
      <c r="A178" s="2099"/>
      <c r="B178" s="2100"/>
    </row>
    <row r="179" spans="1:2" s="16" customFormat="1">
      <c r="A179" s="2099"/>
      <c r="B179" s="2100"/>
    </row>
    <row r="180" spans="1:2" s="16" customFormat="1">
      <c r="A180" s="2099"/>
      <c r="B180" s="2100"/>
    </row>
    <row r="181" spans="1:2" s="16" customFormat="1">
      <c r="A181" s="2099"/>
      <c r="B181" s="2100"/>
    </row>
    <row r="182" spans="1:2" s="16" customFormat="1">
      <c r="A182" s="2099"/>
      <c r="B182" s="2100"/>
    </row>
    <row r="183" spans="1:2" s="16" customFormat="1">
      <c r="A183" s="2099"/>
      <c r="B183" s="2100"/>
    </row>
    <row r="184" spans="1:2" s="16" customFormat="1">
      <c r="A184" s="2099"/>
      <c r="B184" s="2100"/>
    </row>
    <row r="185" spans="1:2" s="16" customFormat="1">
      <c r="A185" s="2099"/>
      <c r="B185" s="2100"/>
    </row>
    <row r="186" spans="1:2" s="16" customFormat="1">
      <c r="A186" s="2099"/>
      <c r="B186" s="2100"/>
    </row>
    <row r="187" spans="1:2" s="16" customFormat="1">
      <c r="A187" s="2099"/>
      <c r="B187" s="2100"/>
    </row>
    <row r="188" spans="1:2" s="16" customFormat="1">
      <c r="A188" s="2099"/>
      <c r="B188" s="2100"/>
    </row>
    <row r="189" spans="1:2" s="16" customFormat="1">
      <c r="A189" s="2099"/>
      <c r="B189" s="2100"/>
    </row>
    <row r="190" spans="1:2" s="16" customFormat="1">
      <c r="A190" s="2099"/>
      <c r="B190" s="2100"/>
    </row>
    <row r="191" spans="1:2" s="16" customFormat="1">
      <c r="A191" s="2099"/>
      <c r="B191" s="2100"/>
    </row>
    <row r="192" spans="1:2" s="16" customFormat="1">
      <c r="A192" s="2099"/>
      <c r="B192" s="2100"/>
    </row>
    <row r="193" spans="1:2" s="16" customFormat="1">
      <c r="A193" s="2099"/>
      <c r="B193" s="2100"/>
    </row>
    <row r="194" spans="1:2" s="16" customFormat="1">
      <c r="A194" s="2099"/>
      <c r="B194" s="2100"/>
    </row>
    <row r="195" spans="1:2" s="16" customFormat="1">
      <c r="A195" s="2099"/>
      <c r="B195" s="2100"/>
    </row>
    <row r="196" spans="1:2" s="16" customFormat="1">
      <c r="A196" s="2099"/>
      <c r="B196" s="2100"/>
    </row>
    <row r="197" spans="1:2" s="16" customFormat="1">
      <c r="A197" s="2099"/>
      <c r="B197" s="2100"/>
    </row>
    <row r="198" spans="1:2" s="16" customFormat="1">
      <c r="A198" s="2099"/>
      <c r="B198" s="2100"/>
    </row>
    <row r="199" spans="1:2" s="16" customFormat="1">
      <c r="A199" s="2099"/>
      <c r="B199" s="2100"/>
    </row>
    <row r="200" spans="1:2" s="16" customFormat="1">
      <c r="A200" s="2099"/>
      <c r="B200" s="2100"/>
    </row>
    <row r="201" spans="1:2" s="16" customFormat="1">
      <c r="A201" s="2099"/>
      <c r="B201" s="2100"/>
    </row>
    <row r="202" spans="1:2" s="16" customFormat="1">
      <c r="A202" s="2099"/>
      <c r="B202" s="2100"/>
    </row>
    <row r="203" spans="1:2" s="16" customFormat="1">
      <c r="A203" s="2099"/>
      <c r="B203" s="2100"/>
    </row>
    <row r="204" spans="1:2" s="16" customFormat="1">
      <c r="A204" s="2099"/>
      <c r="B204" s="2100"/>
    </row>
    <row r="205" spans="1:2" s="16" customFormat="1">
      <c r="A205" s="2099"/>
      <c r="B205" s="2100"/>
    </row>
    <row r="206" spans="1:2" s="16" customFormat="1">
      <c r="A206" s="2099"/>
      <c r="B206" s="2100"/>
    </row>
    <row r="207" spans="1:2" s="16" customFormat="1">
      <c r="A207" s="2099"/>
      <c r="B207" s="2100"/>
    </row>
    <row r="208" spans="1:2" s="16" customFormat="1">
      <c r="A208" s="2099"/>
      <c r="B208" s="2100"/>
    </row>
    <row r="209" spans="1:15" s="16" customFormat="1">
      <c r="A209" s="2099"/>
      <c r="B209" s="2100"/>
    </row>
    <row r="210" spans="1:15" s="16" customFormat="1">
      <c r="A210" s="2099"/>
      <c r="B210" s="2100"/>
    </row>
    <row r="211" spans="1:15" s="16" customFormat="1">
      <c r="A211" s="2099"/>
      <c r="B211" s="2100"/>
    </row>
    <row r="212" spans="1:15" s="16" customFormat="1">
      <c r="A212" s="2099"/>
      <c r="B212" s="2100"/>
    </row>
    <row r="213" spans="1:15" s="16" customFormat="1">
      <c r="A213" s="2099"/>
      <c r="B213" s="2100"/>
    </row>
    <row r="214" spans="1:15" s="16" customFormat="1">
      <c r="A214" s="2099"/>
      <c r="B214" s="2100"/>
    </row>
    <row r="215" spans="1:15" s="16" customFormat="1">
      <c r="A215" s="2099"/>
      <c r="B215" s="2100"/>
    </row>
    <row r="216" spans="1:15" s="16" customFormat="1">
      <c r="A216" s="2099"/>
      <c r="B216" s="2100"/>
    </row>
    <row r="217" spans="1:15" s="16" customFormat="1">
      <c r="A217" s="2099"/>
      <c r="B217" s="2100"/>
    </row>
    <row r="218" spans="1:15" s="16" customFormat="1">
      <c r="A218" s="2099"/>
      <c r="B218" s="2100"/>
    </row>
    <row r="219" spans="1:15" s="16" customFormat="1">
      <c r="A219" s="2099"/>
      <c r="B219" s="2100"/>
    </row>
    <row r="220" spans="1:15" s="16" customFormat="1">
      <c r="A220" s="2099"/>
      <c r="B220" s="2100"/>
    </row>
    <row r="221" spans="1:15" s="16" customFormat="1">
      <c r="A221" s="2099"/>
      <c r="B221" s="2100"/>
    </row>
    <row r="222" spans="1:15" s="16" customFormat="1">
      <c r="A222" s="2099"/>
      <c r="B222" s="2100"/>
      <c r="O222" s="17"/>
    </row>
    <row r="223" spans="1:15" s="16" customFormat="1">
      <c r="A223" s="2099"/>
      <c r="B223" s="2100"/>
      <c r="O223" s="17"/>
    </row>
    <row r="224" spans="1:15" s="16" customFormat="1">
      <c r="A224" s="2099"/>
      <c r="B224" s="2100"/>
      <c r="O224" s="17"/>
    </row>
    <row r="225" spans="1:15" s="16" customFormat="1">
      <c r="A225" s="2099"/>
      <c r="B225" s="2100"/>
      <c r="O225" s="17"/>
    </row>
    <row r="226" spans="1:15" s="16" customFormat="1">
      <c r="A226" s="2099"/>
      <c r="B226" s="2100"/>
      <c r="O226" s="17"/>
    </row>
    <row r="227" spans="1:15" s="16" customFormat="1">
      <c r="A227" s="2099"/>
      <c r="B227" s="2100"/>
      <c r="O227" s="17"/>
    </row>
    <row r="228" spans="1:15" s="16" customFormat="1">
      <c r="A228" s="2099"/>
      <c r="B228" s="2100"/>
      <c r="O228" s="17"/>
    </row>
    <row r="229" spans="1:15" s="16" customFormat="1">
      <c r="A229" s="2099"/>
      <c r="B229" s="2100"/>
      <c r="O229" s="17"/>
    </row>
    <row r="230" spans="1:15" s="16" customFormat="1">
      <c r="A230" s="2099"/>
      <c r="B230" s="2100"/>
      <c r="O230" s="17"/>
    </row>
    <row r="231" spans="1:15" s="16" customFormat="1">
      <c r="A231" s="2099"/>
      <c r="B231" s="2100"/>
      <c r="O231" s="17"/>
    </row>
    <row r="232" spans="1:15" s="16" customFormat="1">
      <c r="A232" s="2099"/>
      <c r="B232" s="2100"/>
      <c r="O232" s="17"/>
    </row>
    <row r="233" spans="1:15" s="16" customFormat="1">
      <c r="A233" s="2099"/>
      <c r="B233" s="2100"/>
      <c r="O233" s="17"/>
    </row>
    <row r="234" spans="1:15" s="16" customFormat="1">
      <c r="A234" s="2099"/>
      <c r="B234" s="2100"/>
      <c r="O234" s="17"/>
    </row>
    <row r="235" spans="1:15" s="16" customFormat="1">
      <c r="A235" s="2099"/>
      <c r="B235" s="2100"/>
      <c r="O235" s="17"/>
    </row>
    <row r="236" spans="1:15" s="16" customFormat="1">
      <c r="A236" s="2099"/>
      <c r="B236" s="2100"/>
      <c r="O236" s="17"/>
    </row>
    <row r="237" spans="1:15" s="16" customFormat="1">
      <c r="A237" s="2099"/>
      <c r="B237" s="2100"/>
      <c r="O237" s="17"/>
    </row>
    <row r="238" spans="1:15" s="16" customFormat="1">
      <c r="A238" s="2099"/>
      <c r="B238" s="2100"/>
      <c r="O238" s="17"/>
    </row>
    <row r="239" spans="1:15" s="16" customFormat="1">
      <c r="A239" s="2099"/>
      <c r="B239" s="2100"/>
      <c r="O239" s="17"/>
    </row>
    <row r="240" spans="1:15" s="16" customFormat="1">
      <c r="A240" s="2099"/>
      <c r="B240" s="2100"/>
      <c r="O240" s="17"/>
    </row>
    <row r="241" spans="1:15" s="16" customFormat="1">
      <c r="A241" s="2099"/>
      <c r="B241" s="2100"/>
      <c r="O241" s="17"/>
    </row>
    <row r="242" spans="1:15" s="16" customFormat="1">
      <c r="A242" s="2099"/>
      <c r="B242" s="2100"/>
      <c r="O242" s="17"/>
    </row>
    <row r="243" spans="1:15" s="16" customFormat="1">
      <c r="A243" s="2099"/>
      <c r="B243" s="2100"/>
      <c r="O243" s="17"/>
    </row>
    <row r="244" spans="1:15" s="16" customFormat="1">
      <c r="A244" s="2099"/>
      <c r="B244" s="2100"/>
      <c r="O244" s="17"/>
    </row>
  </sheetData>
  <sheetProtection password="CC55" sheet="1" objects="1" scenarios="1"/>
  <mergeCells count="22">
    <mergeCell ref="A12:B12"/>
    <mergeCell ref="A1:B1"/>
    <mergeCell ref="A2:B2"/>
    <mergeCell ref="A3:B3"/>
    <mergeCell ref="A4:B4"/>
    <mergeCell ref="A5:B5"/>
    <mergeCell ref="A6:B6"/>
    <mergeCell ref="A7:B7"/>
    <mergeCell ref="A8:B8"/>
    <mergeCell ref="A9:B9"/>
    <mergeCell ref="A10:B10"/>
    <mergeCell ref="A11:B11"/>
    <mergeCell ref="A19:B19"/>
    <mergeCell ref="A20:B20"/>
    <mergeCell ref="A21:B21"/>
    <mergeCell ref="A22:B22"/>
    <mergeCell ref="A13:B13"/>
    <mergeCell ref="A14:B14"/>
    <mergeCell ref="A15:B15"/>
    <mergeCell ref="A16:B16"/>
    <mergeCell ref="A17:B17"/>
    <mergeCell ref="A18:B18"/>
  </mergeCells>
  <pageMargins left="0.70866141732283472" right="0.70866141732283472" top="0.86614173228346458" bottom="0.74803149606299213" header="0.31496062992125984" footer="0.31496062992125984"/>
  <pageSetup paperSize="9" scale="76"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9"/>
  <sheetViews>
    <sheetView view="pageBreakPreview" zoomScale="130" zoomScaleNormal="100" zoomScaleSheetLayoutView="130" workbookViewId="0">
      <pane xSplit="7" ySplit="2" topLeftCell="H48" activePane="bottomRight" state="frozen"/>
      <selection activeCell="F1" sqref="A1:F1"/>
      <selection pane="topRight" activeCell="F1" sqref="A1:F1"/>
      <selection pane="bottomLeft" activeCell="F1" sqref="A1:F1"/>
      <selection pane="bottomRight" activeCell="E20" sqref="E20"/>
    </sheetView>
  </sheetViews>
  <sheetFormatPr defaultRowHeight="15" outlineLevelRow="1" outlineLevelCol="1"/>
  <cols>
    <col min="1" max="1" width="4.42578125" customWidth="1"/>
    <col min="2" max="2" width="6.42578125" customWidth="1"/>
    <col min="3" max="3" width="57.28515625" customWidth="1"/>
    <col min="4" max="4" width="7.5703125" customWidth="1"/>
    <col min="5" max="5" width="10.28515625" customWidth="1" outlineLevel="1"/>
    <col min="6" max="6" width="13" style="230" customWidth="1" outlineLevel="1"/>
    <col min="7" max="7" width="13" style="273" customWidth="1"/>
  </cols>
  <sheetData>
    <row r="1" spans="2:38" s="5" customFormat="1" ht="38.25">
      <c r="B1" s="1197" t="s">
        <v>0</v>
      </c>
      <c r="C1" s="1198" t="s">
        <v>1</v>
      </c>
      <c r="D1" s="1199" t="s">
        <v>2</v>
      </c>
      <c r="E1" s="1199" t="s">
        <v>3</v>
      </c>
      <c r="F1" s="1199" t="s">
        <v>4</v>
      </c>
      <c r="G1" s="1196" t="s">
        <v>5</v>
      </c>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row>
    <row r="2" spans="2:38">
      <c r="B2" s="274"/>
      <c r="C2" s="15"/>
      <c r="D2" s="15"/>
      <c r="E2" s="15"/>
      <c r="F2" s="279"/>
      <c r="G2" s="1171"/>
    </row>
    <row r="3" spans="2:38" s="12" customFormat="1" ht="12.75">
      <c r="B3" s="284" t="s">
        <v>6</v>
      </c>
      <c r="C3" s="7" t="s">
        <v>7</v>
      </c>
      <c r="D3" s="8"/>
      <c r="E3" s="9"/>
      <c r="F3" s="267"/>
      <c r="G3" s="443"/>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row>
    <row r="4" spans="2:38">
      <c r="B4" s="274"/>
      <c r="C4" s="15"/>
      <c r="D4" s="15"/>
      <c r="E4" s="15"/>
      <c r="F4" s="279"/>
      <c r="G4" s="1171"/>
    </row>
    <row r="5" spans="2:38" outlineLevel="1">
      <c r="B5" s="1172" t="s">
        <v>29</v>
      </c>
      <c r="C5" s="18" t="s">
        <v>30</v>
      </c>
      <c r="D5" s="19"/>
      <c r="E5" s="20"/>
      <c r="F5" s="268"/>
      <c r="G5" s="1173"/>
    </row>
    <row r="6" spans="2:38" outlineLevel="1">
      <c r="B6" s="1174"/>
      <c r="C6" s="21"/>
      <c r="D6" s="22"/>
      <c r="E6" s="23"/>
      <c r="F6" s="269"/>
      <c r="G6" s="1175"/>
    </row>
    <row r="7" spans="2:38" outlineLevel="1">
      <c r="B7" s="1174"/>
      <c r="C7" s="24" t="s">
        <v>31</v>
      </c>
      <c r="D7" s="22"/>
      <c r="E7" s="23"/>
      <c r="F7" s="269"/>
      <c r="G7" s="1175"/>
    </row>
    <row r="8" spans="2:38" ht="38.25" outlineLevel="1">
      <c r="B8" s="1174"/>
      <c r="C8" s="25" t="s">
        <v>32</v>
      </c>
      <c r="D8" s="22"/>
      <c r="E8" s="23"/>
      <c r="F8" s="269"/>
      <c r="G8" s="1175"/>
    </row>
    <row r="9" spans="2:38" ht="127.5" outlineLevel="1">
      <c r="B9" s="1174"/>
      <c r="C9" s="25" t="s">
        <v>33</v>
      </c>
      <c r="D9" s="22"/>
      <c r="E9" s="23"/>
      <c r="F9" s="269"/>
      <c r="G9" s="1175"/>
    </row>
    <row r="10" spans="2:38" outlineLevel="1">
      <c r="B10" s="1174"/>
      <c r="C10" s="25"/>
      <c r="D10" s="22"/>
      <c r="E10" s="23"/>
      <c r="F10" s="269"/>
      <c r="G10" s="1175"/>
    </row>
    <row r="11" spans="2:38" ht="89.25" outlineLevel="1">
      <c r="B11" s="289" t="s">
        <v>34</v>
      </c>
      <c r="C11" s="26" t="s">
        <v>2982</v>
      </c>
      <c r="D11" s="22"/>
      <c r="E11" s="27"/>
      <c r="F11" s="270"/>
      <c r="G11" s="1176"/>
    </row>
    <row r="12" spans="2:38" outlineLevel="1">
      <c r="B12" s="1177"/>
      <c r="C12" s="28"/>
      <c r="D12" s="29" t="s">
        <v>35</v>
      </c>
      <c r="E12" s="30">
        <v>1</v>
      </c>
      <c r="F12" s="271"/>
      <c r="G12" s="1178">
        <f>E12*F12</f>
        <v>0</v>
      </c>
    </row>
    <row r="13" spans="2:38" outlineLevel="1">
      <c r="B13" s="1177"/>
      <c r="C13" s="31"/>
      <c r="D13" s="29"/>
      <c r="E13" s="30"/>
      <c r="F13" s="271"/>
      <c r="G13" s="1178"/>
    </row>
    <row r="14" spans="2:38" outlineLevel="1">
      <c r="B14" s="289" t="s">
        <v>36</v>
      </c>
      <c r="C14" s="32" t="s">
        <v>37</v>
      </c>
      <c r="D14" s="33"/>
      <c r="E14" s="34"/>
      <c r="F14" s="271"/>
      <c r="G14" s="1179"/>
    </row>
    <row r="15" spans="2:38" ht="63.75" outlineLevel="1">
      <c r="B15" s="1180"/>
      <c r="C15" s="35" t="s">
        <v>38</v>
      </c>
      <c r="D15" s="36"/>
      <c r="E15" s="37"/>
      <c r="F15" s="271"/>
      <c r="G15" s="1181"/>
    </row>
    <row r="16" spans="2:38" outlineLevel="1">
      <c r="B16" s="1180"/>
      <c r="C16" s="38" t="s">
        <v>39</v>
      </c>
      <c r="D16" s="39" t="s">
        <v>40</v>
      </c>
      <c r="E16" s="40">
        <v>1</v>
      </c>
      <c r="F16" s="271"/>
      <c r="G16" s="1178">
        <f>E16*F16</f>
        <v>0</v>
      </c>
    </row>
    <row r="17" spans="2:7" outlineLevel="1">
      <c r="B17" s="1177"/>
      <c r="C17" s="31"/>
      <c r="D17" s="29"/>
      <c r="E17" s="30"/>
      <c r="F17" s="271"/>
      <c r="G17" s="1178"/>
    </row>
    <row r="18" spans="2:7" outlineLevel="1">
      <c r="B18" s="1182" t="s">
        <v>41</v>
      </c>
      <c r="C18" s="26" t="s">
        <v>42</v>
      </c>
      <c r="D18" s="41"/>
      <c r="E18" s="42"/>
      <c r="F18" s="271"/>
      <c r="G18" s="1178"/>
    </row>
    <row r="19" spans="2:7" ht="51" outlineLevel="1">
      <c r="B19" s="1183"/>
      <c r="C19" s="43" t="s">
        <v>43</v>
      </c>
      <c r="D19" s="41"/>
      <c r="E19" s="42"/>
      <c r="F19" s="271"/>
      <c r="G19" s="1178"/>
    </row>
    <row r="20" spans="2:7" outlineLevel="1">
      <c r="B20" s="1183"/>
      <c r="C20" s="28" t="s">
        <v>44</v>
      </c>
      <c r="D20" s="41" t="s">
        <v>45</v>
      </c>
      <c r="E20" s="42">
        <v>1194</v>
      </c>
      <c r="F20" s="271"/>
      <c r="G20" s="1178">
        <f>E20*F20</f>
        <v>0</v>
      </c>
    </row>
    <row r="21" spans="2:7" outlineLevel="1">
      <c r="B21" s="1183"/>
      <c r="C21" s="26"/>
      <c r="D21" s="41"/>
      <c r="E21" s="42"/>
      <c r="F21" s="271"/>
      <c r="G21" s="1178"/>
    </row>
    <row r="22" spans="2:7" outlineLevel="1">
      <c r="B22" s="1183" t="s">
        <v>46</v>
      </c>
      <c r="C22" s="26" t="s">
        <v>47</v>
      </c>
      <c r="D22" s="41"/>
      <c r="E22" s="42"/>
      <c r="F22" s="271"/>
      <c r="G22" s="1178"/>
    </row>
    <row r="23" spans="2:7" ht="51" outlineLevel="1">
      <c r="B23" s="1183"/>
      <c r="C23" s="43" t="s">
        <v>48</v>
      </c>
      <c r="D23" s="41"/>
      <c r="E23" s="42"/>
      <c r="F23" s="271"/>
      <c r="G23" s="1178"/>
    </row>
    <row r="24" spans="2:7" outlineLevel="1">
      <c r="B24" s="1183"/>
      <c r="C24" s="28" t="s">
        <v>44</v>
      </c>
      <c r="D24" s="41" t="s">
        <v>45</v>
      </c>
      <c r="E24" s="42">
        <v>55</v>
      </c>
      <c r="F24" s="271"/>
      <c r="G24" s="1178">
        <f>E24*F24</f>
        <v>0</v>
      </c>
    </row>
    <row r="25" spans="2:7" outlineLevel="1">
      <c r="B25" s="1183"/>
      <c r="C25" s="28"/>
      <c r="D25" s="41"/>
      <c r="E25" s="42"/>
      <c r="F25" s="271"/>
      <c r="G25" s="1178"/>
    </row>
    <row r="26" spans="2:7" ht="38.25" outlineLevel="1">
      <c r="B26" s="1183" t="s">
        <v>49</v>
      </c>
      <c r="C26" s="26" t="s">
        <v>50</v>
      </c>
      <c r="D26" s="41"/>
      <c r="E26" s="42"/>
      <c r="F26" s="271"/>
      <c r="G26" s="1178"/>
    </row>
    <row r="27" spans="2:7" ht="76.5" outlineLevel="1">
      <c r="B27" s="1183"/>
      <c r="C27" s="43" t="s">
        <v>51</v>
      </c>
      <c r="D27" s="41"/>
      <c r="E27" s="42"/>
      <c r="F27" s="271"/>
      <c r="G27" s="1178"/>
    </row>
    <row r="28" spans="2:7" outlineLevel="1">
      <c r="B28" s="1183"/>
      <c r="C28" s="28" t="s">
        <v>44</v>
      </c>
      <c r="D28" s="41" t="s">
        <v>45</v>
      </c>
      <c r="E28" s="42">
        <v>13040</v>
      </c>
      <c r="F28" s="271"/>
      <c r="G28" s="1178">
        <f>E28*F28</f>
        <v>0</v>
      </c>
    </row>
    <row r="29" spans="2:7" outlineLevel="1">
      <c r="B29" s="1183"/>
      <c r="C29" s="26"/>
      <c r="D29" s="41"/>
      <c r="E29" s="42"/>
      <c r="F29" s="271"/>
      <c r="G29" s="1178"/>
    </row>
    <row r="30" spans="2:7" ht="25.5" outlineLevel="1">
      <c r="B30" s="289" t="s">
        <v>52</v>
      </c>
      <c r="C30" s="44" t="s">
        <v>53</v>
      </c>
      <c r="D30" s="41"/>
      <c r="E30" s="45"/>
      <c r="F30" s="271"/>
      <c r="G30" s="1178"/>
    </row>
    <row r="31" spans="2:7" ht="25.5" outlineLevel="1">
      <c r="B31" s="289"/>
      <c r="C31" s="46" t="s">
        <v>54</v>
      </c>
      <c r="D31" s="41"/>
      <c r="E31" s="45"/>
      <c r="F31" s="271"/>
      <c r="G31" s="1178"/>
    </row>
    <row r="32" spans="2:7" outlineLevel="1">
      <c r="B32" s="289"/>
      <c r="C32" s="46" t="s">
        <v>55</v>
      </c>
      <c r="D32" s="47" t="s">
        <v>56</v>
      </c>
      <c r="E32" s="42">
        <v>898</v>
      </c>
      <c r="F32" s="271"/>
      <c r="G32" s="1178">
        <f>E32*F32</f>
        <v>0</v>
      </c>
    </row>
    <row r="33" spans="2:7" outlineLevel="1">
      <c r="B33" s="289"/>
      <c r="C33" s="46"/>
      <c r="D33" s="48"/>
      <c r="E33" s="49"/>
      <c r="F33" s="271"/>
      <c r="G33" s="1184"/>
    </row>
    <row r="34" spans="2:7" outlineLevel="1">
      <c r="B34" s="1183"/>
      <c r="C34" s="26"/>
      <c r="D34" s="41"/>
      <c r="E34" s="42"/>
      <c r="F34" s="271"/>
      <c r="G34" s="1178"/>
    </row>
    <row r="35" spans="2:7" outlineLevel="1">
      <c r="B35" s="289" t="s">
        <v>57</v>
      </c>
      <c r="C35" s="44" t="s">
        <v>58</v>
      </c>
      <c r="D35" s="41"/>
      <c r="E35" s="45"/>
      <c r="F35" s="271"/>
      <c r="G35" s="1178"/>
    </row>
    <row r="36" spans="2:7" ht="25.5" outlineLevel="1">
      <c r="B36" s="289"/>
      <c r="C36" s="46" t="s">
        <v>54</v>
      </c>
      <c r="D36" s="41"/>
      <c r="E36" s="45"/>
      <c r="F36" s="271"/>
      <c r="G36" s="1178"/>
    </row>
    <row r="37" spans="2:7" outlineLevel="1">
      <c r="B37" s="289"/>
      <c r="C37" s="46" t="s">
        <v>55</v>
      </c>
      <c r="D37" s="47" t="s">
        <v>56</v>
      </c>
      <c r="E37" s="42">
        <v>61</v>
      </c>
      <c r="F37" s="271"/>
      <c r="G37" s="1178">
        <f>E37*F37</f>
        <v>0</v>
      </c>
    </row>
    <row r="38" spans="2:7" outlineLevel="1">
      <c r="B38" s="289"/>
      <c r="C38" s="46"/>
      <c r="D38" s="41"/>
      <c r="E38" s="42"/>
      <c r="F38" s="271"/>
      <c r="G38" s="1178"/>
    </row>
    <row r="39" spans="2:7" outlineLevel="1">
      <c r="B39" s="1183"/>
      <c r="C39" s="26"/>
      <c r="D39" s="41"/>
      <c r="E39" s="42"/>
      <c r="F39" s="271"/>
      <c r="G39" s="1178"/>
    </row>
    <row r="40" spans="2:7" ht="25.5" outlineLevel="1">
      <c r="B40" s="289" t="s">
        <v>59</v>
      </c>
      <c r="C40" s="44" t="s">
        <v>60</v>
      </c>
      <c r="D40" s="41"/>
      <c r="E40" s="45"/>
      <c r="F40" s="271"/>
      <c r="G40" s="1178"/>
    </row>
    <row r="41" spans="2:7" ht="25.5" outlineLevel="1">
      <c r="B41" s="289"/>
      <c r="C41" s="46" t="s">
        <v>54</v>
      </c>
      <c r="D41" s="41"/>
      <c r="E41" s="45"/>
      <c r="F41" s="271"/>
      <c r="G41" s="1178"/>
    </row>
    <row r="42" spans="2:7" outlineLevel="1">
      <c r="B42" s="289"/>
      <c r="C42" s="46" t="s">
        <v>55</v>
      </c>
      <c r="D42" s="47" t="s">
        <v>56</v>
      </c>
      <c r="E42" s="42">
        <v>4352</v>
      </c>
      <c r="F42" s="271"/>
      <c r="G42" s="1178">
        <f>E42*F42</f>
        <v>0</v>
      </c>
    </row>
    <row r="43" spans="2:7" outlineLevel="1">
      <c r="B43" s="289"/>
      <c r="C43" s="46"/>
      <c r="D43" s="50"/>
      <c r="E43" s="51"/>
      <c r="F43" s="271"/>
      <c r="G43" s="1185"/>
    </row>
    <row r="44" spans="2:7" ht="25.5" outlineLevel="1">
      <c r="B44" s="289" t="s">
        <v>61</v>
      </c>
      <c r="C44" s="44" t="s">
        <v>62</v>
      </c>
      <c r="D44" s="41"/>
      <c r="E44" s="45"/>
      <c r="F44" s="271"/>
      <c r="G44" s="1178"/>
    </row>
    <row r="45" spans="2:7" ht="25.5" outlineLevel="1">
      <c r="B45" s="289"/>
      <c r="C45" s="46" t="s">
        <v>54</v>
      </c>
      <c r="D45" s="41"/>
      <c r="E45" s="45"/>
      <c r="F45" s="271"/>
      <c r="G45" s="1178"/>
    </row>
    <row r="46" spans="2:7" outlineLevel="1">
      <c r="B46" s="289"/>
      <c r="C46" s="46" t="s">
        <v>55</v>
      </c>
      <c r="D46" s="47" t="s">
        <v>56</v>
      </c>
      <c r="E46" s="42">
        <v>9713</v>
      </c>
      <c r="F46" s="271"/>
      <c r="G46" s="1178">
        <f>E46*F46</f>
        <v>0</v>
      </c>
    </row>
    <row r="47" spans="2:7" outlineLevel="1">
      <c r="B47" s="289"/>
      <c r="C47" s="52"/>
      <c r="D47" s="53"/>
      <c r="E47" s="54"/>
      <c r="F47" s="271"/>
      <c r="G47" s="1186"/>
    </row>
    <row r="48" spans="2:7" outlineLevel="1">
      <c r="B48" s="289" t="s">
        <v>63</v>
      </c>
      <c r="C48" s="44" t="s">
        <v>64</v>
      </c>
      <c r="D48" s="41"/>
      <c r="E48" s="45"/>
      <c r="F48" s="271"/>
      <c r="G48" s="1178"/>
    </row>
    <row r="49" spans="2:7" ht="38.25" outlineLevel="1">
      <c r="B49" s="289"/>
      <c r="C49" s="55" t="s">
        <v>65</v>
      </c>
      <c r="D49" s="41"/>
      <c r="E49" s="45"/>
      <c r="F49" s="271"/>
      <c r="G49" s="1178"/>
    </row>
    <row r="50" spans="2:7" outlineLevel="1">
      <c r="B50" s="289"/>
      <c r="C50" s="46" t="s">
        <v>66</v>
      </c>
      <c r="D50" s="47" t="s">
        <v>56</v>
      </c>
      <c r="E50" s="42">
        <v>898</v>
      </c>
      <c r="F50" s="271"/>
      <c r="G50" s="1178">
        <f>E50*F50</f>
        <v>0</v>
      </c>
    </row>
    <row r="51" spans="2:7" outlineLevel="1">
      <c r="B51" s="289"/>
      <c r="C51" s="52"/>
      <c r="D51" s="56"/>
      <c r="E51" s="57"/>
      <c r="F51" s="271"/>
      <c r="G51" s="1187"/>
    </row>
    <row r="52" spans="2:7" outlineLevel="1">
      <c r="B52" s="289" t="s">
        <v>67</v>
      </c>
      <c r="C52" s="44" t="s">
        <v>68</v>
      </c>
      <c r="D52" s="41"/>
      <c r="E52" s="45"/>
      <c r="F52" s="271"/>
      <c r="G52" s="1178"/>
    </row>
    <row r="53" spans="2:7" ht="38.25" outlineLevel="1">
      <c r="B53" s="289"/>
      <c r="C53" s="55" t="s">
        <v>65</v>
      </c>
      <c r="D53" s="41"/>
      <c r="E53" s="45"/>
      <c r="F53" s="271"/>
      <c r="G53" s="1178"/>
    </row>
    <row r="54" spans="2:7" outlineLevel="1">
      <c r="B54" s="289"/>
      <c r="C54" s="46" t="s">
        <v>66</v>
      </c>
      <c r="D54" s="47" t="s">
        <v>56</v>
      </c>
      <c r="E54" s="42">
        <v>61</v>
      </c>
      <c r="F54" s="271"/>
      <c r="G54" s="1178">
        <f>E54*F54</f>
        <v>0</v>
      </c>
    </row>
    <row r="55" spans="2:7" outlineLevel="1">
      <c r="B55" s="289"/>
      <c r="C55" s="52"/>
      <c r="D55" s="58"/>
      <c r="E55" s="59"/>
      <c r="F55" s="271"/>
      <c r="G55" s="1184"/>
    </row>
    <row r="56" spans="2:7" ht="38.25" outlineLevel="1">
      <c r="B56" s="289" t="s">
        <v>69</v>
      </c>
      <c r="C56" s="44" t="s">
        <v>70</v>
      </c>
      <c r="D56" s="41"/>
      <c r="E56" s="45"/>
      <c r="F56" s="271"/>
      <c r="G56" s="1178"/>
    </row>
    <row r="57" spans="2:7" ht="38.25" outlineLevel="1">
      <c r="B57" s="289"/>
      <c r="C57" s="55" t="s">
        <v>65</v>
      </c>
      <c r="D57" s="41"/>
      <c r="E57" s="45"/>
      <c r="F57" s="271"/>
      <c r="G57" s="1178"/>
    </row>
    <row r="58" spans="2:7" outlineLevel="1">
      <c r="B58" s="289"/>
      <c r="C58" s="46" t="s">
        <v>66</v>
      </c>
      <c r="D58" s="47" t="s">
        <v>56</v>
      </c>
      <c r="E58" s="42">
        <v>4352</v>
      </c>
      <c r="F58" s="271"/>
      <c r="G58" s="1178">
        <f>E58*F58</f>
        <v>0</v>
      </c>
    </row>
    <row r="59" spans="2:7" outlineLevel="1">
      <c r="B59" s="289"/>
      <c r="C59" s="52"/>
      <c r="D59" s="58"/>
      <c r="E59" s="59"/>
      <c r="F59" s="271"/>
      <c r="G59" s="1184"/>
    </row>
    <row r="60" spans="2:7" ht="25.5" outlineLevel="1">
      <c r="B60" s="289" t="s">
        <v>71</v>
      </c>
      <c r="C60" s="44" t="s">
        <v>72</v>
      </c>
      <c r="D60" s="41"/>
      <c r="E60" s="45"/>
      <c r="F60" s="271"/>
      <c r="G60" s="1178"/>
    </row>
    <row r="61" spans="2:7" ht="38.25" outlineLevel="1">
      <c r="B61" s="289"/>
      <c r="C61" s="55" t="s">
        <v>65</v>
      </c>
      <c r="D61" s="41"/>
      <c r="E61" s="45"/>
      <c r="F61" s="271"/>
      <c r="G61" s="1178"/>
    </row>
    <row r="62" spans="2:7" outlineLevel="1">
      <c r="B62" s="289"/>
      <c r="C62" s="46" t="s">
        <v>66</v>
      </c>
      <c r="D62" s="47" t="s">
        <v>56</v>
      </c>
      <c r="E62" s="42">
        <v>9713</v>
      </c>
      <c r="F62" s="271"/>
      <c r="G62" s="1178">
        <f>E62*F62</f>
        <v>0</v>
      </c>
    </row>
    <row r="63" spans="2:7" outlineLevel="1">
      <c r="B63" s="289"/>
      <c r="C63" s="52"/>
      <c r="D63" s="60"/>
      <c r="E63" s="61"/>
      <c r="F63" s="271"/>
      <c r="G63" s="1184"/>
    </row>
    <row r="64" spans="2:7" ht="25.5" outlineLevel="1">
      <c r="B64" s="1188" t="s">
        <v>73</v>
      </c>
      <c r="C64" s="44" t="s">
        <v>74</v>
      </c>
      <c r="D64" s="62"/>
      <c r="E64" s="45"/>
      <c r="F64" s="271"/>
      <c r="G64" s="1178"/>
    </row>
    <row r="65" spans="2:7" ht="63.75" outlineLevel="1">
      <c r="B65" s="1188"/>
      <c r="C65" s="63" t="s">
        <v>75</v>
      </c>
      <c r="D65" s="62"/>
      <c r="E65" s="45"/>
      <c r="F65" s="271"/>
      <c r="G65" s="1178"/>
    </row>
    <row r="66" spans="2:7" ht="76.5" outlineLevel="1">
      <c r="B66" s="1188"/>
      <c r="C66" s="63" t="s">
        <v>76</v>
      </c>
      <c r="D66" s="62"/>
      <c r="E66" s="45"/>
      <c r="F66" s="271"/>
      <c r="G66" s="1178"/>
    </row>
    <row r="67" spans="2:7" outlineLevel="1">
      <c r="B67" s="294"/>
      <c r="C67" s="63" t="s">
        <v>77</v>
      </c>
      <c r="D67" s="41" t="s">
        <v>45</v>
      </c>
      <c r="E67" s="42">
        <v>460</v>
      </c>
      <c r="F67" s="271"/>
      <c r="G67" s="1178">
        <f>E67*F67</f>
        <v>0</v>
      </c>
    </row>
    <row r="68" spans="2:7" outlineLevel="1">
      <c r="B68" s="294"/>
      <c r="C68" s="63" t="s">
        <v>78</v>
      </c>
      <c r="D68" s="41" t="s">
        <v>45</v>
      </c>
      <c r="E68" s="42">
        <v>460</v>
      </c>
      <c r="F68" s="271"/>
      <c r="G68" s="1178">
        <f>E68*F68</f>
        <v>0</v>
      </c>
    </row>
    <row r="69" spans="2:7" outlineLevel="1">
      <c r="B69" s="292"/>
      <c r="C69" s="63" t="s">
        <v>79</v>
      </c>
      <c r="D69" s="41" t="s">
        <v>45</v>
      </c>
      <c r="E69" s="42">
        <v>431</v>
      </c>
      <c r="F69" s="271"/>
      <c r="G69" s="1178">
        <f>E69*F69</f>
        <v>0</v>
      </c>
    </row>
    <row r="70" spans="2:7" outlineLevel="1">
      <c r="B70" s="292"/>
      <c r="C70" s="63"/>
      <c r="D70" s="41"/>
      <c r="E70" s="42"/>
      <c r="F70" s="271"/>
      <c r="G70" s="1178"/>
    </row>
    <row r="71" spans="2:7" outlineLevel="1">
      <c r="B71" s="289" t="s">
        <v>80</v>
      </c>
      <c r="C71" s="44" t="s">
        <v>81</v>
      </c>
      <c r="D71" s="62"/>
      <c r="E71" s="45"/>
      <c r="F71" s="271"/>
      <c r="G71" s="1178"/>
    </row>
    <row r="72" spans="2:7" ht="38.25" outlineLevel="1">
      <c r="B72" s="289"/>
      <c r="C72" s="64" t="s">
        <v>82</v>
      </c>
      <c r="D72" s="62"/>
      <c r="E72" s="45"/>
      <c r="F72" s="271"/>
      <c r="G72" s="1178"/>
    </row>
    <row r="73" spans="2:7" ht="76.5" outlineLevel="1">
      <c r="B73" s="289"/>
      <c r="C73" s="64" t="s">
        <v>76</v>
      </c>
      <c r="D73" s="62"/>
      <c r="E73" s="45"/>
      <c r="F73" s="271"/>
      <c r="G73" s="1178"/>
    </row>
    <row r="74" spans="2:7" outlineLevel="1">
      <c r="B74" s="292"/>
      <c r="C74" s="63" t="s">
        <v>79</v>
      </c>
      <c r="D74" s="41" t="s">
        <v>45</v>
      </c>
      <c r="E74" s="42">
        <v>43</v>
      </c>
      <c r="F74" s="271"/>
      <c r="G74" s="1178">
        <f>E74*F74</f>
        <v>0</v>
      </c>
    </row>
    <row r="75" spans="2:7" outlineLevel="1">
      <c r="B75" s="292"/>
      <c r="C75" s="63"/>
      <c r="D75" s="41"/>
      <c r="E75" s="42"/>
      <c r="F75" s="271"/>
      <c r="G75" s="1178"/>
    </row>
    <row r="76" spans="2:7" ht="25.5" outlineLevel="1">
      <c r="B76" s="289" t="s">
        <v>83</v>
      </c>
      <c r="C76" s="44" t="s">
        <v>84</v>
      </c>
      <c r="D76" s="62"/>
      <c r="E76" s="45"/>
      <c r="F76" s="271"/>
      <c r="G76" s="1178"/>
    </row>
    <row r="77" spans="2:7" ht="51" outlineLevel="1">
      <c r="B77" s="289"/>
      <c r="C77" s="64" t="s">
        <v>85</v>
      </c>
      <c r="D77" s="62"/>
      <c r="E77" s="45"/>
      <c r="F77" s="271"/>
      <c r="G77" s="1178"/>
    </row>
    <row r="78" spans="2:7" ht="76.5" outlineLevel="1">
      <c r="B78" s="289"/>
      <c r="C78" s="64" t="s">
        <v>76</v>
      </c>
      <c r="D78" s="62"/>
      <c r="E78" s="45"/>
      <c r="F78" s="271"/>
      <c r="G78" s="1178"/>
    </row>
    <row r="79" spans="2:7" outlineLevel="1">
      <c r="B79" s="292"/>
      <c r="C79" s="305" t="s">
        <v>77</v>
      </c>
      <c r="D79" s="41" t="s">
        <v>45</v>
      </c>
      <c r="E79" s="42">
        <v>2410</v>
      </c>
      <c r="F79" s="271"/>
      <c r="G79" s="1178">
        <f>E79*F79</f>
        <v>0</v>
      </c>
    </row>
    <row r="80" spans="2:7" outlineLevel="1">
      <c r="B80" s="292"/>
      <c r="C80" s="305" t="s">
        <v>78</v>
      </c>
      <c r="D80" s="41" t="s">
        <v>45</v>
      </c>
      <c r="E80" s="42">
        <v>2806</v>
      </c>
      <c r="F80" s="271"/>
      <c r="G80" s="1178">
        <f>E80*F80</f>
        <v>0</v>
      </c>
    </row>
    <row r="81" spans="2:7" outlineLevel="1">
      <c r="B81" s="292"/>
      <c r="C81" s="63"/>
      <c r="D81" s="41"/>
      <c r="E81" s="42"/>
      <c r="F81" s="271"/>
      <c r="G81" s="1178"/>
    </row>
    <row r="82" spans="2:7" ht="25.5" outlineLevel="1">
      <c r="B82" s="289" t="s">
        <v>86</v>
      </c>
      <c r="C82" s="44" t="s">
        <v>87</v>
      </c>
      <c r="D82" s="62"/>
      <c r="E82" s="45"/>
      <c r="F82" s="271"/>
      <c r="G82" s="1178"/>
    </row>
    <row r="83" spans="2:7" ht="51" outlineLevel="1">
      <c r="B83" s="289"/>
      <c r="C83" s="64" t="s">
        <v>88</v>
      </c>
      <c r="D83" s="62"/>
      <c r="E83" s="45"/>
      <c r="F83" s="271"/>
      <c r="G83" s="1178"/>
    </row>
    <row r="84" spans="2:7" ht="76.5" outlineLevel="1">
      <c r="B84" s="289"/>
      <c r="C84" s="64" t="s">
        <v>89</v>
      </c>
      <c r="D84" s="65"/>
      <c r="E84" s="66"/>
      <c r="F84" s="271"/>
      <c r="G84" s="1189"/>
    </row>
    <row r="85" spans="2:7" outlineLevel="1">
      <c r="B85" s="289"/>
      <c r="C85" s="63" t="s">
        <v>79</v>
      </c>
      <c r="D85" s="41" t="s">
        <v>45</v>
      </c>
      <c r="E85" s="42">
        <v>7155</v>
      </c>
      <c r="F85" s="271"/>
      <c r="G85" s="1178">
        <f>E85*F85</f>
        <v>0</v>
      </c>
    </row>
    <row r="86" spans="2:7" outlineLevel="1">
      <c r="B86" s="289"/>
      <c r="C86" s="63"/>
      <c r="D86" s="41"/>
      <c r="E86" s="42"/>
      <c r="F86" s="271"/>
      <c r="G86" s="1178"/>
    </row>
    <row r="87" spans="2:7" ht="25.5" outlineLevel="1">
      <c r="B87" s="289" t="s">
        <v>90</v>
      </c>
      <c r="C87" s="26" t="s">
        <v>91</v>
      </c>
      <c r="D87" s="47"/>
      <c r="E87" s="67"/>
      <c r="F87" s="271"/>
      <c r="G87" s="1178"/>
    </row>
    <row r="88" spans="2:7" ht="63.75" outlineLevel="1">
      <c r="B88" s="1183"/>
      <c r="C88" s="28" t="s">
        <v>92</v>
      </c>
      <c r="D88" s="47"/>
      <c r="E88" s="67"/>
      <c r="F88" s="271"/>
      <c r="G88" s="1178"/>
    </row>
    <row r="89" spans="2:7" outlineLevel="1">
      <c r="B89" s="1183"/>
      <c r="C89" s="28" t="s">
        <v>93</v>
      </c>
      <c r="D89" s="47" t="s">
        <v>94</v>
      </c>
      <c r="E89" s="42">
        <v>123</v>
      </c>
      <c r="F89" s="271"/>
      <c r="G89" s="1178">
        <f>E89*F89</f>
        <v>0</v>
      </c>
    </row>
    <row r="90" spans="2:7" outlineLevel="1">
      <c r="B90" s="292"/>
      <c r="C90" s="63"/>
      <c r="D90" s="41"/>
      <c r="E90" s="42"/>
      <c r="F90" s="271"/>
      <c r="G90" s="1178"/>
    </row>
    <row r="91" spans="2:7" outlineLevel="1">
      <c r="B91" s="289" t="s">
        <v>95</v>
      </c>
      <c r="C91" s="26" t="s">
        <v>96</v>
      </c>
      <c r="D91" s="47"/>
      <c r="E91" s="67"/>
      <c r="F91" s="271"/>
      <c r="G91" s="1178"/>
    </row>
    <row r="92" spans="2:7" ht="63.75" outlineLevel="1">
      <c r="B92" s="1183"/>
      <c r="C92" s="43" t="s">
        <v>97</v>
      </c>
      <c r="D92" s="47"/>
      <c r="E92" s="42"/>
      <c r="F92" s="271"/>
      <c r="G92" s="1178"/>
    </row>
    <row r="93" spans="2:7" outlineLevel="1">
      <c r="B93" s="1183"/>
      <c r="C93" s="28" t="s">
        <v>93</v>
      </c>
      <c r="D93" s="47" t="s">
        <v>94</v>
      </c>
      <c r="E93" s="42">
        <v>14</v>
      </c>
      <c r="F93" s="271"/>
      <c r="G93" s="1178">
        <f>E93*F93</f>
        <v>0</v>
      </c>
    </row>
    <row r="94" spans="2:7" outlineLevel="1">
      <c r="B94" s="292"/>
      <c r="C94" s="63"/>
      <c r="D94" s="41"/>
      <c r="E94" s="42"/>
      <c r="F94" s="271"/>
      <c r="G94" s="1178"/>
    </row>
    <row r="95" spans="2:7" ht="25.5" outlineLevel="1">
      <c r="B95" s="1188" t="s">
        <v>98</v>
      </c>
      <c r="C95" s="26" t="s">
        <v>99</v>
      </c>
      <c r="D95" s="47"/>
      <c r="E95" s="67"/>
      <c r="F95" s="271"/>
      <c r="G95" s="1178"/>
    </row>
    <row r="96" spans="2:7" ht="63.75" outlineLevel="1">
      <c r="B96" s="1190"/>
      <c r="C96" s="43" t="s">
        <v>100</v>
      </c>
      <c r="D96" s="47"/>
      <c r="E96" s="67"/>
      <c r="F96" s="271"/>
      <c r="G96" s="1178"/>
    </row>
    <row r="97" spans="1:7" outlineLevel="1">
      <c r="B97" s="1190"/>
      <c r="C97" s="28" t="s">
        <v>93</v>
      </c>
      <c r="D97" s="47" t="s">
        <v>94</v>
      </c>
      <c r="E97" s="42">
        <v>1720</v>
      </c>
      <c r="F97" s="271"/>
      <c r="G97" s="1178">
        <f>E97*F97</f>
        <v>0</v>
      </c>
    </row>
    <row r="98" spans="1:7" outlineLevel="1">
      <c r="B98" s="1191"/>
      <c r="C98" s="68"/>
      <c r="D98" s="47"/>
      <c r="E98" s="67"/>
      <c r="F98" s="272"/>
      <c r="G98" s="1192"/>
    </row>
    <row r="99" spans="1:7">
      <c r="A99" s="172"/>
      <c r="B99" s="1205" t="str">
        <f>B5</f>
        <v>1.</v>
      </c>
      <c r="C99" s="2052" t="str">
        <f>C5&amp;+"  UKUPNO: "</f>
        <v xml:space="preserve">ZEMLJANI I PRIPREMNI RADOVI  UKUPNO: </v>
      </c>
      <c r="D99" s="2052"/>
      <c r="E99" s="1206"/>
      <c r="F99" s="1207"/>
      <c r="G99" s="1208">
        <f>SUM(G5:G98)</f>
        <v>0</v>
      </c>
    </row>
  </sheetData>
  <sheetProtection password="CC55" sheet="1" objects="1" scenarios="1"/>
  <mergeCells count="1">
    <mergeCell ref="C99:D99"/>
  </mergeCells>
  <pageMargins left="0.70866141732283472" right="0.70866141732283472" top="0.86614173228346458" bottom="0.74803149606299213" header="0.31496062992125984" footer="0.31496062992125984"/>
  <pageSetup paperSize="9" scale="77"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37"/>
  <sheetViews>
    <sheetView view="pageBreakPreview" zoomScaleNormal="100" zoomScaleSheetLayoutView="100" workbookViewId="0">
      <pane xSplit="6" ySplit="6" topLeftCell="G46" activePane="bottomRight" state="frozen"/>
      <selection activeCell="F1" sqref="A1:F1"/>
      <selection pane="topRight" activeCell="F1" sqref="A1:F1"/>
      <selection pane="bottomLeft" activeCell="F1" sqref="A1:F1"/>
      <selection pane="bottomRight" activeCell="B114" sqref="B114"/>
    </sheetView>
  </sheetViews>
  <sheetFormatPr defaultRowHeight="15" outlineLevelRow="1" outlineLevelCol="1"/>
  <cols>
    <col min="1" max="1" width="6.42578125" customWidth="1"/>
    <col min="2" max="2" width="57.28515625" customWidth="1"/>
    <col min="3" max="3" width="7.5703125" customWidth="1"/>
    <col min="4" max="4" width="9.140625" style="230" outlineLevel="1"/>
    <col min="5" max="5" width="13" style="266" customWidth="1" outlineLevel="1"/>
    <col min="6" max="6" width="15.140625" style="230" customWidth="1"/>
    <col min="7" max="7" width="7.5703125" hidden="1" customWidth="1"/>
  </cols>
  <sheetData>
    <row r="1" spans="1:47" s="5" customFormat="1" ht="38.25">
      <c r="A1" s="1200" t="s">
        <v>0</v>
      </c>
      <c r="B1" s="1201" t="s">
        <v>1</v>
      </c>
      <c r="C1" s="1202" t="s">
        <v>2</v>
      </c>
      <c r="D1" s="1202" t="s">
        <v>3</v>
      </c>
      <c r="E1" s="1203" t="s">
        <v>4</v>
      </c>
      <c r="F1" s="1204" t="s">
        <v>5</v>
      </c>
      <c r="G1" s="1170" t="s">
        <v>3020</v>
      </c>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row>
    <row r="2" spans="1:47">
      <c r="A2" s="274"/>
      <c r="B2" s="15"/>
      <c r="C2" s="15"/>
      <c r="D2" s="275"/>
      <c r="E2" s="279"/>
      <c r="F2" s="704"/>
    </row>
    <row r="3" spans="1:47" s="12" customFormat="1" ht="12.75">
      <c r="A3" s="284" t="s">
        <v>6</v>
      </c>
      <c r="B3" s="7" t="s">
        <v>7</v>
      </c>
      <c r="C3" s="8"/>
      <c r="D3" s="9"/>
      <c r="E3" s="267"/>
      <c r="F3" s="285"/>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row>
    <row r="4" spans="1:47">
      <c r="A4" s="274"/>
      <c r="B4" s="15"/>
      <c r="C4" s="15"/>
      <c r="D4" s="275"/>
      <c r="E4" s="279"/>
      <c r="F4" s="704"/>
    </row>
    <row r="5" spans="1:47" outlineLevel="1">
      <c r="A5" s="287" t="s">
        <v>101</v>
      </c>
      <c r="B5" s="69" t="s">
        <v>102</v>
      </c>
      <c r="C5" s="19"/>
      <c r="D5" s="20"/>
      <c r="E5" s="276"/>
      <c r="F5" s="1209"/>
    </row>
    <row r="6" spans="1:47" outlineLevel="1">
      <c r="A6" s="289" t="s">
        <v>103</v>
      </c>
      <c r="B6" s="44" t="s">
        <v>104</v>
      </c>
      <c r="C6" s="70"/>
      <c r="D6" s="45"/>
      <c r="E6" s="271"/>
      <c r="F6" s="1210"/>
    </row>
    <row r="7" spans="1:47" ht="51" outlineLevel="1">
      <c r="A7" s="289"/>
      <c r="B7" s="63" t="s">
        <v>105</v>
      </c>
      <c r="C7" s="41" t="s">
        <v>106</v>
      </c>
      <c r="D7" s="45">
        <v>1</v>
      </c>
      <c r="E7" s="271"/>
      <c r="F7" s="1211">
        <f>$D7*E7</f>
        <v>0</v>
      </c>
      <c r="G7" t="s">
        <v>2994</v>
      </c>
    </row>
    <row r="8" spans="1:47" outlineLevel="1">
      <c r="A8" s="289"/>
      <c r="B8" s="63"/>
      <c r="C8" s="41"/>
      <c r="D8" s="45"/>
      <c r="E8" s="271"/>
      <c r="F8" s="1211"/>
    </row>
    <row r="9" spans="1:47" outlineLevel="1">
      <c r="A9" s="289" t="s">
        <v>107</v>
      </c>
      <c r="B9" s="52" t="s">
        <v>3091</v>
      </c>
      <c r="C9" s="41"/>
      <c r="D9" s="45"/>
      <c r="E9" s="271"/>
      <c r="F9" s="1211"/>
    </row>
    <row r="10" spans="1:47" ht="51" outlineLevel="1">
      <c r="A10" s="289"/>
      <c r="B10" s="63" t="s">
        <v>3092</v>
      </c>
      <c r="C10" s="41"/>
      <c r="D10" s="45"/>
      <c r="E10" s="271"/>
      <c r="F10" s="1211"/>
    </row>
    <row r="11" spans="1:47" outlineLevel="1">
      <c r="A11" s="289"/>
      <c r="B11" s="63" t="s">
        <v>3093</v>
      </c>
      <c r="C11" s="41" t="s">
        <v>232</v>
      </c>
      <c r="D11" s="45">
        <v>234.8</v>
      </c>
      <c r="E11" s="271"/>
      <c r="F11" s="1211">
        <f>$D11*E11</f>
        <v>0</v>
      </c>
      <c r="G11" t="s">
        <v>2995</v>
      </c>
    </row>
    <row r="12" spans="1:47" outlineLevel="1">
      <c r="A12" s="289"/>
      <c r="B12" s="63"/>
      <c r="C12" s="41"/>
      <c r="D12" s="45"/>
      <c r="E12" s="271"/>
      <c r="F12" s="1211"/>
    </row>
    <row r="13" spans="1:47" outlineLevel="1">
      <c r="A13" s="289" t="s">
        <v>107</v>
      </c>
      <c r="B13" s="74" t="s">
        <v>3094</v>
      </c>
      <c r="C13" s="306"/>
      <c r="D13" s="92"/>
      <c r="E13" s="271"/>
      <c r="F13" s="1211"/>
    </row>
    <row r="14" spans="1:47" ht="52.5" outlineLevel="1">
      <c r="A14" s="289"/>
      <c r="B14" s="93" t="s">
        <v>3095</v>
      </c>
      <c r="C14" s="307"/>
      <c r="D14" s="92"/>
      <c r="E14" s="271"/>
      <c r="F14" s="1211"/>
    </row>
    <row r="15" spans="1:47" outlineLevel="1">
      <c r="A15" s="289"/>
      <c r="B15" s="93"/>
      <c r="C15" s="307" t="s">
        <v>254</v>
      </c>
      <c r="D15" s="92">
        <v>26.5</v>
      </c>
      <c r="E15" s="271"/>
      <c r="F15" s="1211">
        <f>$D15*E15</f>
        <v>0</v>
      </c>
      <c r="G15" t="s">
        <v>2995</v>
      </c>
    </row>
    <row r="16" spans="1:47" ht="25.5" outlineLevel="1">
      <c r="A16" s="289" t="s">
        <v>113</v>
      </c>
      <c r="B16" s="74" t="s">
        <v>3096</v>
      </c>
      <c r="C16" s="306"/>
      <c r="D16" s="92"/>
      <c r="E16" s="271"/>
      <c r="F16" s="1211"/>
    </row>
    <row r="17" spans="1:7" ht="65.25" outlineLevel="1">
      <c r="A17" s="289"/>
      <c r="B17" s="93" t="s">
        <v>3097</v>
      </c>
      <c r="C17" s="306"/>
      <c r="D17" s="92"/>
      <c r="E17" s="271"/>
      <c r="F17" s="1211"/>
    </row>
    <row r="18" spans="1:7" outlineLevel="1">
      <c r="A18" s="289"/>
      <c r="B18" s="93" t="s">
        <v>77</v>
      </c>
      <c r="C18" s="308" t="s">
        <v>254</v>
      </c>
      <c r="D18" s="92">
        <v>1349</v>
      </c>
      <c r="E18" s="271"/>
      <c r="F18" s="1211">
        <f>$D18*E18</f>
        <v>0</v>
      </c>
      <c r="G18" t="s">
        <v>2995</v>
      </c>
    </row>
    <row r="19" spans="1:7" outlineLevel="1">
      <c r="A19" s="289"/>
      <c r="B19" s="63"/>
      <c r="C19" s="41"/>
      <c r="D19" s="45"/>
      <c r="E19" s="271"/>
      <c r="F19" s="1211"/>
    </row>
    <row r="20" spans="1:7" outlineLevel="1">
      <c r="A20" s="289"/>
      <c r="B20" s="52"/>
      <c r="C20" s="71"/>
      <c r="D20" s="231"/>
      <c r="E20" s="271"/>
      <c r="F20" s="1212"/>
    </row>
    <row r="21" spans="1:7" outlineLevel="1">
      <c r="A21" s="289" t="s">
        <v>116</v>
      </c>
      <c r="B21" s="44" t="s">
        <v>108</v>
      </c>
      <c r="C21" s="72"/>
      <c r="D21" s="45"/>
      <c r="E21" s="271"/>
      <c r="F21" s="1211"/>
    </row>
    <row r="22" spans="1:7" ht="114.75" outlineLevel="1">
      <c r="A22" s="1213"/>
      <c r="B22" s="63" t="s">
        <v>109</v>
      </c>
      <c r="C22" s="72"/>
      <c r="D22" s="45"/>
      <c r="E22" s="271"/>
      <c r="F22" s="1211"/>
    </row>
    <row r="23" spans="1:7" outlineLevel="1">
      <c r="A23" s="1213" t="s">
        <v>110</v>
      </c>
      <c r="B23" s="63" t="s">
        <v>111</v>
      </c>
      <c r="C23" s="72" t="s">
        <v>94</v>
      </c>
      <c r="D23" s="73">
        <v>103</v>
      </c>
      <c r="E23" s="271"/>
      <c r="F23" s="1211">
        <f>D23*E23</f>
        <v>0</v>
      </c>
      <c r="G23" t="s">
        <v>2995</v>
      </c>
    </row>
    <row r="24" spans="1:7" outlineLevel="1">
      <c r="A24" s="1213" t="s">
        <v>110</v>
      </c>
      <c r="B24" s="63" t="s">
        <v>112</v>
      </c>
      <c r="C24" s="72" t="s">
        <v>56</v>
      </c>
      <c r="D24" s="45">
        <v>162</v>
      </c>
      <c r="E24" s="271"/>
      <c r="F24" s="1211">
        <f>D24*E24</f>
        <v>0</v>
      </c>
      <c r="G24" t="s">
        <v>2996</v>
      </c>
    </row>
    <row r="25" spans="1:7" outlineLevel="1">
      <c r="A25" s="1213"/>
      <c r="B25" s="63"/>
      <c r="C25" s="72"/>
      <c r="D25" s="45"/>
      <c r="E25" s="271"/>
      <c r="F25" s="1211"/>
    </row>
    <row r="26" spans="1:7" ht="25.5" outlineLevel="1">
      <c r="A26" s="1213" t="s">
        <v>119</v>
      </c>
      <c r="B26" s="44" t="s">
        <v>114</v>
      </c>
      <c r="C26" s="72"/>
      <c r="D26" s="45"/>
      <c r="E26" s="271"/>
      <c r="F26" s="1211"/>
    </row>
    <row r="27" spans="1:7" ht="127.5" outlineLevel="1">
      <c r="A27" s="1213"/>
      <c r="B27" s="63" t="s">
        <v>115</v>
      </c>
      <c r="C27" s="72"/>
      <c r="D27" s="45"/>
      <c r="E27" s="271"/>
      <c r="F27" s="1211"/>
    </row>
    <row r="28" spans="1:7" outlineLevel="1">
      <c r="A28" s="1213" t="s">
        <v>110</v>
      </c>
      <c r="B28" s="63" t="s">
        <v>111</v>
      </c>
      <c r="C28" s="72" t="s">
        <v>94</v>
      </c>
      <c r="D28" s="45">
        <v>79</v>
      </c>
      <c r="E28" s="271"/>
      <c r="F28" s="1211">
        <f>D28*E28</f>
        <v>0</v>
      </c>
      <c r="G28" t="s">
        <v>2995</v>
      </c>
    </row>
    <row r="29" spans="1:7" outlineLevel="1">
      <c r="A29" s="1213" t="s">
        <v>110</v>
      </c>
      <c r="B29" s="63" t="s">
        <v>112</v>
      </c>
      <c r="C29" s="72" t="s">
        <v>56</v>
      </c>
      <c r="D29" s="45">
        <v>549</v>
      </c>
      <c r="E29" s="271"/>
      <c r="F29" s="1211">
        <f>D29*E29</f>
        <v>0</v>
      </c>
      <c r="G29" t="s">
        <v>2996</v>
      </c>
    </row>
    <row r="30" spans="1:7" outlineLevel="1">
      <c r="A30" s="1213"/>
      <c r="B30" s="63"/>
      <c r="C30" s="72"/>
      <c r="D30" s="45"/>
      <c r="E30" s="271"/>
      <c r="F30" s="1211"/>
    </row>
    <row r="31" spans="1:7" outlineLevel="1">
      <c r="A31" s="1213" t="s">
        <v>122</v>
      </c>
      <c r="B31" s="44" t="s">
        <v>117</v>
      </c>
      <c r="C31" s="72"/>
      <c r="D31" s="45"/>
      <c r="E31" s="271"/>
      <c r="F31" s="1211"/>
    </row>
    <row r="32" spans="1:7" ht="127.5" outlineLevel="1">
      <c r="A32" s="1213"/>
      <c r="B32" s="64" t="s">
        <v>118</v>
      </c>
      <c r="C32" s="72"/>
      <c r="D32" s="45"/>
      <c r="E32" s="271"/>
      <c r="F32" s="1211"/>
    </row>
    <row r="33" spans="1:7" outlineLevel="1">
      <c r="A33" s="1213" t="s">
        <v>110</v>
      </c>
      <c r="B33" s="63" t="s">
        <v>111</v>
      </c>
      <c r="C33" s="72" t="s">
        <v>94</v>
      </c>
      <c r="D33" s="45">
        <v>7.5</v>
      </c>
      <c r="E33" s="271"/>
      <c r="F33" s="1211">
        <f>D33*E33</f>
        <v>0</v>
      </c>
      <c r="G33" t="s">
        <v>2995</v>
      </c>
    </row>
    <row r="34" spans="1:7" outlineLevel="1">
      <c r="A34" s="1213" t="s">
        <v>110</v>
      </c>
      <c r="B34" s="63" t="s">
        <v>112</v>
      </c>
      <c r="C34" s="72" t="s">
        <v>56</v>
      </c>
      <c r="D34" s="45">
        <v>50</v>
      </c>
      <c r="E34" s="271"/>
      <c r="F34" s="1211">
        <f>D34*E34</f>
        <v>0</v>
      </c>
      <c r="G34" t="s">
        <v>2996</v>
      </c>
    </row>
    <row r="35" spans="1:7" outlineLevel="1">
      <c r="A35" s="1213"/>
      <c r="B35" s="63"/>
      <c r="C35" s="72"/>
      <c r="D35" s="45"/>
      <c r="E35" s="271"/>
      <c r="F35" s="1211"/>
    </row>
    <row r="36" spans="1:7" outlineLevel="1">
      <c r="A36" s="289" t="s">
        <v>125</v>
      </c>
      <c r="B36" s="74" t="s">
        <v>120</v>
      </c>
      <c r="C36" s="75"/>
      <c r="D36" s="45"/>
      <c r="E36" s="271"/>
      <c r="F36" s="1211"/>
    </row>
    <row r="37" spans="1:7" ht="89.25" outlineLevel="1">
      <c r="A37" s="289"/>
      <c r="B37" s="76" t="s">
        <v>121</v>
      </c>
      <c r="C37" s="75"/>
      <c r="D37" s="45"/>
      <c r="E37" s="271"/>
      <c r="F37" s="1211"/>
    </row>
    <row r="38" spans="1:7" outlineLevel="1">
      <c r="A38" s="299" t="s">
        <v>110</v>
      </c>
      <c r="B38" s="63" t="s">
        <v>111</v>
      </c>
      <c r="C38" s="72" t="s">
        <v>94</v>
      </c>
      <c r="D38" s="45">
        <v>132</v>
      </c>
      <c r="E38" s="271"/>
      <c r="F38" s="1211">
        <f>D38*E38</f>
        <v>0</v>
      </c>
      <c r="G38" t="s">
        <v>2995</v>
      </c>
    </row>
    <row r="39" spans="1:7" outlineLevel="1">
      <c r="A39" s="299" t="s">
        <v>110</v>
      </c>
      <c r="B39" s="63" t="s">
        <v>112</v>
      </c>
      <c r="C39" s="72" t="s">
        <v>56</v>
      </c>
      <c r="D39" s="45">
        <v>20</v>
      </c>
      <c r="E39" s="271"/>
      <c r="F39" s="1211">
        <f>D39*E39</f>
        <v>0</v>
      </c>
      <c r="G39" t="s">
        <v>2996</v>
      </c>
    </row>
    <row r="40" spans="1:7" outlineLevel="1">
      <c r="A40" s="1213"/>
      <c r="B40" s="63"/>
      <c r="C40" s="72"/>
      <c r="D40" s="45"/>
      <c r="E40" s="271"/>
      <c r="F40" s="1211"/>
    </row>
    <row r="41" spans="1:7" outlineLevel="1">
      <c r="A41" s="289" t="s">
        <v>128</v>
      </c>
      <c r="B41" s="44" t="s">
        <v>123</v>
      </c>
      <c r="C41" s="72"/>
      <c r="D41" s="45"/>
      <c r="E41" s="271"/>
      <c r="F41" s="1211"/>
    </row>
    <row r="42" spans="1:7" ht="114.75" outlineLevel="1">
      <c r="A42" s="1213"/>
      <c r="B42" s="63" t="s">
        <v>124</v>
      </c>
      <c r="C42" s="72"/>
      <c r="D42" s="45"/>
      <c r="E42" s="271"/>
      <c r="F42" s="1211"/>
    </row>
    <row r="43" spans="1:7" outlineLevel="1">
      <c r="A43" s="1213" t="s">
        <v>110</v>
      </c>
      <c r="B43" s="63" t="s">
        <v>111</v>
      </c>
      <c r="C43" s="72" t="s">
        <v>94</v>
      </c>
      <c r="D43" s="45">
        <v>6</v>
      </c>
      <c r="E43" s="271"/>
      <c r="F43" s="1211">
        <f>D43*E43</f>
        <v>0</v>
      </c>
      <c r="G43" t="s">
        <v>2995</v>
      </c>
    </row>
    <row r="44" spans="1:7" outlineLevel="1">
      <c r="A44" s="1213" t="s">
        <v>110</v>
      </c>
      <c r="B44" s="63" t="s">
        <v>112</v>
      </c>
      <c r="C44" s="72" t="s">
        <v>56</v>
      </c>
      <c r="D44" s="45">
        <v>13</v>
      </c>
      <c r="E44" s="271"/>
      <c r="F44" s="1211">
        <f>D44*E44</f>
        <v>0</v>
      </c>
      <c r="G44" t="s">
        <v>2996</v>
      </c>
    </row>
    <row r="45" spans="1:7" outlineLevel="1">
      <c r="A45" s="1213"/>
      <c r="B45" s="63"/>
      <c r="C45" s="72"/>
      <c r="D45" s="45"/>
      <c r="E45" s="271"/>
      <c r="F45" s="1211"/>
    </row>
    <row r="46" spans="1:7" outlineLevel="1">
      <c r="A46" s="1213" t="s">
        <v>131</v>
      </c>
      <c r="B46" s="44" t="s">
        <v>126</v>
      </c>
      <c r="C46" s="72"/>
      <c r="D46" s="45"/>
      <c r="E46" s="271"/>
      <c r="F46" s="1211"/>
    </row>
    <row r="47" spans="1:7" ht="114.75" outlineLevel="1">
      <c r="A47" s="1213"/>
      <c r="B47" s="63" t="s">
        <v>127</v>
      </c>
      <c r="C47" s="72"/>
      <c r="D47" s="77"/>
      <c r="E47" s="271"/>
      <c r="F47" s="1211"/>
    </row>
    <row r="48" spans="1:7" outlineLevel="1">
      <c r="A48" s="1213" t="s">
        <v>110</v>
      </c>
      <c r="B48" s="63" t="s">
        <v>111</v>
      </c>
      <c r="C48" s="72" t="s">
        <v>94</v>
      </c>
      <c r="D48" s="45">
        <v>7.5</v>
      </c>
      <c r="E48" s="271"/>
      <c r="F48" s="1211">
        <f>D48*E48</f>
        <v>0</v>
      </c>
      <c r="G48" t="s">
        <v>2995</v>
      </c>
    </row>
    <row r="49" spans="1:7" outlineLevel="1">
      <c r="A49" s="1213" t="s">
        <v>110</v>
      </c>
      <c r="B49" s="63" t="s">
        <v>112</v>
      </c>
      <c r="C49" s="72" t="s">
        <v>56</v>
      </c>
      <c r="D49" s="45">
        <v>50</v>
      </c>
      <c r="E49" s="271"/>
      <c r="F49" s="1211">
        <f>D49*E49</f>
        <v>0</v>
      </c>
      <c r="G49" t="s">
        <v>2996</v>
      </c>
    </row>
    <row r="50" spans="1:7" outlineLevel="1">
      <c r="A50" s="1213"/>
      <c r="B50" s="63"/>
      <c r="C50" s="72"/>
      <c r="D50" s="45"/>
      <c r="E50" s="271"/>
      <c r="F50" s="1211"/>
    </row>
    <row r="51" spans="1:7" outlineLevel="1">
      <c r="A51" s="289" t="s">
        <v>134</v>
      </c>
      <c r="B51" s="44" t="s">
        <v>129</v>
      </c>
      <c r="C51" s="70"/>
      <c r="D51" s="45"/>
      <c r="E51" s="271"/>
      <c r="F51" s="1211"/>
    </row>
    <row r="52" spans="1:7" ht="102" outlineLevel="1">
      <c r="A52" s="289"/>
      <c r="B52" s="64" t="s">
        <v>130</v>
      </c>
      <c r="C52" s="70"/>
      <c r="D52" s="45"/>
      <c r="E52" s="271"/>
      <c r="F52" s="1211"/>
    </row>
    <row r="53" spans="1:7" outlineLevel="1">
      <c r="A53" s="289" t="s">
        <v>110</v>
      </c>
      <c r="B53" s="63" t="s">
        <v>111</v>
      </c>
      <c r="C53" s="72" t="s">
        <v>94</v>
      </c>
      <c r="D53" s="45">
        <v>6.5</v>
      </c>
      <c r="E53" s="271"/>
      <c r="F53" s="1211">
        <f>D53*E53</f>
        <v>0</v>
      </c>
      <c r="G53" t="s">
        <v>2995</v>
      </c>
    </row>
    <row r="54" spans="1:7" outlineLevel="1">
      <c r="A54" s="299" t="s">
        <v>110</v>
      </c>
      <c r="B54" s="63" t="s">
        <v>112</v>
      </c>
      <c r="C54" s="72" t="s">
        <v>56</v>
      </c>
      <c r="D54" s="45">
        <v>7.5</v>
      </c>
      <c r="E54" s="271"/>
      <c r="F54" s="1211">
        <f>D54*E54</f>
        <v>0</v>
      </c>
      <c r="G54" t="s">
        <v>2996</v>
      </c>
    </row>
    <row r="55" spans="1:7" outlineLevel="1">
      <c r="A55" s="1213"/>
      <c r="B55" s="63"/>
      <c r="C55" s="72"/>
      <c r="D55" s="45"/>
      <c r="E55" s="271"/>
      <c r="F55" s="1211"/>
    </row>
    <row r="56" spans="1:7" ht="25.5" outlineLevel="1">
      <c r="A56" s="289" t="s">
        <v>137</v>
      </c>
      <c r="B56" s="44" t="s">
        <v>132</v>
      </c>
      <c r="C56" s="72"/>
      <c r="D56" s="45"/>
      <c r="E56" s="271"/>
      <c r="F56" s="1211"/>
    </row>
    <row r="57" spans="1:7" ht="114.75" outlineLevel="1">
      <c r="A57" s="1213"/>
      <c r="B57" s="64" t="s">
        <v>133</v>
      </c>
      <c r="C57" s="72"/>
      <c r="D57" s="45"/>
      <c r="E57" s="271"/>
      <c r="F57" s="1211"/>
    </row>
    <row r="58" spans="1:7" outlineLevel="1">
      <c r="A58" s="1213" t="s">
        <v>110</v>
      </c>
      <c r="B58" s="63" t="s">
        <v>111</v>
      </c>
      <c r="C58" s="72" t="s">
        <v>94</v>
      </c>
      <c r="D58" s="45">
        <v>599</v>
      </c>
      <c r="E58" s="271"/>
      <c r="F58" s="1211">
        <f>D58*E58</f>
        <v>0</v>
      </c>
      <c r="G58" t="s">
        <v>2995</v>
      </c>
    </row>
    <row r="59" spans="1:7" outlineLevel="1">
      <c r="A59" s="1213" t="s">
        <v>110</v>
      </c>
      <c r="B59" s="63" t="s">
        <v>112</v>
      </c>
      <c r="C59" s="72" t="s">
        <v>56</v>
      </c>
      <c r="D59" s="45">
        <v>997</v>
      </c>
      <c r="E59" s="271"/>
      <c r="F59" s="1211">
        <f>D59*E59</f>
        <v>0</v>
      </c>
      <c r="G59" t="s">
        <v>2996</v>
      </c>
    </row>
    <row r="60" spans="1:7" outlineLevel="1">
      <c r="A60" s="1213"/>
      <c r="B60" s="63"/>
      <c r="C60" s="72"/>
      <c r="D60" s="45"/>
      <c r="E60" s="271"/>
      <c r="F60" s="1211"/>
    </row>
    <row r="61" spans="1:7" ht="25.5" outlineLevel="1">
      <c r="A61" s="1213" t="s">
        <v>148</v>
      </c>
      <c r="B61" s="44" t="s">
        <v>135</v>
      </c>
      <c r="C61" s="72"/>
      <c r="D61" s="45"/>
      <c r="E61" s="271"/>
      <c r="F61" s="1211"/>
    </row>
    <row r="62" spans="1:7" ht="114.75" outlineLevel="1">
      <c r="A62" s="1213"/>
      <c r="B62" s="64" t="s">
        <v>136</v>
      </c>
      <c r="C62" s="72"/>
      <c r="D62" s="45"/>
      <c r="E62" s="271"/>
      <c r="F62" s="1211"/>
    </row>
    <row r="63" spans="1:7" outlineLevel="1">
      <c r="A63" s="1213" t="s">
        <v>110</v>
      </c>
      <c r="B63" s="63" t="s">
        <v>111</v>
      </c>
      <c r="C63" s="72" t="s">
        <v>94</v>
      </c>
      <c r="D63" s="45">
        <v>605</v>
      </c>
      <c r="E63" s="271"/>
      <c r="F63" s="1211">
        <f>D63*E63</f>
        <v>0</v>
      </c>
      <c r="G63" t="s">
        <v>2995</v>
      </c>
    </row>
    <row r="64" spans="1:7" outlineLevel="1">
      <c r="A64" s="1213" t="s">
        <v>110</v>
      </c>
      <c r="B64" s="63" t="s">
        <v>112</v>
      </c>
      <c r="C64" s="72" t="s">
        <v>56</v>
      </c>
      <c r="D64" s="45">
        <v>3325</v>
      </c>
      <c r="E64" s="271"/>
      <c r="F64" s="1211">
        <f>D64*E64</f>
        <v>0</v>
      </c>
      <c r="G64" t="s">
        <v>2996</v>
      </c>
    </row>
    <row r="65" spans="1:7" outlineLevel="1">
      <c r="A65" s="1213"/>
      <c r="B65" s="63"/>
      <c r="C65" s="72"/>
      <c r="D65" s="45"/>
      <c r="E65" s="271"/>
      <c r="F65" s="1211"/>
    </row>
    <row r="66" spans="1:7" outlineLevel="1">
      <c r="A66" s="289" t="s">
        <v>152</v>
      </c>
      <c r="B66" s="44" t="s">
        <v>138</v>
      </c>
      <c r="C66" s="70"/>
      <c r="D66" s="45"/>
      <c r="E66" s="271"/>
      <c r="F66" s="1211"/>
    </row>
    <row r="67" spans="1:7" ht="331.5" outlineLevel="1">
      <c r="A67" s="289"/>
      <c r="B67" s="64" t="s">
        <v>139</v>
      </c>
      <c r="C67" s="70"/>
      <c r="D67" s="45"/>
      <c r="E67" s="271"/>
      <c r="F67" s="1211"/>
    </row>
    <row r="68" spans="1:7" outlineLevel="1">
      <c r="A68" s="299" t="s">
        <v>110</v>
      </c>
      <c r="B68" s="63" t="s">
        <v>140</v>
      </c>
      <c r="C68" s="72" t="s">
        <v>94</v>
      </c>
      <c r="D68" s="45">
        <v>1838</v>
      </c>
      <c r="E68" s="271"/>
      <c r="F68" s="1211">
        <f t="shared" ref="F68:F74" si="0">D68*E68</f>
        <v>0</v>
      </c>
      <c r="G68" t="s">
        <v>2995</v>
      </c>
    </row>
    <row r="69" spans="1:7" outlineLevel="1">
      <c r="A69" s="299" t="s">
        <v>110</v>
      </c>
      <c r="B69" s="63" t="s">
        <v>141</v>
      </c>
      <c r="C69" s="72" t="s">
        <v>56</v>
      </c>
      <c r="D69" s="45">
        <v>500</v>
      </c>
      <c r="E69" s="271"/>
      <c r="F69" s="1211">
        <f t="shared" si="0"/>
        <v>0</v>
      </c>
      <c r="G69" t="s">
        <v>2996</v>
      </c>
    </row>
    <row r="70" spans="1:7" outlineLevel="1">
      <c r="A70" s="299" t="s">
        <v>110</v>
      </c>
      <c r="B70" s="63" t="s">
        <v>142</v>
      </c>
      <c r="C70" s="72" t="s">
        <v>143</v>
      </c>
      <c r="D70" s="45">
        <v>37000</v>
      </c>
      <c r="E70" s="271"/>
      <c r="F70" s="1211">
        <f t="shared" si="0"/>
        <v>0</v>
      </c>
      <c r="G70" t="s">
        <v>2997</v>
      </c>
    </row>
    <row r="71" spans="1:7" outlineLevel="1">
      <c r="A71" s="289" t="s">
        <v>110</v>
      </c>
      <c r="B71" s="63" t="s">
        <v>144</v>
      </c>
      <c r="C71" s="41" t="s">
        <v>56</v>
      </c>
      <c r="D71" s="45">
        <v>300</v>
      </c>
      <c r="E71" s="271"/>
      <c r="F71" s="1211">
        <f t="shared" si="0"/>
        <v>0</v>
      </c>
      <c r="G71" t="s">
        <v>2998</v>
      </c>
    </row>
    <row r="72" spans="1:7" outlineLevel="1">
      <c r="A72" s="289" t="s">
        <v>110</v>
      </c>
      <c r="B72" s="63" t="s">
        <v>2978</v>
      </c>
      <c r="C72" s="41" t="s">
        <v>2979</v>
      </c>
      <c r="D72" s="45">
        <v>1105</v>
      </c>
      <c r="E72" s="271"/>
      <c r="F72" s="1211">
        <f t="shared" si="0"/>
        <v>0</v>
      </c>
      <c r="G72" t="s">
        <v>2994</v>
      </c>
    </row>
    <row r="73" spans="1:7" outlineLevel="1">
      <c r="A73" s="299" t="s">
        <v>110</v>
      </c>
      <c r="B73" s="63" t="s">
        <v>145</v>
      </c>
      <c r="C73" s="72" t="s">
        <v>40</v>
      </c>
      <c r="D73" s="45">
        <v>922</v>
      </c>
      <c r="E73" s="271"/>
      <c r="F73" s="1211">
        <f t="shared" si="0"/>
        <v>0</v>
      </c>
      <c r="G73" t="s">
        <v>2994</v>
      </c>
    </row>
    <row r="74" spans="1:7" ht="25.5" outlineLevel="1">
      <c r="A74" s="299" t="s">
        <v>110</v>
      </c>
      <c r="B74" s="63" t="s">
        <v>146</v>
      </c>
      <c r="C74" s="41" t="s">
        <v>147</v>
      </c>
      <c r="D74" s="45">
        <v>2100</v>
      </c>
      <c r="E74" s="271"/>
      <c r="F74" s="1211">
        <f t="shared" si="0"/>
        <v>0</v>
      </c>
      <c r="G74" t="s">
        <v>2994</v>
      </c>
    </row>
    <row r="75" spans="1:7" outlineLevel="1">
      <c r="A75" s="299"/>
      <c r="B75" s="63"/>
      <c r="C75" s="72"/>
      <c r="D75" s="45"/>
      <c r="E75" s="271"/>
      <c r="F75" s="1211"/>
    </row>
    <row r="76" spans="1:7" ht="25.5" outlineLevel="1">
      <c r="A76" s="1213" t="s">
        <v>155</v>
      </c>
      <c r="B76" s="44" t="s">
        <v>149</v>
      </c>
      <c r="C76" s="72"/>
      <c r="D76" s="45"/>
      <c r="E76" s="271"/>
      <c r="F76" s="1211"/>
    </row>
    <row r="77" spans="1:7" ht="140.25" outlineLevel="1">
      <c r="A77" s="1213"/>
      <c r="B77" s="63" t="s">
        <v>150</v>
      </c>
      <c r="C77" s="72"/>
      <c r="D77" s="45"/>
      <c r="E77" s="271"/>
      <c r="F77" s="1211"/>
    </row>
    <row r="78" spans="1:7" outlineLevel="1">
      <c r="A78" s="1213" t="s">
        <v>110</v>
      </c>
      <c r="B78" s="63" t="s">
        <v>111</v>
      </c>
      <c r="C78" s="72" t="s">
        <v>94</v>
      </c>
      <c r="D78" s="45">
        <v>70</v>
      </c>
      <c r="E78" s="271"/>
      <c r="F78" s="1211">
        <f>D78*E78</f>
        <v>0</v>
      </c>
      <c r="G78" t="s">
        <v>2995</v>
      </c>
    </row>
    <row r="79" spans="1:7" outlineLevel="1">
      <c r="A79" s="1213" t="s">
        <v>110</v>
      </c>
      <c r="B79" s="63" t="s">
        <v>112</v>
      </c>
      <c r="C79" s="72" t="s">
        <v>56</v>
      </c>
      <c r="D79" s="45">
        <v>585</v>
      </c>
      <c r="E79" s="271"/>
      <c r="F79" s="1211">
        <f>D79*E79</f>
        <v>0</v>
      </c>
      <c r="G79" t="s">
        <v>2996</v>
      </c>
    </row>
    <row r="80" spans="1:7" outlineLevel="1">
      <c r="A80" s="299" t="s">
        <v>110</v>
      </c>
      <c r="B80" s="63" t="s">
        <v>151</v>
      </c>
      <c r="C80" s="41" t="s">
        <v>56</v>
      </c>
      <c r="D80" s="45">
        <v>11</v>
      </c>
      <c r="E80" s="271"/>
      <c r="F80" s="1211">
        <f>D80*E80</f>
        <v>0</v>
      </c>
      <c r="G80" t="s">
        <v>2998</v>
      </c>
    </row>
    <row r="81" spans="1:7" outlineLevel="1">
      <c r="A81" s="289"/>
      <c r="B81" s="44"/>
      <c r="C81" s="70"/>
      <c r="D81" s="45"/>
      <c r="E81" s="271"/>
      <c r="F81" s="1211"/>
    </row>
    <row r="82" spans="1:7" ht="25.5" outlineLevel="1">
      <c r="A82" s="289" t="s">
        <v>159</v>
      </c>
      <c r="B82" s="44" t="s">
        <v>153</v>
      </c>
      <c r="C82" s="41"/>
      <c r="D82" s="45"/>
      <c r="E82" s="271"/>
      <c r="F82" s="1211"/>
    </row>
    <row r="83" spans="1:7" ht="76.5" outlineLevel="1">
      <c r="A83" s="1214"/>
      <c r="B83" s="78" t="s">
        <v>154</v>
      </c>
      <c r="C83" s="41"/>
      <c r="D83" s="45"/>
      <c r="E83" s="271"/>
      <c r="F83" s="1211"/>
    </row>
    <row r="84" spans="1:7" outlineLevel="1">
      <c r="A84" s="1214" t="s">
        <v>110</v>
      </c>
      <c r="B84" s="78" t="s">
        <v>111</v>
      </c>
      <c r="C84" s="41" t="s">
        <v>94</v>
      </c>
      <c r="D84" s="45">
        <v>48</v>
      </c>
      <c r="E84" s="271"/>
      <c r="F84" s="1211">
        <f>D84*E84</f>
        <v>0</v>
      </c>
      <c r="G84" t="s">
        <v>2995</v>
      </c>
    </row>
    <row r="85" spans="1:7" outlineLevel="1">
      <c r="A85" s="1214" t="s">
        <v>110</v>
      </c>
      <c r="B85" s="78" t="s">
        <v>112</v>
      </c>
      <c r="C85" s="41" t="s">
        <v>56</v>
      </c>
      <c r="D85" s="45">
        <v>36</v>
      </c>
      <c r="E85" s="271"/>
      <c r="F85" s="1211">
        <f>D85*E85</f>
        <v>0</v>
      </c>
      <c r="G85" t="s">
        <v>2996</v>
      </c>
    </row>
    <row r="86" spans="1:7" outlineLevel="1">
      <c r="A86" s="289"/>
      <c r="B86" s="63"/>
      <c r="C86" s="41"/>
      <c r="D86" s="45"/>
      <c r="E86" s="271"/>
      <c r="F86" s="1211"/>
    </row>
    <row r="87" spans="1:7" ht="25.5" outlineLevel="1">
      <c r="A87" s="289" t="s">
        <v>161</v>
      </c>
      <c r="B87" s="44" t="s">
        <v>156</v>
      </c>
      <c r="C87" s="70"/>
      <c r="D87" s="45"/>
      <c r="E87" s="271"/>
      <c r="F87" s="1211"/>
    </row>
    <row r="88" spans="1:7" ht="51" outlineLevel="1">
      <c r="A88" s="289"/>
      <c r="B88" s="63" t="s">
        <v>157</v>
      </c>
      <c r="C88" s="70"/>
      <c r="D88" s="45"/>
      <c r="E88" s="271"/>
      <c r="F88" s="1211"/>
    </row>
    <row r="89" spans="1:7" outlineLevel="1">
      <c r="A89" s="299"/>
      <c r="B89" s="63" t="s">
        <v>158</v>
      </c>
      <c r="C89" s="72" t="s">
        <v>143</v>
      </c>
      <c r="D89" s="45">
        <v>11657</v>
      </c>
      <c r="E89" s="271"/>
      <c r="F89" s="1211">
        <f>D89*E89</f>
        <v>0</v>
      </c>
      <c r="G89" t="s">
        <v>2999</v>
      </c>
    </row>
    <row r="90" spans="1:7" outlineLevel="1">
      <c r="A90" s="299"/>
      <c r="B90" s="63"/>
      <c r="C90" s="72"/>
      <c r="D90" s="45"/>
      <c r="E90" s="271"/>
      <c r="F90" s="1211"/>
    </row>
    <row r="91" spans="1:7" ht="38.25" outlineLevel="1">
      <c r="A91" s="289" t="s">
        <v>163</v>
      </c>
      <c r="B91" s="44" t="s">
        <v>160</v>
      </c>
      <c r="C91" s="70"/>
      <c r="D91" s="45"/>
      <c r="E91" s="271"/>
      <c r="F91" s="1211"/>
    </row>
    <row r="92" spans="1:7" ht="51" outlineLevel="1">
      <c r="A92" s="289"/>
      <c r="B92" s="63" t="s">
        <v>157</v>
      </c>
      <c r="C92" s="70"/>
      <c r="D92" s="45"/>
      <c r="E92" s="271"/>
      <c r="F92" s="1211"/>
    </row>
    <row r="93" spans="1:7" outlineLevel="1">
      <c r="A93" s="299"/>
      <c r="B93" s="63" t="s">
        <v>158</v>
      </c>
      <c r="C93" s="72" t="s">
        <v>143</v>
      </c>
      <c r="D93" s="45">
        <v>11100</v>
      </c>
      <c r="E93" s="271"/>
      <c r="F93" s="1211">
        <f>D93*E93</f>
        <v>0</v>
      </c>
      <c r="G93" t="s">
        <v>2999</v>
      </c>
    </row>
    <row r="94" spans="1:7" outlineLevel="1">
      <c r="A94" s="299"/>
      <c r="B94" s="63"/>
      <c r="C94" s="72"/>
      <c r="D94" s="45"/>
      <c r="E94" s="271"/>
      <c r="F94" s="1211"/>
    </row>
    <row r="95" spans="1:7" ht="25.5" outlineLevel="1">
      <c r="A95" s="289" t="s">
        <v>166</v>
      </c>
      <c r="B95" s="44" t="s">
        <v>162</v>
      </c>
      <c r="C95" s="70"/>
      <c r="D95" s="45"/>
      <c r="E95" s="271"/>
      <c r="F95" s="1211"/>
    </row>
    <row r="96" spans="1:7" ht="51" outlineLevel="1">
      <c r="A96" s="289"/>
      <c r="B96" s="63" t="s">
        <v>157</v>
      </c>
      <c r="C96" s="70"/>
      <c r="D96" s="45"/>
      <c r="E96" s="271"/>
      <c r="F96" s="1211"/>
    </row>
    <row r="97" spans="1:7" outlineLevel="1">
      <c r="A97" s="299"/>
      <c r="B97" s="63" t="s">
        <v>158</v>
      </c>
      <c r="C97" s="72" t="s">
        <v>143</v>
      </c>
      <c r="D97" s="45">
        <v>11226</v>
      </c>
      <c r="E97" s="271"/>
      <c r="F97" s="1211">
        <f>D97*E97</f>
        <v>0</v>
      </c>
      <c r="G97" t="s">
        <v>2999</v>
      </c>
    </row>
    <row r="98" spans="1:7" outlineLevel="1">
      <c r="A98" s="299"/>
      <c r="B98" s="63"/>
      <c r="C98" s="72"/>
      <c r="D98" s="45"/>
      <c r="E98" s="271"/>
      <c r="F98" s="1211"/>
    </row>
    <row r="99" spans="1:7" ht="25.5" outlineLevel="1">
      <c r="A99" s="289" t="s">
        <v>169</v>
      </c>
      <c r="B99" s="44" t="s">
        <v>164</v>
      </c>
      <c r="C99" s="70"/>
      <c r="D99" s="45"/>
      <c r="E99" s="271"/>
      <c r="F99" s="1211"/>
    </row>
    <row r="100" spans="1:7" ht="63.75" outlineLevel="1">
      <c r="A100" s="289"/>
      <c r="B100" s="63" t="s">
        <v>165</v>
      </c>
      <c r="C100" s="70"/>
      <c r="D100" s="45"/>
      <c r="E100" s="271"/>
      <c r="F100" s="1211"/>
    </row>
    <row r="101" spans="1:7" outlineLevel="1">
      <c r="A101" s="299"/>
      <c r="B101" s="63" t="s">
        <v>158</v>
      </c>
      <c r="C101" s="72" t="s">
        <v>143</v>
      </c>
      <c r="D101" s="45">
        <v>942</v>
      </c>
      <c r="E101" s="271"/>
      <c r="F101" s="1211">
        <f>D101*E101</f>
        <v>0</v>
      </c>
      <c r="G101" t="s">
        <v>2999</v>
      </c>
    </row>
    <row r="102" spans="1:7" outlineLevel="1">
      <c r="A102" s="299"/>
      <c r="B102" s="63"/>
      <c r="C102" s="72"/>
      <c r="D102" s="45"/>
      <c r="E102" s="271"/>
      <c r="F102" s="1211"/>
    </row>
    <row r="103" spans="1:7" ht="25.5" outlineLevel="1">
      <c r="A103" s="289" t="s">
        <v>171</v>
      </c>
      <c r="B103" s="44" t="s">
        <v>167</v>
      </c>
      <c r="C103" s="70"/>
      <c r="D103" s="45"/>
      <c r="E103" s="271"/>
      <c r="F103" s="1211"/>
    </row>
    <row r="104" spans="1:7" ht="51" outlineLevel="1">
      <c r="A104" s="289"/>
      <c r="B104" s="63" t="s">
        <v>168</v>
      </c>
      <c r="C104" s="70"/>
      <c r="D104" s="45"/>
      <c r="E104" s="271"/>
      <c r="F104" s="1211"/>
    </row>
    <row r="105" spans="1:7" outlineLevel="1">
      <c r="A105" s="299"/>
      <c r="B105" s="63" t="s">
        <v>158</v>
      </c>
      <c r="C105" s="72" t="s">
        <v>143</v>
      </c>
      <c r="D105" s="45">
        <v>700</v>
      </c>
      <c r="E105" s="271"/>
      <c r="F105" s="1211">
        <f>D105*E105</f>
        <v>0</v>
      </c>
      <c r="G105" t="s">
        <v>2999</v>
      </c>
    </row>
    <row r="106" spans="1:7" outlineLevel="1">
      <c r="A106" s="1213"/>
      <c r="B106" s="63"/>
      <c r="C106" s="72"/>
      <c r="D106" s="45"/>
      <c r="E106" s="271"/>
      <c r="F106" s="1211"/>
    </row>
    <row r="107" spans="1:7" ht="38.25" outlineLevel="1">
      <c r="A107" s="289" t="s">
        <v>173</v>
      </c>
      <c r="B107" s="44" t="s">
        <v>170</v>
      </c>
      <c r="C107" s="70"/>
      <c r="D107" s="45"/>
      <c r="E107" s="271"/>
      <c r="F107" s="1211"/>
    </row>
    <row r="108" spans="1:7" ht="51" outlineLevel="1">
      <c r="A108" s="289"/>
      <c r="B108" s="63" t="s">
        <v>157</v>
      </c>
      <c r="C108" s="70"/>
      <c r="D108" s="45"/>
      <c r="E108" s="271"/>
      <c r="F108" s="1211"/>
    </row>
    <row r="109" spans="1:7" outlineLevel="1">
      <c r="A109" s="299"/>
      <c r="B109" s="63" t="s">
        <v>158</v>
      </c>
      <c r="C109" s="72" t="s">
        <v>143</v>
      </c>
      <c r="D109" s="45">
        <v>62462</v>
      </c>
      <c r="E109" s="271"/>
      <c r="F109" s="1211">
        <f>D109*E109</f>
        <v>0</v>
      </c>
      <c r="G109" t="s">
        <v>2999</v>
      </c>
    </row>
    <row r="110" spans="1:7" outlineLevel="1">
      <c r="A110" s="299"/>
      <c r="B110" s="63"/>
      <c r="C110" s="72"/>
      <c r="D110" s="45"/>
      <c r="E110" s="271"/>
      <c r="F110" s="1211"/>
    </row>
    <row r="111" spans="1:7" ht="38.25" outlineLevel="1">
      <c r="A111" s="289" t="s">
        <v>175</v>
      </c>
      <c r="B111" s="44" t="s">
        <v>172</v>
      </c>
      <c r="C111" s="70"/>
      <c r="D111" s="45"/>
      <c r="E111" s="271"/>
      <c r="F111" s="1211"/>
    </row>
    <row r="112" spans="1:7" ht="51" outlineLevel="1">
      <c r="A112" s="289"/>
      <c r="B112" s="63" t="s">
        <v>157</v>
      </c>
      <c r="C112" s="70"/>
      <c r="D112" s="45"/>
      <c r="E112" s="271"/>
      <c r="F112" s="1211"/>
    </row>
    <row r="113" spans="1:8" outlineLevel="1">
      <c r="A113" s="299"/>
      <c r="B113" s="63" t="s">
        <v>158</v>
      </c>
      <c r="C113" s="72" t="s">
        <v>143</v>
      </c>
      <c r="D113" s="45">
        <v>30021</v>
      </c>
      <c r="E113" s="271"/>
      <c r="F113" s="1211">
        <f>D113*E113</f>
        <v>0</v>
      </c>
      <c r="G113" t="s">
        <v>2999</v>
      </c>
    </row>
    <row r="114" spans="1:8" outlineLevel="1">
      <c r="A114" s="299"/>
      <c r="B114" s="63"/>
      <c r="C114" s="72"/>
      <c r="D114" s="45"/>
      <c r="E114" s="271"/>
      <c r="F114" s="1211"/>
    </row>
    <row r="115" spans="1:8" ht="25.5" outlineLevel="1">
      <c r="A115" s="289" t="s">
        <v>177</v>
      </c>
      <c r="B115" s="44" t="s">
        <v>174</v>
      </c>
      <c r="C115" s="70"/>
      <c r="D115" s="45"/>
      <c r="E115" s="271"/>
      <c r="F115" s="1211"/>
    </row>
    <row r="116" spans="1:8" ht="51" outlineLevel="1">
      <c r="A116" s="289"/>
      <c r="B116" s="63" t="s">
        <v>157</v>
      </c>
      <c r="C116" s="70"/>
      <c r="D116" s="45"/>
      <c r="E116" s="271"/>
      <c r="F116" s="1211"/>
    </row>
    <row r="117" spans="1:8" outlineLevel="1">
      <c r="A117" s="299"/>
      <c r="B117" s="63" t="s">
        <v>158</v>
      </c>
      <c r="C117" s="72" t="s">
        <v>143</v>
      </c>
      <c r="D117" s="45">
        <v>20000</v>
      </c>
      <c r="E117" s="271"/>
      <c r="F117" s="1211">
        <f>D117*E117</f>
        <v>0</v>
      </c>
      <c r="G117" t="s">
        <v>2999</v>
      </c>
    </row>
    <row r="118" spans="1:8" outlineLevel="1">
      <c r="A118" s="1215"/>
      <c r="B118" s="79"/>
      <c r="C118" s="80"/>
      <c r="D118" s="45"/>
      <c r="E118" s="271"/>
      <c r="F118" s="1211"/>
    </row>
    <row r="119" spans="1:8" ht="25.5" outlineLevel="1">
      <c r="A119" s="289" t="s">
        <v>2562</v>
      </c>
      <c r="B119" s="44" t="s">
        <v>176</v>
      </c>
      <c r="C119" s="70"/>
      <c r="D119" s="45"/>
      <c r="E119" s="271"/>
      <c r="F119" s="1211"/>
    </row>
    <row r="120" spans="1:8" ht="51" outlineLevel="1">
      <c r="A120" s="289"/>
      <c r="B120" s="63" t="s">
        <v>157</v>
      </c>
      <c r="C120" s="70"/>
      <c r="D120" s="45"/>
      <c r="E120" s="271"/>
      <c r="F120" s="1211"/>
    </row>
    <row r="121" spans="1:8" outlineLevel="1">
      <c r="A121" s="299"/>
      <c r="B121" s="63" t="s">
        <v>158</v>
      </c>
      <c r="C121" s="72" t="s">
        <v>143</v>
      </c>
      <c r="D121" s="45">
        <v>4100</v>
      </c>
      <c r="E121" s="271"/>
      <c r="F121" s="1211">
        <f>D121*E121</f>
        <v>0</v>
      </c>
      <c r="G121" t="s">
        <v>2999</v>
      </c>
    </row>
    <row r="122" spans="1:8" outlineLevel="1">
      <c r="A122" s="754"/>
      <c r="B122" s="52"/>
      <c r="C122" s="62"/>
      <c r="D122" s="45"/>
      <c r="E122" s="271"/>
      <c r="F122" s="1211"/>
    </row>
    <row r="123" spans="1:8" ht="25.5" outlineLevel="1">
      <c r="A123" s="289" t="s">
        <v>2569</v>
      </c>
      <c r="B123" s="44" t="s">
        <v>178</v>
      </c>
      <c r="C123" s="41"/>
      <c r="D123" s="45"/>
      <c r="E123" s="271"/>
      <c r="F123" s="1211"/>
    </row>
    <row r="124" spans="1:8" ht="51" outlineLevel="1">
      <c r="A124" s="1214"/>
      <c r="B124" s="63" t="s">
        <v>157</v>
      </c>
      <c r="C124" s="41"/>
      <c r="D124" s="45"/>
      <c r="E124" s="271"/>
      <c r="F124" s="1211"/>
    </row>
    <row r="125" spans="1:8" outlineLevel="1">
      <c r="A125" s="1214"/>
      <c r="B125" s="63" t="s">
        <v>158</v>
      </c>
      <c r="C125" s="41" t="s">
        <v>143</v>
      </c>
      <c r="D125" s="45">
        <v>1900</v>
      </c>
      <c r="E125" s="271"/>
      <c r="F125" s="1211">
        <f>D125*E125</f>
        <v>0</v>
      </c>
      <c r="G125" t="s">
        <v>2999</v>
      </c>
    </row>
    <row r="126" spans="1:8" outlineLevel="1">
      <c r="A126" s="359"/>
      <c r="B126" s="81"/>
      <c r="C126" s="82"/>
      <c r="D126" s="83"/>
      <c r="E126" s="278"/>
      <c r="F126" s="339"/>
    </row>
    <row r="127" spans="1:8">
      <c r="A127" s="335" t="s">
        <v>101</v>
      </c>
      <c r="B127" s="2053" t="s">
        <v>179</v>
      </c>
      <c r="C127" s="2053"/>
      <c r="D127" s="303"/>
      <c r="E127" s="1216"/>
      <c r="F127" s="304">
        <f>SUM(F5:F126)</f>
        <v>0</v>
      </c>
      <c r="H127" s="337"/>
    </row>
    <row r="130" spans="1:6">
      <c r="A130" s="309"/>
      <c r="B130" s="310" t="s">
        <v>1736</v>
      </c>
      <c r="C130" s="310"/>
      <c r="D130" s="311"/>
      <c r="E130" s="312"/>
      <c r="F130" s="313"/>
    </row>
    <row r="131" spans="1:6">
      <c r="A131" s="314" t="s">
        <v>3026</v>
      </c>
      <c r="B131" s="315" t="s">
        <v>3086</v>
      </c>
      <c r="C131" s="316"/>
      <c r="D131" s="317"/>
      <c r="E131" s="317"/>
      <c r="F131" s="318">
        <f>SUMIF($G$7:$G$125,"b",F$7:F$125)</f>
        <v>0</v>
      </c>
    </row>
    <row r="132" spans="1:6">
      <c r="A132" s="314" t="s">
        <v>3027</v>
      </c>
      <c r="B132" s="315" t="s">
        <v>3087</v>
      </c>
      <c r="C132" s="316"/>
      <c r="D132" s="317"/>
      <c r="E132" s="317"/>
      <c r="F132" s="318">
        <f>SUMIF($G$7:$G$125,"op",F$7:F$125)</f>
        <v>0</v>
      </c>
    </row>
    <row r="133" spans="1:6">
      <c r="A133" s="314" t="s">
        <v>3028</v>
      </c>
      <c r="B133" s="315" t="s">
        <v>3088</v>
      </c>
      <c r="C133" s="316"/>
      <c r="D133" s="317"/>
      <c r="E133" s="317"/>
      <c r="F133" s="318">
        <f>SUMIF($G$7:$G$125,"arm",F$7:F$125)</f>
        <v>0</v>
      </c>
    </row>
    <row r="134" spans="1:6">
      <c r="A134" s="314" t="s">
        <v>3029</v>
      </c>
      <c r="B134" s="315" t="s">
        <v>3089</v>
      </c>
      <c r="C134" s="316"/>
      <c r="D134" s="317"/>
      <c r="E134" s="317"/>
      <c r="F134" s="318">
        <f>SUMIF($G$7:$G$125,"vl",F$7:F$125)</f>
        <v>0</v>
      </c>
    </row>
    <row r="135" spans="1:6">
      <c r="A135" s="314" t="s">
        <v>3030</v>
      </c>
      <c r="B135" s="315" t="s">
        <v>151</v>
      </c>
      <c r="C135" s="316"/>
      <c r="D135" s="317"/>
      <c r="E135" s="317"/>
      <c r="F135" s="318">
        <f>SUMIF($G$7:$G$125,"eps",F$7:F$125)</f>
        <v>0</v>
      </c>
    </row>
    <row r="136" spans="1:6">
      <c r="A136" s="314" t="s">
        <v>3031</v>
      </c>
      <c r="B136" s="315" t="s">
        <v>3025</v>
      </c>
      <c r="C136" s="316"/>
      <c r="D136" s="317"/>
      <c r="E136" s="317"/>
      <c r="F136" s="318">
        <f>SUMIF($G$7:$G$125,"ost",F$7:F$125)</f>
        <v>0</v>
      </c>
    </row>
    <row r="137" spans="1:6">
      <c r="A137" s="319"/>
      <c r="B137" s="320" t="s">
        <v>3090</v>
      </c>
      <c r="C137" s="321"/>
      <c r="D137" s="322"/>
      <c r="E137" s="322"/>
      <c r="F137" s="323">
        <f>SUBTOTAL(9,F131:F136)</f>
        <v>0</v>
      </c>
    </row>
  </sheetData>
  <sheetProtection password="CC55" sheet="1" objects="1" scenarios="1"/>
  <mergeCells count="1">
    <mergeCell ref="B127:C127"/>
  </mergeCells>
  <pageMargins left="0.70866141732283472" right="0.70866141732283472" top="0.86614173228346458" bottom="0.74803149606299213" header="0.31496062992125984" footer="0.31496062992125984"/>
  <pageSetup paperSize="9" scale="80"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9"/>
  <sheetViews>
    <sheetView view="pageBreakPreview" topLeftCell="A85" zoomScaleNormal="100" zoomScaleSheetLayoutView="100" workbookViewId="0">
      <selection activeCell="E96" sqref="E96"/>
    </sheetView>
  </sheetViews>
  <sheetFormatPr defaultRowHeight="15" outlineLevelRow="1" outlineLevelCol="1"/>
  <cols>
    <col min="1" max="1" width="6.42578125" customWidth="1"/>
    <col min="2" max="2" width="57.28515625" customWidth="1"/>
    <col min="3" max="3" width="7.5703125" customWidth="1"/>
    <col min="4" max="4" width="9.140625" outlineLevel="1"/>
    <col min="5" max="5" width="13" style="423" customWidth="1" outlineLevel="1"/>
    <col min="6" max="6" width="16.7109375" customWidth="1"/>
    <col min="7" max="7" width="14.140625" style="324" customWidth="1"/>
  </cols>
  <sheetData>
    <row r="1" spans="1:43" s="5" customFormat="1" ht="38.25">
      <c r="A1" s="280" t="s">
        <v>0</v>
      </c>
      <c r="B1" s="1" t="s">
        <v>1</v>
      </c>
      <c r="C1" s="2" t="s">
        <v>2</v>
      </c>
      <c r="D1" s="2" t="s">
        <v>3</v>
      </c>
      <c r="E1" s="552" t="s">
        <v>4</v>
      </c>
      <c r="F1" s="3" t="s">
        <v>5</v>
      </c>
      <c r="G1" s="1169"/>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row>
    <row r="2" spans="1:43">
      <c r="A2" s="281"/>
      <c r="B2" s="282"/>
      <c r="C2" s="282"/>
      <c r="D2" s="282"/>
      <c r="E2" s="1433"/>
      <c r="F2" s="283"/>
    </row>
    <row r="3" spans="1:43" s="12" customFormat="1" ht="12.75">
      <c r="A3" s="284" t="s">
        <v>6</v>
      </c>
      <c r="B3" s="7" t="s">
        <v>7</v>
      </c>
      <c r="C3" s="8"/>
      <c r="D3" s="9"/>
      <c r="E3" s="413"/>
      <c r="F3" s="285"/>
      <c r="G3" s="325"/>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row>
    <row r="4" spans="1:43">
      <c r="A4" s="274"/>
      <c r="B4" s="15"/>
      <c r="C4" s="15"/>
      <c r="D4" s="15"/>
      <c r="E4" s="412"/>
      <c r="F4" s="286"/>
    </row>
    <row r="5" spans="1:43" outlineLevel="1">
      <c r="A5" s="287" t="s">
        <v>184</v>
      </c>
      <c r="B5" s="69" t="s">
        <v>185</v>
      </c>
      <c r="C5" s="19"/>
      <c r="D5" s="20"/>
      <c r="E5" s="1434"/>
      <c r="F5" s="288"/>
    </row>
    <row r="6" spans="1:43" outlineLevel="1">
      <c r="A6" s="289" t="s">
        <v>186</v>
      </c>
      <c r="B6" s="44" t="s">
        <v>187</v>
      </c>
      <c r="C6" s="62"/>
      <c r="D6" s="45"/>
      <c r="E6" s="1435"/>
      <c r="F6" s="290"/>
    </row>
    <row r="7" spans="1:43" ht="127.5" outlineLevel="1">
      <c r="A7" s="289"/>
      <c r="B7" s="64" t="s">
        <v>188</v>
      </c>
      <c r="C7" s="84"/>
      <c r="D7" s="85"/>
      <c r="E7" s="1436"/>
      <c r="F7" s="291"/>
    </row>
    <row r="8" spans="1:43" ht="30" outlineLevel="1">
      <c r="A8" s="289"/>
      <c r="B8" s="63" t="s">
        <v>189</v>
      </c>
      <c r="C8" s="1462" t="s">
        <v>143</v>
      </c>
      <c r="D8" s="1463">
        <v>63700</v>
      </c>
      <c r="E8" s="1441"/>
      <c r="F8" s="1443">
        <f>D8*E8</f>
        <v>0</v>
      </c>
      <c r="G8" s="326" t="s">
        <v>3099</v>
      </c>
    </row>
    <row r="9" spans="1:43" outlineLevel="1">
      <c r="A9" s="289"/>
      <c r="B9" s="63"/>
      <c r="C9" s="1462"/>
      <c r="D9" s="1463"/>
      <c r="E9" s="1464"/>
      <c r="F9" s="1443"/>
    </row>
    <row r="10" spans="1:43" outlineLevel="1">
      <c r="A10" s="289" t="s">
        <v>190</v>
      </c>
      <c r="B10" s="44" t="s">
        <v>191</v>
      </c>
      <c r="C10" s="1462"/>
      <c r="D10" s="1463"/>
      <c r="E10" s="1464"/>
      <c r="F10" s="1443"/>
    </row>
    <row r="11" spans="1:43" ht="127.5" outlineLevel="1">
      <c r="A11" s="289"/>
      <c r="B11" s="63" t="s">
        <v>192</v>
      </c>
      <c r="C11" s="1465"/>
      <c r="D11" s="1466"/>
      <c r="E11" s="1464"/>
      <c r="F11" s="1467"/>
    </row>
    <row r="12" spans="1:43" ht="30" outlineLevel="1">
      <c r="A12" s="289"/>
      <c r="B12" s="63" t="s">
        <v>189</v>
      </c>
      <c r="C12" s="1462" t="s">
        <v>143</v>
      </c>
      <c r="D12" s="1463">
        <v>16800</v>
      </c>
      <c r="E12" s="1441"/>
      <c r="F12" s="1443">
        <f>D12*E12</f>
        <v>0</v>
      </c>
      <c r="G12" s="326" t="s">
        <v>3099</v>
      </c>
    </row>
    <row r="13" spans="1:43" outlineLevel="1">
      <c r="A13" s="289"/>
      <c r="B13" s="63"/>
      <c r="C13" s="1468"/>
      <c r="D13" s="1463"/>
      <c r="E13" s="1464"/>
      <c r="F13" s="1443"/>
    </row>
    <row r="14" spans="1:43" outlineLevel="1">
      <c r="A14" s="289" t="s">
        <v>193</v>
      </c>
      <c r="B14" s="44" t="s">
        <v>194</v>
      </c>
      <c r="C14" s="1462"/>
      <c r="D14" s="1463"/>
      <c r="E14" s="1464"/>
      <c r="F14" s="1443"/>
    </row>
    <row r="15" spans="1:43" ht="153" outlineLevel="1">
      <c r="A15" s="289"/>
      <c r="B15" s="63" t="s">
        <v>195</v>
      </c>
      <c r="C15" s="1469"/>
      <c r="D15" s="1470"/>
      <c r="E15" s="1464"/>
      <c r="F15" s="1443"/>
    </row>
    <row r="16" spans="1:43" ht="30" outlineLevel="1">
      <c r="A16" s="292" t="s">
        <v>110</v>
      </c>
      <c r="B16" s="63" t="s">
        <v>196</v>
      </c>
      <c r="C16" s="1462" t="s">
        <v>143</v>
      </c>
      <c r="D16" s="1463">
        <v>2400</v>
      </c>
      <c r="E16" s="1441"/>
      <c r="F16" s="1443">
        <f>D16*E16</f>
        <v>0</v>
      </c>
      <c r="G16" s="326" t="s">
        <v>3099</v>
      </c>
    </row>
    <row r="17" spans="1:7" ht="30" outlineLevel="1">
      <c r="A17" s="292" t="s">
        <v>110</v>
      </c>
      <c r="B17" s="63" t="s">
        <v>197</v>
      </c>
      <c r="C17" s="1462" t="s">
        <v>56</v>
      </c>
      <c r="D17" s="1463">
        <v>28</v>
      </c>
      <c r="E17" s="1441"/>
      <c r="F17" s="1443">
        <f>D17*E17</f>
        <v>0</v>
      </c>
      <c r="G17" s="326" t="s">
        <v>3099</v>
      </c>
    </row>
    <row r="18" spans="1:7" outlineLevel="1">
      <c r="A18" s="292"/>
      <c r="B18" s="63"/>
      <c r="C18" s="1462"/>
      <c r="D18" s="1463"/>
      <c r="E18" s="1464"/>
      <c r="F18" s="1443"/>
    </row>
    <row r="19" spans="1:7" outlineLevel="1">
      <c r="A19" s="289" t="s">
        <v>198</v>
      </c>
      <c r="B19" s="44" t="s">
        <v>199</v>
      </c>
      <c r="C19" s="1462"/>
      <c r="D19" s="1463"/>
      <c r="E19" s="1464"/>
      <c r="F19" s="1443"/>
    </row>
    <row r="20" spans="1:7" ht="140.25" outlineLevel="1">
      <c r="A20" s="289"/>
      <c r="B20" s="63" t="s">
        <v>200</v>
      </c>
      <c r="C20" s="1469"/>
      <c r="D20" s="1470"/>
      <c r="E20" s="1464"/>
      <c r="F20" s="1443"/>
    </row>
    <row r="21" spans="1:7" ht="30" outlineLevel="1">
      <c r="A21" s="289" t="s">
        <v>110</v>
      </c>
      <c r="B21" s="63" t="s">
        <v>196</v>
      </c>
      <c r="C21" s="1462" t="s">
        <v>143</v>
      </c>
      <c r="D21" s="1463">
        <v>2200</v>
      </c>
      <c r="E21" s="1441"/>
      <c r="F21" s="1443">
        <f>D21*E21</f>
        <v>0</v>
      </c>
      <c r="G21" s="326" t="s">
        <v>3099</v>
      </c>
    </row>
    <row r="22" spans="1:7" ht="30" outlineLevel="1">
      <c r="A22" s="289" t="s">
        <v>110</v>
      </c>
      <c r="B22" s="63" t="s">
        <v>201</v>
      </c>
      <c r="C22" s="1462" t="s">
        <v>56</v>
      </c>
      <c r="D22" s="1463">
        <v>13</v>
      </c>
      <c r="E22" s="1441"/>
      <c r="F22" s="1443">
        <f>D22*E22</f>
        <v>0</v>
      </c>
      <c r="G22" s="326" t="s">
        <v>3099</v>
      </c>
    </row>
    <row r="23" spans="1:7" outlineLevel="1">
      <c r="A23" s="289"/>
      <c r="B23" s="63"/>
      <c r="C23" s="1462"/>
      <c r="D23" s="1463"/>
      <c r="E23" s="1464"/>
      <c r="F23" s="1443"/>
    </row>
    <row r="24" spans="1:7" outlineLevel="1">
      <c r="A24" s="289" t="s">
        <v>202</v>
      </c>
      <c r="B24" s="44" t="s">
        <v>203</v>
      </c>
      <c r="C24" s="1462"/>
      <c r="D24" s="1463"/>
      <c r="E24" s="1464"/>
      <c r="F24" s="1443"/>
    </row>
    <row r="25" spans="1:7" ht="127.5" outlineLevel="1">
      <c r="A25" s="289"/>
      <c r="B25" s="63" t="s">
        <v>204</v>
      </c>
      <c r="C25" s="1471"/>
      <c r="D25" s="1472"/>
      <c r="E25" s="1464"/>
      <c r="F25" s="1473"/>
    </row>
    <row r="26" spans="1:7" ht="30" outlineLevel="1">
      <c r="A26" s="289"/>
      <c r="B26" s="63" t="s">
        <v>189</v>
      </c>
      <c r="C26" s="1462" t="s">
        <v>143</v>
      </c>
      <c r="D26" s="1463">
        <v>13300</v>
      </c>
      <c r="E26" s="1441"/>
      <c r="F26" s="1443">
        <f>D26*E26</f>
        <v>0</v>
      </c>
      <c r="G26" s="326" t="s">
        <v>3099</v>
      </c>
    </row>
    <row r="27" spans="1:7" outlineLevel="1">
      <c r="A27" s="289"/>
      <c r="B27" s="63"/>
      <c r="C27" s="1462"/>
      <c r="D27" s="1463"/>
      <c r="E27" s="1464"/>
      <c r="F27" s="1443"/>
    </row>
    <row r="28" spans="1:7" ht="25.5" outlineLevel="1">
      <c r="A28" s="289" t="s">
        <v>205</v>
      </c>
      <c r="B28" s="52" t="s">
        <v>206</v>
      </c>
      <c r="C28" s="1468"/>
      <c r="D28" s="1463"/>
      <c r="E28" s="1464"/>
      <c r="F28" s="1443"/>
    </row>
    <row r="29" spans="1:7" ht="76.5" outlineLevel="1">
      <c r="A29" s="293"/>
      <c r="B29" s="64" t="s">
        <v>207</v>
      </c>
      <c r="C29" s="1469"/>
      <c r="D29" s="1470"/>
      <c r="E29" s="1464"/>
      <c r="F29" s="1443"/>
    </row>
    <row r="30" spans="1:7" ht="30" outlineLevel="1">
      <c r="A30" s="289"/>
      <c r="B30" s="63" t="s">
        <v>208</v>
      </c>
      <c r="C30" s="1462" t="s">
        <v>143</v>
      </c>
      <c r="D30" s="1470">
        <v>45240</v>
      </c>
      <c r="E30" s="1441"/>
      <c r="F30" s="1443">
        <f>D30*E30</f>
        <v>0</v>
      </c>
      <c r="G30" s="326" t="s">
        <v>3099</v>
      </c>
    </row>
    <row r="31" spans="1:7" outlineLevel="1">
      <c r="A31" s="289"/>
      <c r="B31" s="63"/>
      <c r="C31" s="1469"/>
      <c r="D31" s="1470"/>
      <c r="E31" s="1464"/>
      <c r="F31" s="1443"/>
    </row>
    <row r="32" spans="1:7" ht="25.5" outlineLevel="1">
      <c r="A32" s="289" t="s">
        <v>209</v>
      </c>
      <c r="B32" s="52" t="s">
        <v>210</v>
      </c>
      <c r="C32" s="1468"/>
      <c r="D32" s="1474"/>
      <c r="E32" s="1464"/>
      <c r="F32" s="1443"/>
    </row>
    <row r="33" spans="1:7" ht="76.5" outlineLevel="1">
      <c r="A33" s="293"/>
      <c r="B33" s="63" t="s">
        <v>211</v>
      </c>
      <c r="C33" s="1468"/>
      <c r="D33" s="1474"/>
      <c r="E33" s="1464"/>
      <c r="F33" s="1443"/>
    </row>
    <row r="34" spans="1:7" ht="30" outlineLevel="1">
      <c r="A34" s="289"/>
      <c r="B34" s="63" t="s">
        <v>208</v>
      </c>
      <c r="C34" s="1462" t="s">
        <v>143</v>
      </c>
      <c r="D34" s="1470">
        <v>10830</v>
      </c>
      <c r="E34" s="1441"/>
      <c r="F34" s="1443">
        <f>D34*E34</f>
        <v>0</v>
      </c>
      <c r="G34" s="326" t="s">
        <v>3099</v>
      </c>
    </row>
    <row r="35" spans="1:7" outlineLevel="1">
      <c r="A35" s="289"/>
      <c r="B35" s="63"/>
      <c r="C35" s="1469"/>
      <c r="D35" s="1470"/>
      <c r="E35" s="1464"/>
      <c r="F35" s="1443"/>
    </row>
    <row r="36" spans="1:7" ht="25.5" outlineLevel="1">
      <c r="A36" s="289" t="s">
        <v>212</v>
      </c>
      <c r="B36" s="52" t="s">
        <v>213</v>
      </c>
      <c r="C36" s="1468"/>
      <c r="D36" s="1474"/>
      <c r="E36" s="1464"/>
      <c r="F36" s="1443"/>
    </row>
    <row r="37" spans="1:7" ht="76.5" outlineLevel="1">
      <c r="A37" s="293"/>
      <c r="B37" s="63" t="s">
        <v>214</v>
      </c>
      <c r="C37" s="1468"/>
      <c r="D37" s="1474"/>
      <c r="E37" s="1464"/>
      <c r="F37" s="1443"/>
    </row>
    <row r="38" spans="1:7" ht="30" outlineLevel="1">
      <c r="A38" s="289"/>
      <c r="B38" s="63" t="s">
        <v>208</v>
      </c>
      <c r="C38" s="1462" t="s">
        <v>143</v>
      </c>
      <c r="D38" s="1470">
        <v>13000</v>
      </c>
      <c r="E38" s="1441"/>
      <c r="F38" s="1443">
        <f>D38*E38</f>
        <v>0</v>
      </c>
      <c r="G38" s="326" t="s">
        <v>3099</v>
      </c>
    </row>
    <row r="39" spans="1:7" outlineLevel="1">
      <c r="A39" s="289"/>
      <c r="B39" s="63"/>
      <c r="C39" s="1468"/>
      <c r="D39" s="1474"/>
      <c r="E39" s="1464"/>
      <c r="F39" s="1443"/>
    </row>
    <row r="40" spans="1:7" ht="25.5" outlineLevel="1">
      <c r="A40" s="289" t="s">
        <v>215</v>
      </c>
      <c r="B40" s="52" t="s">
        <v>216</v>
      </c>
      <c r="C40" s="1468"/>
      <c r="D40" s="1474"/>
      <c r="E40" s="1464"/>
      <c r="F40" s="1443"/>
    </row>
    <row r="41" spans="1:7" ht="76.5" outlineLevel="1">
      <c r="A41" s="293"/>
      <c r="B41" s="63" t="s">
        <v>217</v>
      </c>
      <c r="C41" s="1468"/>
      <c r="D41" s="1474"/>
      <c r="E41" s="1464"/>
      <c r="F41" s="1443"/>
    </row>
    <row r="42" spans="1:7" ht="30" outlineLevel="1">
      <c r="A42" s="289"/>
      <c r="B42" s="63" t="s">
        <v>208</v>
      </c>
      <c r="C42" s="1462" t="s">
        <v>143</v>
      </c>
      <c r="D42" s="1470">
        <v>7187</v>
      </c>
      <c r="E42" s="1441"/>
      <c r="F42" s="1443">
        <f>D42*E42</f>
        <v>0</v>
      </c>
      <c r="G42" s="326" t="s">
        <v>3099</v>
      </c>
    </row>
    <row r="43" spans="1:7" outlineLevel="1">
      <c r="A43" s="289"/>
      <c r="B43" s="63"/>
      <c r="C43" s="1468"/>
      <c r="D43" s="1475"/>
      <c r="E43" s="1464"/>
      <c r="F43" s="1443"/>
    </row>
    <row r="44" spans="1:7" outlineLevel="1">
      <c r="A44" s="289" t="s">
        <v>218</v>
      </c>
      <c r="B44" s="52" t="s">
        <v>219</v>
      </c>
      <c r="C44" s="1462"/>
      <c r="D44" s="1463"/>
      <c r="E44" s="1464"/>
      <c r="F44" s="1443"/>
    </row>
    <row r="45" spans="1:7" ht="114.75" outlineLevel="1">
      <c r="A45" s="289"/>
      <c r="B45" s="63" t="s">
        <v>220</v>
      </c>
      <c r="C45" s="1476"/>
      <c r="D45" s="1477"/>
      <c r="E45" s="1464"/>
      <c r="F45" s="1478"/>
    </row>
    <row r="46" spans="1:7" ht="30" outlineLevel="1">
      <c r="A46" s="289"/>
      <c r="B46" s="63" t="s">
        <v>189</v>
      </c>
      <c r="C46" s="1462" t="s">
        <v>143</v>
      </c>
      <c r="D46" s="1463">
        <v>4874.1000000000004</v>
      </c>
      <c r="E46" s="1441"/>
      <c r="F46" s="1443">
        <f>D46*E46</f>
        <v>0</v>
      </c>
      <c r="G46" s="326" t="s">
        <v>3099</v>
      </c>
    </row>
    <row r="47" spans="1:7" outlineLevel="1">
      <c r="A47" s="289"/>
      <c r="B47" s="63"/>
      <c r="C47" s="1462"/>
      <c r="D47" s="1463"/>
      <c r="E47" s="1464"/>
      <c r="F47" s="1443"/>
    </row>
    <row r="48" spans="1:7" ht="25.5" outlineLevel="1">
      <c r="A48" s="289" t="s">
        <v>221</v>
      </c>
      <c r="B48" s="87" t="s">
        <v>222</v>
      </c>
      <c r="C48" s="1468"/>
      <c r="D48" s="1463"/>
      <c r="E48" s="1464"/>
      <c r="F48" s="1443"/>
    </row>
    <row r="49" spans="1:7" ht="127.5" outlineLevel="1">
      <c r="A49" s="289"/>
      <c r="B49" s="63" t="s">
        <v>223</v>
      </c>
      <c r="C49" s="1479"/>
      <c r="D49" s="1480"/>
      <c r="E49" s="1464"/>
      <c r="F49" s="1481"/>
    </row>
    <row r="50" spans="1:7" ht="30" outlineLevel="1">
      <c r="A50" s="289"/>
      <c r="B50" s="63" t="s">
        <v>189</v>
      </c>
      <c r="C50" s="1462" t="s">
        <v>143</v>
      </c>
      <c r="D50" s="1463">
        <v>678052</v>
      </c>
      <c r="E50" s="1441"/>
      <c r="F50" s="1443">
        <f>D50*E50</f>
        <v>0</v>
      </c>
      <c r="G50" s="326" t="s">
        <v>3099</v>
      </c>
    </row>
    <row r="51" spans="1:7" outlineLevel="1">
      <c r="A51" s="289"/>
      <c r="B51" s="63"/>
      <c r="C51" s="1462"/>
      <c r="D51" s="1463"/>
      <c r="E51" s="1464"/>
      <c r="F51" s="1443"/>
    </row>
    <row r="52" spans="1:7" ht="25.5" outlineLevel="1">
      <c r="A52" s="289" t="s">
        <v>224</v>
      </c>
      <c r="B52" s="52" t="s">
        <v>225</v>
      </c>
      <c r="C52" s="1468"/>
      <c r="D52" s="1474"/>
      <c r="E52" s="1464"/>
      <c r="F52" s="1443"/>
    </row>
    <row r="53" spans="1:7" ht="77.25" customHeight="1" outlineLevel="1">
      <c r="A53" s="293"/>
      <c r="B53" s="63" t="s">
        <v>226</v>
      </c>
      <c r="C53" s="1468"/>
      <c r="D53" s="1474"/>
      <c r="E53" s="1464"/>
      <c r="F53" s="1443"/>
    </row>
    <row r="54" spans="1:7" ht="30" outlineLevel="1">
      <c r="A54" s="289"/>
      <c r="B54" s="63" t="s">
        <v>208</v>
      </c>
      <c r="C54" s="1462" t="s">
        <v>143</v>
      </c>
      <c r="D54" s="1470">
        <v>7187</v>
      </c>
      <c r="E54" s="1441"/>
      <c r="F54" s="1443">
        <f>D54*E54</f>
        <v>0</v>
      </c>
      <c r="G54" s="326" t="s">
        <v>3099</v>
      </c>
    </row>
    <row r="55" spans="1:7" outlineLevel="1">
      <c r="A55" s="289"/>
      <c r="B55" s="44"/>
      <c r="C55" s="1468"/>
      <c r="D55" s="1463"/>
      <c r="E55" s="1464"/>
      <c r="F55" s="1443"/>
      <c r="G55" s="326"/>
    </row>
    <row r="56" spans="1:7" ht="25.5" outlineLevel="1">
      <c r="A56" s="289" t="s">
        <v>227</v>
      </c>
      <c r="B56" s="87" t="s">
        <v>228</v>
      </c>
      <c r="C56" s="1462"/>
      <c r="D56" s="1463"/>
      <c r="E56" s="1464"/>
      <c r="F56" s="1443"/>
    </row>
    <row r="57" spans="1:7" ht="198.75" customHeight="1" outlineLevel="1">
      <c r="A57" s="292"/>
      <c r="B57" s="63" t="s">
        <v>229</v>
      </c>
      <c r="C57" s="1462"/>
      <c r="D57" s="1463"/>
      <c r="E57" s="1464"/>
      <c r="F57" s="1443"/>
    </row>
    <row r="58" spans="1:7" ht="30" outlineLevel="1">
      <c r="A58" s="292" t="s">
        <v>110</v>
      </c>
      <c r="B58" s="63" t="s">
        <v>230</v>
      </c>
      <c r="C58" s="1462" t="s">
        <v>143</v>
      </c>
      <c r="D58" s="1463">
        <f>3554+906</f>
        <v>4460</v>
      </c>
      <c r="E58" s="1441"/>
      <c r="F58" s="1443">
        <f>D58*E58</f>
        <v>0</v>
      </c>
      <c r="G58" s="326" t="s">
        <v>3099</v>
      </c>
    </row>
    <row r="59" spans="1:7" ht="30" outlineLevel="1">
      <c r="A59" s="292" t="s">
        <v>110</v>
      </c>
      <c r="B59" s="63" t="s">
        <v>231</v>
      </c>
      <c r="C59" s="1462" t="s">
        <v>232</v>
      </c>
      <c r="D59" s="1463">
        <v>300</v>
      </c>
      <c r="E59" s="1441"/>
      <c r="F59" s="1443">
        <f>D59*E59</f>
        <v>0</v>
      </c>
      <c r="G59" s="326" t="s">
        <v>3099</v>
      </c>
    </row>
    <row r="60" spans="1:7" ht="30" outlineLevel="1">
      <c r="A60" s="294" t="s">
        <v>110</v>
      </c>
      <c r="B60" s="63" t="s">
        <v>233</v>
      </c>
      <c r="C60" s="1462" t="s">
        <v>232</v>
      </c>
      <c r="D60" s="1463">
        <v>100</v>
      </c>
      <c r="E60" s="1441"/>
      <c r="F60" s="1443">
        <f>D60*E60</f>
        <v>0</v>
      </c>
      <c r="G60" s="326" t="s">
        <v>3099</v>
      </c>
    </row>
    <row r="61" spans="1:7" ht="30" outlineLevel="1">
      <c r="A61" s="294" t="s">
        <v>110</v>
      </c>
      <c r="B61" s="63" t="s">
        <v>234</v>
      </c>
      <c r="C61" s="1462" t="s">
        <v>147</v>
      </c>
      <c r="D61" s="1463">
        <v>430</v>
      </c>
      <c r="E61" s="1441"/>
      <c r="F61" s="1443">
        <f>D61*E61</f>
        <v>0</v>
      </c>
      <c r="G61" s="326" t="s">
        <v>3099</v>
      </c>
    </row>
    <row r="62" spans="1:7" outlineLevel="1">
      <c r="A62" s="289"/>
      <c r="B62" s="63"/>
      <c r="C62" s="1462"/>
      <c r="D62" s="1463"/>
      <c r="E62" s="1464"/>
      <c r="F62" s="1443"/>
    </row>
    <row r="63" spans="1:7" outlineLevel="1">
      <c r="A63" s="289" t="s">
        <v>235</v>
      </c>
      <c r="B63" s="44" t="s">
        <v>236</v>
      </c>
      <c r="C63" s="1468"/>
      <c r="D63" s="1463"/>
      <c r="E63" s="1464"/>
      <c r="F63" s="1443"/>
    </row>
    <row r="64" spans="1:7" ht="140.25" outlineLevel="1">
      <c r="A64" s="289"/>
      <c r="B64" s="64" t="s">
        <v>237</v>
      </c>
      <c r="C64" s="1462"/>
      <c r="D64" s="1463"/>
      <c r="E64" s="1464"/>
      <c r="F64" s="1443"/>
    </row>
    <row r="65" spans="1:7" ht="30" outlineLevel="1">
      <c r="A65" s="289"/>
      <c r="B65" s="63" t="s">
        <v>189</v>
      </c>
      <c r="C65" s="1462" t="s">
        <v>143</v>
      </c>
      <c r="D65" s="1463">
        <v>114650</v>
      </c>
      <c r="E65" s="1441"/>
      <c r="F65" s="1443">
        <f>D65*E65</f>
        <v>0</v>
      </c>
      <c r="G65" s="326" t="s">
        <v>3099</v>
      </c>
    </row>
    <row r="66" spans="1:7" outlineLevel="1">
      <c r="A66" s="289"/>
      <c r="B66" s="52"/>
      <c r="C66" s="1462"/>
      <c r="D66" s="1463"/>
      <c r="E66" s="1464"/>
      <c r="F66" s="1443"/>
    </row>
    <row r="67" spans="1:7" outlineLevel="1">
      <c r="A67" s="289" t="s">
        <v>238</v>
      </c>
      <c r="B67" s="44" t="s">
        <v>239</v>
      </c>
      <c r="C67" s="1462"/>
      <c r="D67" s="1463"/>
      <c r="E67" s="1464"/>
      <c r="F67" s="1443"/>
    </row>
    <row r="68" spans="1:7" ht="127.5" outlineLevel="1">
      <c r="A68" s="295"/>
      <c r="B68" s="64" t="s">
        <v>240</v>
      </c>
      <c r="C68" s="1462"/>
      <c r="D68" s="1463"/>
      <c r="E68" s="1464"/>
      <c r="F68" s="1443"/>
    </row>
    <row r="69" spans="1:7" ht="30" outlineLevel="1">
      <c r="A69" s="295"/>
      <c r="B69" s="63" t="s">
        <v>189</v>
      </c>
      <c r="C69" s="1462" t="s">
        <v>143</v>
      </c>
      <c r="D69" s="1463">
        <v>10100</v>
      </c>
      <c r="E69" s="1441"/>
      <c r="F69" s="1443">
        <f>D69*E69</f>
        <v>0</v>
      </c>
      <c r="G69" s="326" t="s">
        <v>3099</v>
      </c>
    </row>
    <row r="70" spans="1:7" outlineLevel="1">
      <c r="A70" s="295"/>
      <c r="B70" s="64"/>
      <c r="C70" s="1462"/>
      <c r="D70" s="1463"/>
      <c r="E70" s="1464"/>
      <c r="F70" s="1443"/>
    </row>
    <row r="71" spans="1:7" outlineLevel="1">
      <c r="A71" s="289" t="s">
        <v>241</v>
      </c>
      <c r="B71" s="88" t="s">
        <v>242</v>
      </c>
      <c r="C71" s="1482"/>
      <c r="D71" s="1463"/>
      <c r="E71" s="1464"/>
      <c r="F71" s="1443"/>
    </row>
    <row r="72" spans="1:7" ht="76.5" outlineLevel="1">
      <c r="A72" s="295"/>
      <c r="B72" s="64" t="s">
        <v>243</v>
      </c>
      <c r="C72" s="1483"/>
      <c r="D72" s="1484"/>
      <c r="E72" s="1464"/>
      <c r="F72" s="1485"/>
    </row>
    <row r="73" spans="1:7" ht="30" outlineLevel="1">
      <c r="A73" s="295"/>
      <c r="B73" s="89"/>
      <c r="C73" s="1462" t="s">
        <v>56</v>
      </c>
      <c r="D73" s="1463">
        <v>46</v>
      </c>
      <c r="E73" s="1441"/>
      <c r="F73" s="1443">
        <f>D73*E73</f>
        <v>0</v>
      </c>
      <c r="G73" s="326" t="s">
        <v>3099</v>
      </c>
    </row>
    <row r="74" spans="1:7" outlineLevel="1">
      <c r="A74" s="289" t="s">
        <v>244</v>
      </c>
      <c r="B74" s="90" t="s">
        <v>245</v>
      </c>
      <c r="C74" s="1462"/>
      <c r="D74" s="1463"/>
      <c r="E74" s="1464"/>
      <c r="F74" s="1443"/>
    </row>
    <row r="75" spans="1:7" ht="127.5" outlineLevel="1">
      <c r="A75" s="295"/>
      <c r="B75" s="64" t="s">
        <v>246</v>
      </c>
      <c r="C75" s="1462"/>
      <c r="D75" s="1463"/>
      <c r="E75" s="1464"/>
      <c r="F75" s="1443"/>
    </row>
    <row r="76" spans="1:7" outlineLevel="1">
      <c r="A76" s="297"/>
      <c r="B76" s="91" t="s">
        <v>247</v>
      </c>
      <c r="C76" s="1462" t="s">
        <v>94</v>
      </c>
      <c r="D76" s="1463">
        <v>0.3</v>
      </c>
      <c r="E76" s="1464"/>
      <c r="F76" s="1443">
        <f>D76*E76</f>
        <v>0</v>
      </c>
    </row>
    <row r="77" spans="1:7" outlineLevel="1">
      <c r="A77" s="295"/>
      <c r="B77" s="91" t="s">
        <v>248</v>
      </c>
      <c r="C77" s="1462" t="s">
        <v>94</v>
      </c>
      <c r="D77" s="1463">
        <v>2.9000000000000001E-2</v>
      </c>
      <c r="E77" s="1464"/>
      <c r="F77" s="1443">
        <f>D77*E77</f>
        <v>0</v>
      </c>
    </row>
    <row r="78" spans="1:7" ht="25.5" outlineLevel="1">
      <c r="A78" s="297"/>
      <c r="B78" s="64" t="s">
        <v>249</v>
      </c>
      <c r="C78" s="1462" t="s">
        <v>94</v>
      </c>
      <c r="D78" s="1463">
        <v>2.2000000000000002</v>
      </c>
      <c r="E78" s="1464"/>
      <c r="F78" s="1443">
        <f>D78*E78</f>
        <v>0</v>
      </c>
    </row>
    <row r="79" spans="1:7" outlineLevel="1">
      <c r="A79" s="289"/>
      <c r="B79" s="44"/>
      <c r="C79" s="1468"/>
      <c r="D79" s="1463"/>
      <c r="E79" s="1464"/>
      <c r="F79" s="1443"/>
    </row>
    <row r="80" spans="1:7" ht="25.5" outlineLevel="1">
      <c r="A80" s="289" t="s">
        <v>250</v>
      </c>
      <c r="B80" s="74" t="s">
        <v>251</v>
      </c>
      <c r="C80" s="1486"/>
      <c r="D80" s="1487"/>
      <c r="E80" s="1464"/>
      <c r="F80" s="1488"/>
    </row>
    <row r="81" spans="1:7" ht="204" outlineLevel="1">
      <c r="A81" s="289"/>
      <c r="B81" s="76" t="s">
        <v>252</v>
      </c>
      <c r="C81" s="1486"/>
      <c r="D81" s="1487"/>
      <c r="E81" s="1464"/>
      <c r="F81" s="1489"/>
    </row>
    <row r="82" spans="1:7" outlineLevel="1">
      <c r="A82" s="299" t="s">
        <v>110</v>
      </c>
      <c r="B82" s="93" t="s">
        <v>111</v>
      </c>
      <c r="C82" s="1490" t="s">
        <v>253</v>
      </c>
      <c r="D82" s="1487">
        <v>21.76</v>
      </c>
      <c r="E82" s="1464"/>
      <c r="F82" s="1488">
        <f>D82*E82</f>
        <v>0</v>
      </c>
    </row>
    <row r="83" spans="1:7" ht="30" outlineLevel="1">
      <c r="A83" s="299" t="s">
        <v>110</v>
      </c>
      <c r="B83" s="93" t="s">
        <v>3024</v>
      </c>
      <c r="C83" s="1490" t="s">
        <v>254</v>
      </c>
      <c r="D83" s="1487">
        <v>160</v>
      </c>
      <c r="E83" s="1441"/>
      <c r="F83" s="1488">
        <f>D83*E83</f>
        <v>0</v>
      </c>
      <c r="G83" s="326" t="s">
        <v>3099</v>
      </c>
    </row>
    <row r="84" spans="1:7" outlineLevel="1">
      <c r="A84" s="299" t="s">
        <v>110</v>
      </c>
      <c r="B84" s="93" t="s">
        <v>255</v>
      </c>
      <c r="C84" s="1490" t="s">
        <v>143</v>
      </c>
      <c r="D84" s="1487">
        <v>1562</v>
      </c>
      <c r="E84" s="1464"/>
      <c r="F84" s="1488">
        <f>D84*E84</f>
        <v>0</v>
      </c>
      <c r="G84" s="326"/>
    </row>
    <row r="85" spans="1:7" outlineLevel="1">
      <c r="A85" s="299"/>
      <c r="B85" s="63"/>
      <c r="C85" s="1491"/>
      <c r="D85" s="1463"/>
      <c r="E85" s="1464"/>
      <c r="F85" s="1443"/>
    </row>
    <row r="86" spans="1:7" outlineLevel="1">
      <c r="A86" s="289" t="s">
        <v>256</v>
      </c>
      <c r="B86" s="74" t="s">
        <v>257</v>
      </c>
      <c r="C86" s="1486"/>
      <c r="D86" s="1487"/>
      <c r="E86" s="1464"/>
      <c r="F86" s="1443"/>
    </row>
    <row r="87" spans="1:7" ht="204" outlineLevel="1">
      <c r="A87" s="289"/>
      <c r="B87" s="76" t="s">
        <v>258</v>
      </c>
      <c r="C87" s="1486"/>
      <c r="D87" s="1487"/>
      <c r="E87" s="1464"/>
      <c r="F87" s="1489"/>
    </row>
    <row r="88" spans="1:7" outlineLevel="1">
      <c r="A88" s="299" t="s">
        <v>110</v>
      </c>
      <c r="B88" s="93" t="s">
        <v>111</v>
      </c>
      <c r="C88" s="1490" t="s">
        <v>253</v>
      </c>
      <c r="D88" s="1487">
        <v>174.8</v>
      </c>
      <c r="E88" s="1464"/>
      <c r="F88" s="1443">
        <f>D88*E88</f>
        <v>0</v>
      </c>
    </row>
    <row r="89" spans="1:7" ht="30" outlineLevel="1">
      <c r="A89" s="299" t="s">
        <v>110</v>
      </c>
      <c r="B89" s="93" t="s">
        <v>3024</v>
      </c>
      <c r="C89" s="1490" t="s">
        <v>254</v>
      </c>
      <c r="D89" s="1487">
        <v>1285</v>
      </c>
      <c r="E89" s="1441"/>
      <c r="F89" s="1443">
        <f>D89*E89</f>
        <v>0</v>
      </c>
      <c r="G89" s="326" t="s">
        <v>3099</v>
      </c>
    </row>
    <row r="90" spans="1:7" outlineLevel="1">
      <c r="A90" s="299" t="s">
        <v>110</v>
      </c>
      <c r="B90" s="93" t="s">
        <v>255</v>
      </c>
      <c r="C90" s="1490" t="s">
        <v>143</v>
      </c>
      <c r="D90" s="1487">
        <v>12154</v>
      </c>
      <c r="E90" s="1464"/>
      <c r="F90" s="1443">
        <f>D90*E90</f>
        <v>0</v>
      </c>
    </row>
    <row r="91" spans="1:7" outlineLevel="1">
      <c r="A91" s="300"/>
      <c r="B91" s="94"/>
      <c r="C91" s="1492"/>
      <c r="D91" s="1493"/>
      <c r="E91" s="1464"/>
      <c r="F91" s="1443"/>
    </row>
    <row r="92" spans="1:7" outlineLevel="1">
      <c r="A92" s="289" t="s">
        <v>259</v>
      </c>
      <c r="B92" s="97" t="s">
        <v>260</v>
      </c>
      <c r="C92" s="1468"/>
      <c r="D92" s="1463"/>
      <c r="E92" s="1464"/>
      <c r="F92" s="1443"/>
    </row>
    <row r="93" spans="1:7" ht="76.5" outlineLevel="1">
      <c r="A93" s="289"/>
      <c r="B93" s="98" t="s">
        <v>261</v>
      </c>
      <c r="C93" s="1468"/>
      <c r="D93" s="1463"/>
      <c r="E93" s="1464"/>
      <c r="F93" s="1443"/>
    </row>
    <row r="94" spans="1:7" outlineLevel="1">
      <c r="A94" s="289"/>
      <c r="B94" s="99" t="s">
        <v>262</v>
      </c>
      <c r="C94" s="1468"/>
      <c r="D94" s="1463"/>
      <c r="E94" s="1464"/>
      <c r="F94" s="1443"/>
    </row>
    <row r="95" spans="1:7" outlineLevel="1">
      <c r="A95" s="289"/>
      <c r="B95" s="98"/>
      <c r="C95" s="1468"/>
      <c r="D95" s="1463"/>
      <c r="E95" s="1464"/>
      <c r="F95" s="1443"/>
    </row>
    <row r="96" spans="1:7" outlineLevel="1">
      <c r="A96" s="289"/>
      <c r="B96" s="98" t="s">
        <v>263</v>
      </c>
      <c r="C96" s="1469" t="s">
        <v>40</v>
      </c>
      <c r="D96" s="1470">
        <v>7</v>
      </c>
      <c r="E96" s="1464"/>
      <c r="F96" s="1443">
        <f>D96*E96</f>
        <v>0</v>
      </c>
    </row>
    <row r="97" spans="1:6" outlineLevel="1">
      <c r="A97" s="289"/>
      <c r="B97" s="98" t="s">
        <v>264</v>
      </c>
      <c r="C97" s="1469" t="s">
        <v>40</v>
      </c>
      <c r="D97" s="1470">
        <v>2</v>
      </c>
      <c r="E97" s="1464"/>
      <c r="F97" s="1443">
        <f>D97*E97</f>
        <v>0</v>
      </c>
    </row>
    <row r="98" spans="1:6" outlineLevel="1">
      <c r="A98" s="300"/>
      <c r="B98" s="94"/>
      <c r="C98" s="95"/>
      <c r="D98" s="96"/>
      <c r="E98" s="1437"/>
      <c r="F98" s="301"/>
    </row>
    <row r="99" spans="1:6">
      <c r="A99" s="302" t="s">
        <v>184</v>
      </c>
      <c r="B99" s="2054" t="s">
        <v>265</v>
      </c>
      <c r="C99" s="2054"/>
      <c r="D99" s="303"/>
      <c r="E99" s="1438"/>
      <c r="F99" s="304">
        <f>SUM(F5:F98)</f>
        <v>0</v>
      </c>
    </row>
  </sheetData>
  <sheetProtection algorithmName="SHA-512" hashValue="2X/69JaGpZBP/tM9v/v4SNQ9TXoZCXGHsC4kWxfVU3lV5/8a1T1uE2gcTq6VgFcXO9CKqraksjEqdh6khxg7lA==" saltValue="bHXf2xxldPUZF8gHxnjETA==" spinCount="100000" sheet="1" objects="1" scenarios="1"/>
  <mergeCells count="1">
    <mergeCell ref="B99:C99"/>
  </mergeCells>
  <pageMargins left="0.70866141732283472" right="0.70866141732283472" top="0.86614173228346458" bottom="0.74803149606299213" header="0.31496062992125984" footer="0.31496062992125984"/>
  <pageSetup paperSize="9" scale="70"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rowBreaks count="1" manualBreakCount="1">
    <brk id="90"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30"/>
  <sheetViews>
    <sheetView view="pageBreakPreview" zoomScale="145" zoomScaleNormal="100" zoomScaleSheetLayoutView="145" workbookViewId="0">
      <pane xSplit="4" ySplit="1" topLeftCell="E20" activePane="bottomRight" state="frozen"/>
      <selection activeCell="F1" sqref="A1:F1"/>
      <selection pane="topRight" activeCell="F1" sqref="A1:F1"/>
      <selection pane="bottomLeft" activeCell="F1" sqref="A1:F1"/>
      <selection pane="bottomRight" activeCell="E28" sqref="E28"/>
    </sheetView>
  </sheetViews>
  <sheetFormatPr defaultRowHeight="15"/>
  <cols>
    <col min="1" max="1" width="6.42578125" customWidth="1"/>
    <col min="2" max="2" width="57.28515625" customWidth="1"/>
    <col min="3" max="3" width="7.5703125" customWidth="1"/>
    <col min="5" max="5" width="13" style="423" customWidth="1"/>
    <col min="6" max="6" width="13" customWidth="1"/>
    <col min="7" max="7" width="3.140625" customWidth="1"/>
  </cols>
  <sheetData>
    <row r="1" spans="1:43" s="5" customFormat="1" ht="38.25">
      <c r="A1" s="327" t="s">
        <v>0</v>
      </c>
      <c r="B1" s="1" t="s">
        <v>1</v>
      </c>
      <c r="C1" s="2" t="s">
        <v>2</v>
      </c>
      <c r="D1" s="2" t="s">
        <v>3</v>
      </c>
      <c r="E1" s="552" t="s">
        <v>4</v>
      </c>
      <c r="F1" s="1166" t="s">
        <v>5</v>
      </c>
      <c r="G1" s="1167"/>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row>
    <row r="2" spans="1:43">
      <c r="A2" s="274"/>
      <c r="B2" s="15"/>
      <c r="C2" s="15"/>
      <c r="D2" s="15"/>
      <c r="E2" s="412"/>
      <c r="F2" s="286"/>
    </row>
    <row r="3" spans="1:43" s="12" customFormat="1" ht="12.75">
      <c r="A3" s="284" t="s">
        <v>6</v>
      </c>
      <c r="B3" s="7" t="s">
        <v>7</v>
      </c>
      <c r="C3" s="8"/>
      <c r="D3" s="9"/>
      <c r="E3" s="413"/>
      <c r="F3" s="285"/>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row>
    <row r="4" spans="1:43">
      <c r="A4" s="274"/>
      <c r="B4" s="15"/>
      <c r="C4" s="15"/>
      <c r="D4" s="15"/>
      <c r="E4" s="412"/>
      <c r="F4" s="286"/>
    </row>
    <row r="5" spans="1:43">
      <c r="A5" s="287" t="s">
        <v>266</v>
      </c>
      <c r="B5" s="18" t="s">
        <v>267</v>
      </c>
      <c r="C5" s="19"/>
      <c r="D5" s="20"/>
      <c r="E5" s="414"/>
      <c r="F5" s="329"/>
    </row>
    <row r="6" spans="1:43">
      <c r="A6" s="330"/>
      <c r="B6" s="100" t="s">
        <v>31</v>
      </c>
      <c r="C6" s="101"/>
      <c r="D6" s="102"/>
      <c r="E6" s="460"/>
      <c r="F6" s="331"/>
    </row>
    <row r="7" spans="1:43" ht="178.5">
      <c r="A7" s="330"/>
      <c r="B7" s="103" t="s">
        <v>268</v>
      </c>
      <c r="C7" s="101"/>
      <c r="D7" s="102"/>
      <c r="E7" s="460"/>
      <c r="F7" s="331"/>
    </row>
    <row r="8" spans="1:43">
      <c r="A8" s="330" t="s">
        <v>269</v>
      </c>
      <c r="B8" s="104" t="s">
        <v>270</v>
      </c>
      <c r="C8" s="105"/>
      <c r="D8" s="106"/>
      <c r="E8" s="460"/>
      <c r="F8" s="331"/>
    </row>
    <row r="9" spans="1:43" ht="51">
      <c r="A9" s="330"/>
      <c r="B9" s="103" t="s">
        <v>271</v>
      </c>
      <c r="C9" s="105"/>
      <c r="D9" s="106"/>
      <c r="E9" s="460"/>
      <c r="F9" s="332"/>
    </row>
    <row r="10" spans="1:43" ht="25.5">
      <c r="A10" s="330"/>
      <c r="B10" s="103" t="s">
        <v>272</v>
      </c>
      <c r="C10" s="107"/>
      <c r="D10" s="108"/>
      <c r="E10" s="460"/>
      <c r="F10" s="331"/>
    </row>
    <row r="11" spans="1:43" ht="25.5">
      <c r="A11" s="330"/>
      <c r="B11" s="103" t="s">
        <v>273</v>
      </c>
      <c r="C11" s="107"/>
      <c r="D11" s="108"/>
      <c r="E11" s="461"/>
      <c r="F11" s="331"/>
    </row>
    <row r="12" spans="1:43" ht="38.25">
      <c r="A12" s="330"/>
      <c r="B12" s="103" t="s">
        <v>274</v>
      </c>
      <c r="C12" s="107"/>
      <c r="D12" s="108"/>
      <c r="E12" s="462"/>
      <c r="F12" s="331"/>
    </row>
    <row r="13" spans="1:43">
      <c r="A13" s="330"/>
      <c r="B13" s="103" t="s">
        <v>275</v>
      </c>
      <c r="C13" s="107"/>
      <c r="D13" s="108"/>
      <c r="E13" s="462"/>
      <c r="F13" s="331"/>
    </row>
    <row r="14" spans="1:43">
      <c r="A14" s="330"/>
      <c r="B14" s="103" t="s">
        <v>276</v>
      </c>
      <c r="C14" s="107"/>
      <c r="D14" s="108"/>
      <c r="E14" s="462"/>
      <c r="F14" s="331"/>
    </row>
    <row r="15" spans="1:43">
      <c r="A15" s="330"/>
      <c r="B15" s="103" t="s">
        <v>2449</v>
      </c>
      <c r="C15" s="109" t="s">
        <v>254</v>
      </c>
      <c r="D15" s="110">
        <v>610</v>
      </c>
      <c r="E15" s="462"/>
      <c r="F15" s="331">
        <f>D15*E15</f>
        <v>0</v>
      </c>
    </row>
    <row r="16" spans="1:43">
      <c r="A16" s="330"/>
      <c r="B16" s="103" t="s">
        <v>2450</v>
      </c>
      <c r="C16" s="109" t="s">
        <v>254</v>
      </c>
      <c r="D16" s="110">
        <v>36</v>
      </c>
      <c r="E16" s="462"/>
      <c r="F16" s="331">
        <f>D16*E16</f>
        <v>0</v>
      </c>
    </row>
    <row r="17" spans="1:6">
      <c r="A17" s="330"/>
      <c r="B17" s="103" t="s">
        <v>2451</v>
      </c>
      <c r="C17" s="109" t="s">
        <v>254</v>
      </c>
      <c r="D17" s="110">
        <v>1056</v>
      </c>
      <c r="E17" s="462"/>
      <c r="F17" s="331">
        <f>D17*E17</f>
        <v>0</v>
      </c>
    </row>
    <row r="18" spans="1:6">
      <c r="A18" s="330"/>
      <c r="B18" s="103" t="s">
        <v>277</v>
      </c>
      <c r="C18" s="107"/>
      <c r="D18" s="108"/>
      <c r="E18" s="462"/>
      <c r="F18" s="331"/>
    </row>
    <row r="19" spans="1:6">
      <c r="A19" s="330"/>
      <c r="B19" s="103" t="s">
        <v>278</v>
      </c>
      <c r="C19" s="109" t="s">
        <v>254</v>
      </c>
      <c r="D19" s="110">
        <v>44</v>
      </c>
      <c r="E19" s="462"/>
      <c r="F19" s="331">
        <f>D19*E19</f>
        <v>0</v>
      </c>
    </row>
    <row r="20" spans="1:6">
      <c r="A20" s="297"/>
      <c r="B20" s="103"/>
      <c r="C20" s="109"/>
      <c r="D20" s="110"/>
      <c r="E20" s="462"/>
      <c r="F20" s="331"/>
    </row>
    <row r="21" spans="1:6">
      <c r="A21" s="295" t="s">
        <v>279</v>
      </c>
      <c r="B21" s="111" t="s">
        <v>280</v>
      </c>
      <c r="C21" s="109"/>
      <c r="D21" s="112"/>
      <c r="E21" s="462"/>
      <c r="F21" s="333"/>
    </row>
    <row r="22" spans="1:6" ht="76.5">
      <c r="A22" s="297"/>
      <c r="B22" s="103" t="s">
        <v>281</v>
      </c>
      <c r="C22" s="113"/>
      <c r="D22" s="114"/>
      <c r="E22" s="462"/>
      <c r="F22" s="332"/>
    </row>
    <row r="23" spans="1:6">
      <c r="A23" s="292" t="s">
        <v>110</v>
      </c>
      <c r="B23" s="103" t="s">
        <v>285</v>
      </c>
      <c r="C23" s="113" t="s">
        <v>254</v>
      </c>
      <c r="D23" s="114">
        <v>188</v>
      </c>
      <c r="E23" s="462"/>
      <c r="F23" s="334">
        <f>D23*E23</f>
        <v>0</v>
      </c>
    </row>
    <row r="24" spans="1:6">
      <c r="A24" s="292"/>
      <c r="B24" s="103" t="s">
        <v>2980</v>
      </c>
      <c r="C24" s="113" t="s">
        <v>254</v>
      </c>
      <c r="D24" s="114">
        <v>188</v>
      </c>
      <c r="E24" s="462"/>
      <c r="F24" s="334">
        <f>D24*E24</f>
        <v>0</v>
      </c>
    </row>
    <row r="25" spans="1:6">
      <c r="A25" s="292"/>
      <c r="B25" s="103"/>
      <c r="C25" s="113"/>
      <c r="D25" s="114"/>
      <c r="E25" s="462"/>
      <c r="F25" s="334"/>
    </row>
    <row r="26" spans="1:6">
      <c r="A26" s="295" t="s">
        <v>282</v>
      </c>
      <c r="B26" s="111" t="s">
        <v>283</v>
      </c>
      <c r="C26" s="109"/>
      <c r="D26" s="112"/>
      <c r="E26" s="462"/>
      <c r="F26" s="334"/>
    </row>
    <row r="27" spans="1:6" ht="38.25">
      <c r="A27" s="297"/>
      <c r="B27" s="103" t="s">
        <v>284</v>
      </c>
      <c r="C27" s="113"/>
      <c r="D27" s="114"/>
      <c r="E27" s="462"/>
      <c r="F27" s="334"/>
    </row>
    <row r="28" spans="1:6">
      <c r="A28" s="292" t="s">
        <v>110</v>
      </c>
      <c r="B28" s="103" t="s">
        <v>285</v>
      </c>
      <c r="C28" s="113" t="s">
        <v>254</v>
      </c>
      <c r="D28" s="114">
        <v>22</v>
      </c>
      <c r="E28" s="462"/>
      <c r="F28" s="334">
        <f>D28*E28</f>
        <v>0</v>
      </c>
    </row>
    <row r="29" spans="1:6">
      <c r="A29" s="292"/>
      <c r="B29" s="103"/>
      <c r="C29" s="113"/>
      <c r="D29" s="114"/>
      <c r="E29" s="463"/>
      <c r="F29" s="334"/>
    </row>
    <row r="30" spans="1:6">
      <c r="A30" s="335" t="str">
        <f>A5</f>
        <v>4.</v>
      </c>
      <c r="B30" s="2053" t="str">
        <f>B5&amp;+"  UKUPNO: "</f>
        <v xml:space="preserve">ZIDARSKI RADOVI  UKUPNO: </v>
      </c>
      <c r="C30" s="2053"/>
      <c r="D30" s="336"/>
      <c r="E30" s="422"/>
      <c r="F30" s="336">
        <f>SUM(F15:F29)</f>
        <v>0</v>
      </c>
    </row>
  </sheetData>
  <sheetProtection password="CC55" sheet="1" objects="1" scenarios="1"/>
  <mergeCells count="1">
    <mergeCell ref="B30:C30"/>
  </mergeCells>
  <pageMargins left="0.70866141732283472" right="0.70866141732283472" top="0.86614173228346458" bottom="0.74803149606299213" header="0.31496062992125984" footer="0.31496062992125984"/>
  <pageSetup paperSize="9" scale="81"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98"/>
  <sheetViews>
    <sheetView view="pageBreakPreview" topLeftCell="A86" zoomScale="145" zoomScaleNormal="100" zoomScaleSheetLayoutView="145" workbookViewId="0">
      <selection activeCell="D25" sqref="D25"/>
    </sheetView>
  </sheetViews>
  <sheetFormatPr defaultRowHeight="15"/>
  <cols>
    <col min="1" max="1" width="6.42578125" style="410" customWidth="1"/>
    <col min="2" max="2" width="57.28515625" style="494" customWidth="1"/>
    <col min="3" max="3" width="7.5703125" style="410" customWidth="1"/>
    <col min="4" max="4" width="9.140625" style="410"/>
    <col min="5" max="5" width="13" style="423" customWidth="1"/>
    <col min="6" max="6" width="13" style="410" customWidth="1"/>
    <col min="7" max="7" width="2" style="410" customWidth="1"/>
  </cols>
  <sheetData>
    <row r="1" spans="1:47" s="5" customFormat="1" ht="38.25">
      <c r="A1" s="1193" t="s">
        <v>0</v>
      </c>
      <c r="B1" s="1355" t="s">
        <v>1</v>
      </c>
      <c r="C1" s="1194" t="s">
        <v>2</v>
      </c>
      <c r="D1" s="1194" t="s">
        <v>3</v>
      </c>
      <c r="E1" s="1195" t="s">
        <v>4</v>
      </c>
      <c r="F1" s="1196" t="s">
        <v>5</v>
      </c>
      <c r="G1" s="1168"/>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row>
    <row r="2" spans="1:47">
      <c r="A2" s="314"/>
      <c r="B2" s="475"/>
      <c r="C2" s="316"/>
      <c r="D2" s="316"/>
      <c r="E2" s="412"/>
      <c r="F2" s="442"/>
    </row>
    <row r="3" spans="1:47" s="12" customFormat="1" ht="12.75">
      <c r="A3" s="375" t="s">
        <v>287</v>
      </c>
      <c r="B3" s="476" t="s">
        <v>286</v>
      </c>
      <c r="C3" s="377"/>
      <c r="D3" s="378"/>
      <c r="E3" s="413"/>
      <c r="F3" s="443"/>
      <c r="G3" s="454"/>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row>
    <row r="4" spans="1:47">
      <c r="A4" s="314"/>
      <c r="B4" s="475"/>
      <c r="C4" s="316"/>
      <c r="D4" s="316"/>
      <c r="E4" s="412"/>
      <c r="F4" s="442"/>
    </row>
    <row r="5" spans="1:47">
      <c r="A5" s="379" t="s">
        <v>29</v>
      </c>
      <c r="B5" s="478" t="s">
        <v>288</v>
      </c>
      <c r="C5" s="381"/>
      <c r="D5" s="382"/>
      <c r="E5" s="414"/>
      <c r="F5" s="444"/>
    </row>
    <row r="6" spans="1:47">
      <c r="A6" s="424"/>
      <c r="B6" s="699"/>
      <c r="C6" s="425"/>
      <c r="D6" s="426"/>
      <c r="E6" s="456"/>
      <c r="F6" s="445"/>
    </row>
    <row r="7" spans="1:47">
      <c r="A7" s="427"/>
      <c r="B7" s="699" t="s">
        <v>31</v>
      </c>
      <c r="C7" s="428"/>
      <c r="D7" s="429"/>
      <c r="E7" s="457"/>
      <c r="F7" s="445"/>
    </row>
    <row r="8" spans="1:47" ht="114.75">
      <c r="A8" s="427"/>
      <c r="B8" s="757" t="s">
        <v>289</v>
      </c>
      <c r="C8" s="428"/>
      <c r="D8" s="429"/>
      <c r="E8" s="457"/>
      <c r="F8" s="445"/>
    </row>
    <row r="9" spans="1:47" ht="51">
      <c r="A9" s="427"/>
      <c r="B9" s="1356" t="s">
        <v>290</v>
      </c>
      <c r="C9" s="428"/>
      <c r="D9" s="429"/>
      <c r="E9" s="457"/>
      <c r="F9" s="446"/>
    </row>
    <row r="10" spans="1:47" ht="51">
      <c r="A10" s="427"/>
      <c r="B10" s="757" t="s">
        <v>291</v>
      </c>
      <c r="C10" s="428"/>
      <c r="D10" s="429"/>
      <c r="E10" s="457"/>
      <c r="F10" s="445"/>
    </row>
    <row r="11" spans="1:47" ht="51">
      <c r="A11" s="427"/>
      <c r="B11" s="1324" t="s">
        <v>292</v>
      </c>
      <c r="C11" s="428"/>
      <c r="D11" s="429"/>
      <c r="E11" s="457"/>
      <c r="F11" s="445"/>
    </row>
    <row r="12" spans="1:47" ht="25.5">
      <c r="A12" s="427"/>
      <c r="B12" s="1324" t="s">
        <v>293</v>
      </c>
      <c r="C12" s="428"/>
      <c r="D12" s="429"/>
      <c r="E12" s="457"/>
      <c r="F12" s="445"/>
    </row>
    <row r="13" spans="1:47" ht="25.5">
      <c r="A13" s="430"/>
      <c r="B13" s="1328" t="s">
        <v>294</v>
      </c>
      <c r="C13" s="428"/>
      <c r="D13" s="431"/>
      <c r="E13" s="458"/>
      <c r="F13" s="445"/>
    </row>
    <row r="14" spans="1:47" ht="38.25">
      <c r="A14" s="430"/>
      <c r="B14" s="700" t="s">
        <v>295</v>
      </c>
      <c r="C14" s="428"/>
      <c r="D14" s="431"/>
      <c r="E14" s="459"/>
      <c r="F14" s="445"/>
    </row>
    <row r="15" spans="1:47" ht="25.5">
      <c r="A15" s="403" t="s">
        <v>34</v>
      </c>
      <c r="B15" s="479" t="s">
        <v>296</v>
      </c>
      <c r="C15" s="428"/>
      <c r="D15" s="431"/>
      <c r="E15" s="459"/>
      <c r="F15" s="447"/>
    </row>
    <row r="16" spans="1:47" ht="25.5">
      <c r="A16" s="403"/>
      <c r="B16" s="482" t="s">
        <v>297</v>
      </c>
      <c r="C16" s="428"/>
      <c r="D16" s="431"/>
      <c r="E16" s="459"/>
      <c r="F16" s="446"/>
    </row>
    <row r="17" spans="1:6">
      <c r="A17" s="403"/>
      <c r="B17" s="1328" t="s">
        <v>298</v>
      </c>
      <c r="C17" s="428"/>
      <c r="D17" s="431"/>
      <c r="E17" s="459"/>
      <c r="F17" s="446"/>
    </row>
    <row r="18" spans="1:6">
      <c r="A18" s="403"/>
      <c r="B18" s="482" t="s">
        <v>299</v>
      </c>
      <c r="C18" s="428"/>
      <c r="D18" s="431"/>
      <c r="E18" s="459"/>
      <c r="F18" s="446"/>
    </row>
    <row r="19" spans="1:6">
      <c r="A19" s="403"/>
      <c r="B19" s="482" t="s">
        <v>300</v>
      </c>
      <c r="C19" s="428"/>
      <c r="D19" s="431"/>
      <c r="E19" s="459"/>
      <c r="F19" s="446"/>
    </row>
    <row r="20" spans="1:6">
      <c r="A20" s="403"/>
      <c r="B20" s="482" t="s">
        <v>301</v>
      </c>
      <c r="C20" s="428"/>
      <c r="D20" s="431"/>
      <c r="E20" s="459"/>
      <c r="F20" s="446"/>
    </row>
    <row r="21" spans="1:6">
      <c r="A21" s="403"/>
      <c r="B21" s="482" t="s">
        <v>302</v>
      </c>
      <c r="C21" s="428"/>
      <c r="D21" s="431"/>
      <c r="E21" s="459"/>
      <c r="F21" s="446"/>
    </row>
    <row r="22" spans="1:6" ht="51">
      <c r="A22" s="403"/>
      <c r="B22" s="482" t="s">
        <v>303</v>
      </c>
      <c r="C22" s="428"/>
      <c r="D22" s="431"/>
      <c r="E22" s="459"/>
      <c r="F22" s="446"/>
    </row>
    <row r="23" spans="1:6">
      <c r="A23" s="403"/>
      <c r="B23" s="482" t="s">
        <v>304</v>
      </c>
      <c r="C23" s="428"/>
      <c r="D23" s="431"/>
      <c r="E23" s="459"/>
      <c r="F23" s="446"/>
    </row>
    <row r="24" spans="1:6">
      <c r="A24" s="403"/>
      <c r="B24" s="482" t="s">
        <v>305</v>
      </c>
      <c r="C24" s="404" t="s">
        <v>306</v>
      </c>
      <c r="D24" s="116">
        <v>4121</v>
      </c>
      <c r="E24" s="459"/>
      <c r="F24" s="446">
        <f>D24*E24</f>
        <v>0</v>
      </c>
    </row>
    <row r="25" spans="1:6">
      <c r="A25" s="403"/>
      <c r="B25" s="387"/>
      <c r="C25" s="404"/>
      <c r="D25" s="116"/>
      <c r="E25" s="459"/>
      <c r="F25" s="446"/>
    </row>
    <row r="26" spans="1:6">
      <c r="A26" s="403" t="s">
        <v>36</v>
      </c>
      <c r="B26" s="479" t="s">
        <v>307</v>
      </c>
      <c r="C26" s="404"/>
      <c r="D26" s="116"/>
      <c r="E26" s="459"/>
      <c r="F26" s="446"/>
    </row>
    <row r="27" spans="1:6" ht="25.5">
      <c r="A27" s="403"/>
      <c r="B27" s="482" t="s">
        <v>308</v>
      </c>
      <c r="C27" s="428"/>
      <c r="D27" s="431"/>
      <c r="E27" s="459"/>
      <c r="F27" s="446"/>
    </row>
    <row r="28" spans="1:6">
      <c r="A28" s="403"/>
      <c r="B28" s="1328" t="s">
        <v>298</v>
      </c>
      <c r="C28" s="428"/>
      <c r="D28" s="431"/>
      <c r="E28" s="459"/>
      <c r="F28" s="446"/>
    </row>
    <row r="29" spans="1:6">
      <c r="A29" s="403"/>
      <c r="B29" s="482" t="s">
        <v>309</v>
      </c>
      <c r="C29" s="428"/>
      <c r="D29" s="431"/>
      <c r="E29" s="459"/>
      <c r="F29" s="446"/>
    </row>
    <row r="30" spans="1:6">
      <c r="A30" s="403"/>
      <c r="B30" s="482" t="s">
        <v>310</v>
      </c>
      <c r="C30" s="428"/>
      <c r="D30" s="431"/>
      <c r="E30" s="459"/>
      <c r="F30" s="446"/>
    </row>
    <row r="31" spans="1:6">
      <c r="A31" s="403"/>
      <c r="B31" s="482" t="s">
        <v>3100</v>
      </c>
      <c r="C31" s="428"/>
      <c r="D31" s="431"/>
      <c r="E31" s="459"/>
      <c r="F31" s="446"/>
    </row>
    <row r="32" spans="1:6">
      <c r="A32" s="403"/>
      <c r="B32" s="482" t="s">
        <v>312</v>
      </c>
      <c r="C32" s="428"/>
      <c r="D32" s="431"/>
      <c r="E32" s="459"/>
      <c r="F32" s="446"/>
    </row>
    <row r="33" spans="1:7">
      <c r="A33" s="403"/>
      <c r="B33" s="482" t="s">
        <v>304</v>
      </c>
      <c r="C33" s="428"/>
      <c r="D33" s="431"/>
      <c r="E33" s="459"/>
      <c r="F33" s="446"/>
    </row>
    <row r="34" spans="1:7">
      <c r="A34" s="403"/>
      <c r="B34" s="482" t="s">
        <v>313</v>
      </c>
      <c r="C34" s="404" t="s">
        <v>306</v>
      </c>
      <c r="D34" s="116">
        <v>450</v>
      </c>
      <c r="E34" s="459"/>
      <c r="F34" s="446">
        <f>D34*E34</f>
        <v>0</v>
      </c>
    </row>
    <row r="35" spans="1:7">
      <c r="A35" s="403"/>
      <c r="B35" s="1357"/>
      <c r="C35" s="404"/>
      <c r="D35" s="116"/>
      <c r="E35" s="459"/>
      <c r="F35" s="446"/>
    </row>
    <row r="36" spans="1:7" ht="25.5">
      <c r="A36" s="403" t="s">
        <v>41</v>
      </c>
      <c r="B36" s="479" t="s">
        <v>314</v>
      </c>
      <c r="C36" s="404"/>
      <c r="D36" s="116"/>
      <c r="E36" s="459"/>
      <c r="F36" s="447"/>
    </row>
    <row r="37" spans="1:7" ht="25.5">
      <c r="A37" s="403"/>
      <c r="B37" s="482" t="s">
        <v>297</v>
      </c>
      <c r="C37" s="404"/>
      <c r="D37" s="116"/>
      <c r="E37" s="459"/>
      <c r="F37" s="447"/>
    </row>
    <row r="38" spans="1:7">
      <c r="A38" s="403"/>
      <c r="B38" s="1328" t="s">
        <v>298</v>
      </c>
      <c r="C38" s="404"/>
      <c r="D38" s="116"/>
      <c r="E38" s="459"/>
      <c r="F38" s="447"/>
    </row>
    <row r="39" spans="1:7">
      <c r="A39" s="403"/>
      <c r="B39" s="482" t="s">
        <v>299</v>
      </c>
      <c r="C39" s="404"/>
      <c r="D39" s="116"/>
      <c r="E39" s="459"/>
      <c r="F39" s="447"/>
    </row>
    <row r="40" spans="1:7">
      <c r="A40" s="403"/>
      <c r="B40" s="482" t="s">
        <v>300</v>
      </c>
      <c r="C40" s="404"/>
      <c r="D40" s="116"/>
      <c r="E40" s="459"/>
      <c r="F40" s="447"/>
    </row>
    <row r="41" spans="1:7">
      <c r="A41" s="403"/>
      <c r="B41" s="482" t="s">
        <v>302</v>
      </c>
      <c r="C41" s="404"/>
      <c r="D41" s="116"/>
      <c r="E41" s="459"/>
      <c r="F41" s="447"/>
    </row>
    <row r="42" spans="1:7" ht="51">
      <c r="A42" s="403"/>
      <c r="B42" s="482" t="s">
        <v>315</v>
      </c>
      <c r="C42" s="404"/>
      <c r="D42" s="116"/>
      <c r="E42" s="459"/>
      <c r="F42" s="447"/>
    </row>
    <row r="43" spans="1:7">
      <c r="A43" s="403"/>
      <c r="B43" s="482" t="s">
        <v>304</v>
      </c>
      <c r="C43" s="404"/>
      <c r="D43" s="116"/>
      <c r="E43" s="459"/>
      <c r="F43" s="447"/>
    </row>
    <row r="44" spans="1:7">
      <c r="A44" s="403"/>
      <c r="B44" s="482" t="s">
        <v>305</v>
      </c>
      <c r="C44" s="404" t="s">
        <v>306</v>
      </c>
      <c r="D44" s="116">
        <v>1710</v>
      </c>
      <c r="E44" s="459"/>
      <c r="F44" s="446">
        <f>D44*E44</f>
        <v>0</v>
      </c>
      <c r="G44" s="455"/>
    </row>
    <row r="45" spans="1:7">
      <c r="A45" s="403"/>
      <c r="B45" s="387"/>
      <c r="C45" s="404"/>
      <c r="D45" s="116"/>
      <c r="E45" s="459"/>
      <c r="F45" s="447"/>
    </row>
    <row r="46" spans="1:7" ht="25.5">
      <c r="A46" s="403" t="s">
        <v>46</v>
      </c>
      <c r="B46" s="479" t="s">
        <v>316</v>
      </c>
      <c r="C46" s="404"/>
      <c r="D46" s="116"/>
      <c r="E46" s="459"/>
      <c r="F46" s="447"/>
    </row>
    <row r="47" spans="1:7" ht="25.5">
      <c r="A47" s="403"/>
      <c r="B47" s="482" t="s">
        <v>297</v>
      </c>
      <c r="C47" s="404"/>
      <c r="D47" s="116"/>
      <c r="E47" s="459"/>
      <c r="F47" s="447"/>
    </row>
    <row r="48" spans="1:7">
      <c r="A48" s="403"/>
      <c r="B48" s="1328" t="s">
        <v>298</v>
      </c>
      <c r="C48" s="404"/>
      <c r="D48" s="116"/>
      <c r="E48" s="459"/>
      <c r="F48" s="447"/>
    </row>
    <row r="49" spans="1:6">
      <c r="A49" s="403"/>
      <c r="B49" s="482" t="s">
        <v>317</v>
      </c>
      <c r="C49" s="404"/>
      <c r="D49" s="116"/>
      <c r="E49" s="459"/>
      <c r="F49" s="447"/>
    </row>
    <row r="50" spans="1:6">
      <c r="A50" s="403"/>
      <c r="B50" s="482" t="s">
        <v>300</v>
      </c>
      <c r="C50" s="404"/>
      <c r="D50" s="116"/>
      <c r="E50" s="459"/>
      <c r="F50" s="447"/>
    </row>
    <row r="51" spans="1:6">
      <c r="A51" s="403"/>
      <c r="B51" s="482" t="s">
        <v>301</v>
      </c>
      <c r="C51" s="404"/>
      <c r="D51" s="116"/>
      <c r="E51" s="459"/>
      <c r="F51" s="447"/>
    </row>
    <row r="52" spans="1:6">
      <c r="A52" s="403"/>
      <c r="B52" s="482" t="s">
        <v>302</v>
      </c>
      <c r="C52" s="404"/>
      <c r="D52" s="116"/>
      <c r="E52" s="459"/>
      <c r="F52" s="447"/>
    </row>
    <row r="53" spans="1:6">
      <c r="A53" s="403"/>
      <c r="B53" s="482" t="s">
        <v>304</v>
      </c>
      <c r="C53" s="404"/>
      <c r="D53" s="116"/>
      <c r="E53" s="459"/>
      <c r="F53" s="447"/>
    </row>
    <row r="54" spans="1:6">
      <c r="A54" s="403"/>
      <c r="B54" s="387" t="s">
        <v>305</v>
      </c>
      <c r="C54" s="404" t="s">
        <v>306</v>
      </c>
      <c r="D54" s="116">
        <v>211</v>
      </c>
      <c r="E54" s="459"/>
      <c r="F54" s="446">
        <f>D54*E54</f>
        <v>0</v>
      </c>
    </row>
    <row r="55" spans="1:6">
      <c r="A55" s="403"/>
      <c r="B55" s="387"/>
      <c r="C55" s="433"/>
      <c r="D55" s="434"/>
      <c r="E55" s="459"/>
      <c r="F55" s="448"/>
    </row>
    <row r="56" spans="1:6" ht="25.5">
      <c r="A56" s="403" t="s">
        <v>49</v>
      </c>
      <c r="B56" s="479" t="s">
        <v>318</v>
      </c>
      <c r="C56" s="428"/>
      <c r="D56" s="431"/>
      <c r="E56" s="459"/>
      <c r="F56" s="447"/>
    </row>
    <row r="57" spans="1:6" ht="25.5">
      <c r="A57" s="403"/>
      <c r="B57" s="482" t="s">
        <v>3101</v>
      </c>
      <c r="C57" s="428"/>
      <c r="D57" s="431"/>
      <c r="E57" s="459"/>
      <c r="F57" s="446"/>
    </row>
    <row r="58" spans="1:6">
      <c r="A58" s="403"/>
      <c r="B58" s="1328" t="s">
        <v>298</v>
      </c>
      <c r="C58" s="428"/>
      <c r="D58" s="431"/>
      <c r="E58" s="459"/>
      <c r="F58" s="446"/>
    </row>
    <row r="59" spans="1:6">
      <c r="A59" s="403"/>
      <c r="B59" s="482" t="s">
        <v>309</v>
      </c>
      <c r="C59" s="428"/>
      <c r="D59" s="431"/>
      <c r="E59" s="459"/>
      <c r="F59" s="446"/>
    </row>
    <row r="60" spans="1:6">
      <c r="A60" s="403"/>
      <c r="B60" s="482" t="s">
        <v>310</v>
      </c>
      <c r="C60" s="428"/>
      <c r="D60" s="431"/>
      <c r="E60" s="459"/>
      <c r="F60" s="446"/>
    </row>
    <row r="61" spans="1:6">
      <c r="A61" s="403"/>
      <c r="B61" s="482" t="s">
        <v>311</v>
      </c>
      <c r="C61" s="428"/>
      <c r="D61" s="431"/>
      <c r="E61" s="459"/>
      <c r="F61" s="446"/>
    </row>
    <row r="62" spans="1:6">
      <c r="A62" s="403"/>
      <c r="B62" s="482" t="s">
        <v>312</v>
      </c>
      <c r="C62" s="428"/>
      <c r="D62" s="431"/>
      <c r="E62" s="459"/>
      <c r="F62" s="446"/>
    </row>
    <row r="63" spans="1:6">
      <c r="A63" s="403"/>
      <c r="B63" s="482" t="s">
        <v>304</v>
      </c>
      <c r="C63" s="428"/>
      <c r="D63" s="431"/>
      <c r="E63" s="459"/>
      <c r="F63" s="446"/>
    </row>
    <row r="64" spans="1:6">
      <c r="A64" s="403"/>
      <c r="B64" s="482" t="s">
        <v>313</v>
      </c>
      <c r="C64" s="404" t="s">
        <v>306</v>
      </c>
      <c r="D64" s="116">
        <v>44</v>
      </c>
      <c r="E64" s="459"/>
      <c r="F64" s="446">
        <f>D64*E64</f>
        <v>0</v>
      </c>
    </row>
    <row r="65" spans="1:6">
      <c r="A65" s="403"/>
      <c r="B65" s="387"/>
      <c r="C65" s="435"/>
      <c r="D65" s="131"/>
      <c r="E65" s="459"/>
      <c r="F65" s="449"/>
    </row>
    <row r="66" spans="1:6" ht="25.5">
      <c r="A66" s="386" t="s">
        <v>52</v>
      </c>
      <c r="B66" s="479" t="s">
        <v>319</v>
      </c>
      <c r="C66" s="139"/>
      <c r="D66" s="117"/>
      <c r="E66" s="459"/>
      <c r="F66" s="447"/>
    </row>
    <row r="67" spans="1:6">
      <c r="A67" s="386"/>
      <c r="B67" s="479" t="s">
        <v>320</v>
      </c>
      <c r="C67" s="139"/>
      <c r="D67" s="117"/>
      <c r="E67" s="459"/>
      <c r="F67" s="450"/>
    </row>
    <row r="68" spans="1:6" ht="51">
      <c r="A68" s="403"/>
      <c r="B68" s="46" t="s">
        <v>321</v>
      </c>
      <c r="C68" s="130"/>
      <c r="D68" s="118"/>
      <c r="E68" s="459"/>
      <c r="F68" s="451"/>
    </row>
    <row r="69" spans="1:6">
      <c r="A69" s="403"/>
      <c r="B69" s="46" t="s">
        <v>322</v>
      </c>
      <c r="C69" s="130"/>
      <c r="D69" s="118"/>
      <c r="E69" s="459"/>
      <c r="F69" s="450"/>
    </row>
    <row r="70" spans="1:6">
      <c r="A70" s="403"/>
      <c r="B70" s="465" t="s">
        <v>323</v>
      </c>
      <c r="C70" s="130"/>
      <c r="D70" s="118"/>
      <c r="E70" s="459"/>
      <c r="F70" s="450"/>
    </row>
    <row r="71" spans="1:6">
      <c r="A71" s="403"/>
      <c r="B71" s="1358" t="s">
        <v>324</v>
      </c>
      <c r="C71" s="130"/>
      <c r="D71" s="118"/>
      <c r="E71" s="459"/>
      <c r="F71" s="450"/>
    </row>
    <row r="72" spans="1:6" ht="25.5">
      <c r="A72" s="403"/>
      <c r="B72" s="46" t="s">
        <v>3102</v>
      </c>
      <c r="C72" s="130"/>
      <c r="D72" s="118"/>
      <c r="E72" s="459"/>
      <c r="F72" s="450"/>
    </row>
    <row r="73" spans="1:6">
      <c r="A73" s="403"/>
      <c r="B73" s="482" t="s">
        <v>325</v>
      </c>
      <c r="C73" s="130"/>
      <c r="D73" s="118"/>
      <c r="E73" s="459"/>
      <c r="F73" s="450"/>
    </row>
    <row r="74" spans="1:6" ht="51">
      <c r="A74" s="403"/>
      <c r="B74" s="46" t="s">
        <v>326</v>
      </c>
      <c r="C74" s="130"/>
      <c r="D74" s="118"/>
      <c r="E74" s="459"/>
      <c r="F74" s="450"/>
    </row>
    <row r="75" spans="1:6" ht="25.5">
      <c r="A75" s="403"/>
      <c r="B75" s="46" t="s">
        <v>327</v>
      </c>
      <c r="C75" s="130"/>
      <c r="D75" s="118"/>
      <c r="E75" s="459"/>
      <c r="F75" s="450"/>
    </row>
    <row r="76" spans="1:6" ht="51">
      <c r="A76" s="403"/>
      <c r="B76" s="46" t="s">
        <v>328</v>
      </c>
      <c r="C76" s="130"/>
      <c r="D76" s="118"/>
      <c r="E76" s="459"/>
      <c r="F76" s="450"/>
    </row>
    <row r="77" spans="1:6" ht="38.25">
      <c r="A77" s="403"/>
      <c r="B77" s="46" t="s">
        <v>329</v>
      </c>
      <c r="C77" s="130"/>
      <c r="D77" s="118"/>
      <c r="E77" s="459"/>
      <c r="F77" s="450"/>
    </row>
    <row r="78" spans="1:6">
      <c r="A78" s="436"/>
      <c r="B78" s="387" t="s">
        <v>276</v>
      </c>
      <c r="C78" s="139" t="s">
        <v>306</v>
      </c>
      <c r="D78" s="117">
        <v>1001</v>
      </c>
      <c r="E78" s="459"/>
      <c r="F78" s="446">
        <f>D78*E78</f>
        <v>0</v>
      </c>
    </row>
    <row r="79" spans="1:6">
      <c r="A79" s="403"/>
      <c r="B79" s="387" t="s">
        <v>330</v>
      </c>
      <c r="C79" s="139" t="s">
        <v>306</v>
      </c>
      <c r="D79" s="117">
        <v>87</v>
      </c>
      <c r="E79" s="459"/>
      <c r="F79" s="446">
        <f>D79*E79</f>
        <v>0</v>
      </c>
    </row>
    <row r="80" spans="1:6">
      <c r="A80" s="403"/>
      <c r="B80" s="387"/>
      <c r="C80" s="139"/>
      <c r="D80" s="117"/>
      <c r="E80" s="459"/>
      <c r="F80" s="446"/>
    </row>
    <row r="81" spans="1:6" ht="25.5">
      <c r="A81" s="403" t="s">
        <v>57</v>
      </c>
      <c r="B81" s="479" t="s">
        <v>331</v>
      </c>
      <c r="C81" s="428"/>
      <c r="D81" s="437"/>
      <c r="E81" s="459"/>
      <c r="F81" s="447"/>
    </row>
    <row r="82" spans="1:6" ht="105.75" customHeight="1">
      <c r="A82" s="403"/>
      <c r="B82" s="1323" t="s">
        <v>3245</v>
      </c>
      <c r="C82" s="438"/>
      <c r="D82" s="431"/>
      <c r="E82" s="459"/>
      <c r="F82" s="446"/>
    </row>
    <row r="83" spans="1:6">
      <c r="A83" s="403"/>
      <c r="B83" s="387" t="s">
        <v>332</v>
      </c>
      <c r="C83" s="439" t="s">
        <v>56</v>
      </c>
      <c r="D83" s="437">
        <v>98</v>
      </c>
      <c r="E83" s="459"/>
      <c r="F83" s="446">
        <f>D83*E83</f>
        <v>0</v>
      </c>
    </row>
    <row r="84" spans="1:6">
      <c r="A84" s="403"/>
      <c r="B84" s="387" t="s">
        <v>333</v>
      </c>
      <c r="C84" s="439" t="s">
        <v>56</v>
      </c>
      <c r="D84" s="437">
        <v>76</v>
      </c>
      <c r="E84" s="459"/>
      <c r="F84" s="446">
        <f>D84*E84</f>
        <v>0</v>
      </c>
    </row>
    <row r="85" spans="1:6">
      <c r="A85" s="403"/>
      <c r="B85" s="387"/>
      <c r="C85" s="404"/>
      <c r="D85" s="116"/>
      <c r="E85" s="459"/>
      <c r="F85" s="446"/>
    </row>
    <row r="86" spans="1:6" ht="25.5">
      <c r="A86" s="403" t="s">
        <v>59</v>
      </c>
      <c r="B86" s="465" t="s">
        <v>334</v>
      </c>
      <c r="C86" s="404"/>
      <c r="D86" s="116"/>
      <c r="E86" s="459"/>
      <c r="F86" s="446"/>
    </row>
    <row r="87" spans="1:6" ht="106.5" customHeight="1">
      <c r="A87" s="403"/>
      <c r="B87" s="1323" t="s">
        <v>3245</v>
      </c>
      <c r="C87" s="404"/>
      <c r="D87" s="116"/>
      <c r="E87" s="459"/>
      <c r="F87" s="446"/>
    </row>
    <row r="88" spans="1:6">
      <c r="A88" s="403"/>
      <c r="B88" s="387" t="s">
        <v>276</v>
      </c>
      <c r="C88" s="404" t="s">
        <v>306</v>
      </c>
      <c r="D88" s="116">
        <v>154</v>
      </c>
      <c r="E88" s="459"/>
      <c r="F88" s="446">
        <f>D88*E88</f>
        <v>0</v>
      </c>
    </row>
    <row r="89" spans="1:6">
      <c r="A89" s="403"/>
      <c r="B89" s="387"/>
      <c r="C89" s="404"/>
      <c r="D89" s="116"/>
      <c r="E89" s="459"/>
      <c r="F89" s="446"/>
    </row>
    <row r="90" spans="1:6">
      <c r="A90" s="403" t="s">
        <v>61</v>
      </c>
      <c r="B90" s="479" t="s">
        <v>335</v>
      </c>
      <c r="C90" s="404"/>
      <c r="D90" s="116"/>
      <c r="E90" s="459"/>
      <c r="F90" s="446"/>
    </row>
    <row r="91" spans="1:6" ht="38.25">
      <c r="A91" s="403"/>
      <c r="B91" s="387" t="s">
        <v>336</v>
      </c>
      <c r="C91" s="404"/>
      <c r="D91" s="116"/>
      <c r="E91" s="459"/>
      <c r="F91" s="446"/>
    </row>
    <row r="92" spans="1:6" ht="89.25">
      <c r="A92" s="403"/>
      <c r="B92" s="387" t="s">
        <v>337</v>
      </c>
      <c r="C92" s="404"/>
      <c r="D92" s="116"/>
      <c r="E92" s="459"/>
      <c r="F92" s="446"/>
    </row>
    <row r="93" spans="1:6">
      <c r="A93" s="403"/>
      <c r="B93" s="387" t="s">
        <v>338</v>
      </c>
      <c r="C93" s="404"/>
      <c r="D93" s="116"/>
      <c r="E93" s="459"/>
      <c r="F93" s="452"/>
    </row>
    <row r="94" spans="1:6">
      <c r="A94" s="403"/>
      <c r="B94" s="387" t="s">
        <v>339</v>
      </c>
      <c r="C94" s="404"/>
      <c r="D94" s="116"/>
      <c r="E94" s="459"/>
      <c r="F94" s="446"/>
    </row>
    <row r="95" spans="1:6" ht="38.25">
      <c r="A95" s="403"/>
      <c r="B95" s="387" t="s">
        <v>340</v>
      </c>
      <c r="C95" s="404"/>
      <c r="D95" s="116"/>
      <c r="E95" s="459"/>
      <c r="F95" s="446"/>
    </row>
    <row r="96" spans="1:6">
      <c r="A96" s="403"/>
      <c r="B96" s="387" t="s">
        <v>341</v>
      </c>
      <c r="C96" s="404" t="s">
        <v>306</v>
      </c>
      <c r="D96" s="116">
        <v>189</v>
      </c>
      <c r="E96" s="459"/>
      <c r="F96" s="446">
        <f>D96*E96</f>
        <v>0</v>
      </c>
    </row>
    <row r="97" spans="1:7">
      <c r="A97" s="430"/>
      <c r="B97" s="757"/>
      <c r="C97" s="150"/>
      <c r="D97" s="122"/>
      <c r="E97" s="458"/>
      <c r="F97" s="446"/>
    </row>
    <row r="98" spans="1:7">
      <c r="A98" s="408" t="str">
        <f>A5</f>
        <v>1.</v>
      </c>
      <c r="B98" s="2055" t="str">
        <f>B5&amp;+"  UKUPNO: "</f>
        <v xml:space="preserve">FASADERSKI RADOVI   UKUPNO: </v>
      </c>
      <c r="C98" s="2055"/>
      <c r="D98" s="440"/>
      <c r="E98" s="422"/>
      <c r="F98" s="440"/>
      <c r="G98" s="455"/>
    </row>
  </sheetData>
  <sheetProtection password="CC55" sheet="1" objects="1" scenarios="1"/>
  <mergeCells count="1">
    <mergeCell ref="B98:C98"/>
  </mergeCells>
  <pageMargins left="0.70866141732283472" right="0.70866141732283472" top="0.86614173228346458" bottom="0.74803149606299213" header="0.31496062992125984" footer="0.31496062992125984"/>
  <pageSetup paperSize="9" scale="81"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rowBreaks count="1" manualBreakCount="1">
    <brk id="35"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87"/>
  <sheetViews>
    <sheetView view="pageBreakPreview" zoomScale="175" zoomScaleNormal="100" zoomScaleSheetLayoutView="175" workbookViewId="0">
      <pane xSplit="6" ySplit="1" topLeftCell="G80" activePane="bottomRight" state="frozen"/>
      <selection activeCell="E7" sqref="E7"/>
      <selection pane="topRight" activeCell="E7" sqref="E7"/>
      <selection pane="bottomLeft" activeCell="E7" sqref="E7"/>
      <selection pane="bottomRight" activeCell="B72" sqref="B72"/>
    </sheetView>
  </sheetViews>
  <sheetFormatPr defaultRowHeight="15"/>
  <cols>
    <col min="1" max="1" width="6.42578125" style="410" customWidth="1"/>
    <col min="2" max="2" width="57.28515625" style="494" customWidth="1"/>
    <col min="3" max="3" width="7.5703125" style="410" customWidth="1"/>
    <col min="4" max="4" width="9.140625" style="410"/>
    <col min="5" max="5" width="13" style="423" customWidth="1"/>
    <col min="6" max="6" width="13" customWidth="1"/>
    <col min="7" max="7" width="2.28515625" customWidth="1"/>
  </cols>
  <sheetData>
    <row r="1" spans="1:36" s="5" customFormat="1" ht="38.25">
      <c r="A1" s="373" t="s">
        <v>0</v>
      </c>
      <c r="B1" s="557" t="s">
        <v>1</v>
      </c>
      <c r="C1" s="552" t="s">
        <v>2</v>
      </c>
      <c r="D1" s="552" t="s">
        <v>3</v>
      </c>
      <c r="E1" s="1165" t="s">
        <v>4</v>
      </c>
      <c r="F1" s="1166" t="s">
        <v>5</v>
      </c>
      <c r="G1" s="1167"/>
      <c r="H1" s="4"/>
      <c r="I1" s="4"/>
      <c r="J1" s="4"/>
      <c r="K1" s="4"/>
      <c r="L1" s="4"/>
      <c r="M1" s="4"/>
      <c r="N1" s="4"/>
      <c r="O1" s="4"/>
      <c r="P1" s="4"/>
      <c r="Q1" s="4"/>
      <c r="R1" s="4"/>
      <c r="S1" s="4"/>
      <c r="T1" s="4"/>
      <c r="U1" s="4"/>
      <c r="V1" s="4"/>
      <c r="W1" s="4"/>
      <c r="X1" s="4"/>
      <c r="Y1" s="4"/>
      <c r="Z1" s="4"/>
      <c r="AA1" s="4"/>
      <c r="AB1" s="4"/>
      <c r="AC1" s="4"/>
      <c r="AD1" s="4"/>
      <c r="AE1" s="4"/>
      <c r="AF1" s="4"/>
      <c r="AG1" s="4"/>
      <c r="AH1" s="4"/>
      <c r="AI1" s="4"/>
      <c r="AJ1" s="4"/>
    </row>
    <row r="2" spans="1:36">
      <c r="A2" s="314"/>
      <c r="B2" s="475"/>
      <c r="C2" s="316"/>
      <c r="D2" s="316"/>
      <c r="E2" s="412"/>
      <c r="F2" s="286"/>
    </row>
    <row r="3" spans="1:36" s="12" customFormat="1" ht="12.75">
      <c r="A3" s="375" t="s">
        <v>287</v>
      </c>
      <c r="B3" s="476" t="s">
        <v>286</v>
      </c>
      <c r="C3" s="377"/>
      <c r="D3" s="378"/>
      <c r="E3" s="413"/>
      <c r="F3" s="285"/>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row>
    <row r="4" spans="1:36">
      <c r="A4" s="314"/>
      <c r="B4" s="475"/>
      <c r="C4" s="316"/>
      <c r="D4" s="316"/>
      <c r="E4" s="412"/>
      <c r="F4" s="286"/>
    </row>
    <row r="5" spans="1:36">
      <c r="A5" s="379" t="s">
        <v>101</v>
      </c>
      <c r="B5" s="478" t="s">
        <v>342</v>
      </c>
      <c r="C5" s="381"/>
      <c r="D5" s="382"/>
      <c r="E5" s="414"/>
      <c r="F5" s="329"/>
    </row>
    <row r="6" spans="1:36">
      <c r="A6" s="383"/>
      <c r="B6" s="699" t="s">
        <v>343</v>
      </c>
      <c r="C6" s="384"/>
      <c r="D6" s="385"/>
      <c r="E6" s="415"/>
      <c r="F6" s="339"/>
    </row>
    <row r="7" spans="1:36" ht="114.75">
      <c r="A7" s="386"/>
      <c r="B7" s="387" t="s">
        <v>289</v>
      </c>
      <c r="C7" s="388"/>
      <c r="D7" s="385"/>
      <c r="E7" s="416"/>
      <c r="F7" s="339"/>
    </row>
    <row r="8" spans="1:36" ht="25.5">
      <c r="A8" s="386"/>
      <c r="B8" s="1324" t="s">
        <v>293</v>
      </c>
      <c r="C8" s="388"/>
      <c r="D8" s="385"/>
      <c r="E8" s="416"/>
      <c r="F8" s="339"/>
    </row>
    <row r="9" spans="1:36" ht="25.5">
      <c r="A9" s="386"/>
      <c r="B9" s="571" t="s">
        <v>344</v>
      </c>
      <c r="C9" s="388"/>
      <c r="D9" s="385"/>
      <c r="E9" s="416"/>
      <c r="F9" s="339"/>
    </row>
    <row r="10" spans="1:36">
      <c r="A10" s="386"/>
      <c r="B10" s="479"/>
      <c r="C10" s="388"/>
      <c r="D10" s="385"/>
      <c r="E10" s="416"/>
      <c r="F10" s="339"/>
    </row>
    <row r="11" spans="1:36">
      <c r="A11" s="389" t="s">
        <v>103</v>
      </c>
      <c r="B11" s="479" t="s">
        <v>345</v>
      </c>
      <c r="C11" s="390"/>
      <c r="D11" s="385"/>
      <c r="E11" s="417"/>
      <c r="F11" s="339"/>
    </row>
    <row r="12" spans="1:36" ht="68.25" customHeight="1">
      <c r="A12" s="389"/>
      <c r="B12" s="46" t="s">
        <v>3103</v>
      </c>
      <c r="C12" s="390"/>
      <c r="D12" s="385"/>
      <c r="E12" s="417"/>
      <c r="F12" s="339"/>
    </row>
    <row r="13" spans="1:36" ht="25.5">
      <c r="A13" s="389"/>
      <c r="B13" s="1324" t="s">
        <v>346</v>
      </c>
      <c r="C13" s="392"/>
      <c r="D13" s="393"/>
      <c r="E13" s="418"/>
      <c r="F13" s="346"/>
    </row>
    <row r="14" spans="1:36" ht="38.25">
      <c r="A14" s="389"/>
      <c r="B14" s="1324" t="s">
        <v>3104</v>
      </c>
      <c r="C14" s="394"/>
      <c r="D14" s="395"/>
      <c r="E14" s="419"/>
      <c r="F14" s="342"/>
    </row>
    <row r="15" spans="1:36">
      <c r="A15" s="389"/>
      <c r="B15" s="1324" t="s">
        <v>347</v>
      </c>
      <c r="C15" s="394"/>
      <c r="D15" s="395"/>
      <c r="E15" s="419"/>
      <c r="F15" s="342"/>
    </row>
    <row r="16" spans="1:36">
      <c r="A16" s="389"/>
      <c r="B16" s="1324" t="s">
        <v>3252</v>
      </c>
      <c r="C16" s="394"/>
      <c r="D16" s="395"/>
      <c r="E16" s="419"/>
      <c r="F16" s="342"/>
    </row>
    <row r="17" spans="1:6">
      <c r="A17" s="389"/>
      <c r="B17" s="1324" t="s">
        <v>348</v>
      </c>
      <c r="C17" s="394"/>
      <c r="D17" s="395"/>
      <c r="E17" s="419"/>
      <c r="F17" s="342"/>
    </row>
    <row r="18" spans="1:6">
      <c r="A18" s="389"/>
      <c r="B18" s="1324" t="s">
        <v>3105</v>
      </c>
      <c r="C18" s="394"/>
      <c r="D18" s="395"/>
      <c r="E18" s="419"/>
      <c r="F18" s="342"/>
    </row>
    <row r="19" spans="1:6" ht="25.5">
      <c r="A19" s="389"/>
      <c r="B19" s="1324" t="s">
        <v>3109</v>
      </c>
      <c r="C19" s="394"/>
      <c r="D19" s="395"/>
      <c r="E19" s="419"/>
      <c r="F19" s="342"/>
    </row>
    <row r="20" spans="1:6" ht="25.5">
      <c r="A20" s="389"/>
      <c r="B20" s="387" t="s">
        <v>349</v>
      </c>
      <c r="C20" s="394"/>
      <c r="D20" s="395"/>
      <c r="E20" s="419"/>
      <c r="F20" s="342"/>
    </row>
    <row r="21" spans="1:6" ht="25.5">
      <c r="A21" s="389"/>
      <c r="B21" s="387" t="s">
        <v>350</v>
      </c>
      <c r="C21" s="396"/>
      <c r="D21" s="397"/>
      <c r="E21" s="420"/>
      <c r="F21" s="296"/>
    </row>
    <row r="22" spans="1:6">
      <c r="A22" s="389"/>
      <c r="B22" s="387" t="s">
        <v>3106</v>
      </c>
      <c r="C22" s="139" t="s">
        <v>306</v>
      </c>
      <c r="D22" s="117">
        <v>769</v>
      </c>
      <c r="E22" s="412"/>
      <c r="F22" s="342">
        <f>+E22*D22</f>
        <v>0</v>
      </c>
    </row>
    <row r="23" spans="1:6">
      <c r="A23" s="389"/>
      <c r="B23" s="387" t="s">
        <v>3107</v>
      </c>
      <c r="C23" s="139" t="s">
        <v>306</v>
      </c>
      <c r="D23" s="117">
        <v>769</v>
      </c>
      <c r="E23" s="412"/>
      <c r="F23" s="342">
        <f t="shared" ref="F23:F27" si="0">+E23*D23</f>
        <v>0</v>
      </c>
    </row>
    <row r="24" spans="1:6">
      <c r="A24" s="389"/>
      <c r="B24" s="387" t="s">
        <v>3253</v>
      </c>
      <c r="C24" s="139" t="s">
        <v>306</v>
      </c>
      <c r="D24" s="117">
        <v>25</v>
      </c>
      <c r="E24" s="412"/>
      <c r="F24" s="342">
        <f t="shared" si="0"/>
        <v>0</v>
      </c>
    </row>
    <row r="25" spans="1:6">
      <c r="A25" s="389"/>
      <c r="B25" s="46" t="s">
        <v>351</v>
      </c>
      <c r="C25" s="139" t="s">
        <v>306</v>
      </c>
      <c r="D25" s="117">
        <v>794</v>
      </c>
      <c r="E25" s="412"/>
      <c r="F25" s="342">
        <f t="shared" si="0"/>
        <v>0</v>
      </c>
    </row>
    <row r="26" spans="1:6">
      <c r="A26" s="389"/>
      <c r="B26" s="46" t="s">
        <v>352</v>
      </c>
      <c r="C26" s="139" t="s">
        <v>306</v>
      </c>
      <c r="D26" s="117">
        <v>794</v>
      </c>
      <c r="E26" s="412"/>
      <c r="F26" s="342">
        <f t="shared" si="0"/>
        <v>0</v>
      </c>
    </row>
    <row r="27" spans="1:6">
      <c r="A27" s="389"/>
      <c r="B27" s="46" t="s">
        <v>353</v>
      </c>
      <c r="C27" s="139" t="s">
        <v>306</v>
      </c>
      <c r="D27" s="117">
        <v>794</v>
      </c>
      <c r="E27" s="412"/>
      <c r="F27" s="342">
        <f t="shared" si="0"/>
        <v>0</v>
      </c>
    </row>
    <row r="28" spans="1:6">
      <c r="A28" s="389"/>
      <c r="B28" s="46"/>
      <c r="C28" s="139"/>
      <c r="D28" s="117"/>
      <c r="E28" s="412"/>
      <c r="F28" s="342"/>
    </row>
    <row r="29" spans="1:6">
      <c r="A29" s="389"/>
      <c r="B29" s="391"/>
      <c r="C29" s="399"/>
      <c r="D29" s="235"/>
      <c r="E29" s="412"/>
      <c r="F29" s="347"/>
    </row>
    <row r="30" spans="1:6" ht="25.5">
      <c r="A30" s="389" t="s">
        <v>107</v>
      </c>
      <c r="B30" s="479" t="s">
        <v>354</v>
      </c>
      <c r="C30" s="390"/>
      <c r="D30" s="385"/>
      <c r="E30" s="412"/>
      <c r="F30" s="341"/>
    </row>
    <row r="31" spans="1:6" ht="38.25">
      <c r="A31" s="389"/>
      <c r="B31" s="46" t="s">
        <v>355</v>
      </c>
      <c r="C31" s="390"/>
      <c r="D31" s="385"/>
      <c r="E31" s="412"/>
      <c r="F31" s="339"/>
    </row>
    <row r="32" spans="1:6" ht="25.5">
      <c r="A32" s="389"/>
      <c r="B32" s="46" t="s">
        <v>346</v>
      </c>
      <c r="C32" s="392"/>
      <c r="D32" s="393"/>
      <c r="E32" s="412"/>
      <c r="F32" s="346"/>
    </row>
    <row r="33" spans="1:6" ht="38.25">
      <c r="A33" s="389"/>
      <c r="B33" s="46" t="s">
        <v>3254</v>
      </c>
      <c r="C33" s="394"/>
      <c r="D33" s="395"/>
      <c r="E33" s="412"/>
      <c r="F33" s="342"/>
    </row>
    <row r="34" spans="1:6">
      <c r="A34" s="389"/>
      <c r="B34" s="46" t="s">
        <v>3108</v>
      </c>
      <c r="C34" s="394"/>
      <c r="D34" s="395"/>
      <c r="E34" s="412"/>
      <c r="F34" s="342"/>
    </row>
    <row r="35" spans="1:6" ht="40.5" customHeight="1">
      <c r="A35" s="389"/>
      <c r="B35" s="46" t="s">
        <v>3255</v>
      </c>
      <c r="C35" s="394"/>
      <c r="D35" s="395"/>
      <c r="E35" s="412"/>
      <c r="F35" s="342"/>
    </row>
    <row r="36" spans="1:6" ht="41.25" customHeight="1">
      <c r="A36" s="389"/>
      <c r="B36" s="46" t="s">
        <v>3256</v>
      </c>
      <c r="C36" s="394"/>
      <c r="D36" s="395"/>
      <c r="E36" s="412"/>
      <c r="F36" s="342"/>
    </row>
    <row r="37" spans="1:6">
      <c r="A37" s="389"/>
      <c r="B37" s="46" t="s">
        <v>357</v>
      </c>
      <c r="C37" s="394"/>
      <c r="D37" s="395"/>
      <c r="E37" s="412"/>
      <c r="F37" s="347"/>
    </row>
    <row r="38" spans="1:6" ht="25.5">
      <c r="A38" s="389"/>
      <c r="B38" s="46" t="s">
        <v>3109</v>
      </c>
      <c r="C38" s="401"/>
      <c r="D38" s="402"/>
      <c r="E38" s="412"/>
      <c r="F38" s="339"/>
    </row>
    <row r="39" spans="1:6" ht="38.25">
      <c r="A39" s="389"/>
      <c r="B39" s="46" t="s">
        <v>3257</v>
      </c>
      <c r="C39" s="401"/>
      <c r="D39" s="402"/>
      <c r="E39" s="412"/>
      <c r="F39" s="339"/>
    </row>
    <row r="40" spans="1:6" ht="25.5">
      <c r="A40" s="389"/>
      <c r="B40" s="387" t="s">
        <v>349</v>
      </c>
      <c r="C40" s="401"/>
      <c r="D40" s="402"/>
      <c r="E40" s="412"/>
      <c r="F40" s="339"/>
    </row>
    <row r="41" spans="1:6">
      <c r="A41" s="389"/>
      <c r="B41" s="387" t="s">
        <v>353</v>
      </c>
      <c r="C41" s="139" t="s">
        <v>306</v>
      </c>
      <c r="D41" s="117">
        <v>9604</v>
      </c>
      <c r="E41" s="412"/>
      <c r="F41" s="342">
        <f t="shared" ref="F41:F44" si="1">D41*E41</f>
        <v>0</v>
      </c>
    </row>
    <row r="42" spans="1:6">
      <c r="A42" s="389"/>
      <c r="B42" s="387" t="s">
        <v>358</v>
      </c>
      <c r="C42" s="139" t="s">
        <v>306</v>
      </c>
      <c r="D42" s="117">
        <v>9604</v>
      </c>
      <c r="E42" s="412"/>
      <c r="F42" s="342">
        <f t="shared" si="1"/>
        <v>0</v>
      </c>
    </row>
    <row r="43" spans="1:6">
      <c r="A43" s="389"/>
      <c r="B43" s="387" t="s">
        <v>3258</v>
      </c>
      <c r="C43" s="139" t="s">
        <v>306</v>
      </c>
      <c r="D43" s="117">
        <v>9604</v>
      </c>
      <c r="E43" s="412"/>
      <c r="F43" s="342">
        <f t="shared" si="1"/>
        <v>0</v>
      </c>
    </row>
    <row r="44" spans="1:6">
      <c r="A44" s="389"/>
      <c r="B44" s="387" t="s">
        <v>3259</v>
      </c>
      <c r="C44" s="139" t="s">
        <v>306</v>
      </c>
      <c r="D44" s="117">
        <v>472</v>
      </c>
      <c r="E44" s="412"/>
      <c r="F44" s="342">
        <f t="shared" si="1"/>
        <v>0</v>
      </c>
    </row>
    <row r="45" spans="1:6">
      <c r="A45" s="389"/>
      <c r="B45" s="387"/>
      <c r="C45" s="139"/>
      <c r="D45" s="117"/>
      <c r="E45" s="412"/>
      <c r="F45" s="342"/>
    </row>
    <row r="46" spans="1:6">
      <c r="A46" s="389"/>
      <c r="B46" s="387"/>
      <c r="C46" s="139"/>
      <c r="D46" s="117"/>
      <c r="E46" s="412"/>
      <c r="F46" s="339"/>
    </row>
    <row r="47" spans="1:6">
      <c r="A47" s="389" t="s">
        <v>113</v>
      </c>
      <c r="B47" s="1325" t="s">
        <v>359</v>
      </c>
      <c r="C47" s="139"/>
      <c r="D47" s="117"/>
      <c r="E47" s="412"/>
      <c r="F47" s="339"/>
    </row>
    <row r="48" spans="1:6" ht="38.25">
      <c r="A48" s="389"/>
      <c r="B48" s="46" t="s">
        <v>355</v>
      </c>
      <c r="C48" s="390"/>
      <c r="D48" s="385"/>
      <c r="E48" s="412"/>
      <c r="F48" s="339"/>
    </row>
    <row r="49" spans="1:6" ht="25.5">
      <c r="A49" s="389"/>
      <c r="B49" s="46" t="s">
        <v>346</v>
      </c>
      <c r="C49" s="392"/>
      <c r="D49" s="393"/>
      <c r="E49" s="412"/>
      <c r="F49" s="346"/>
    </row>
    <row r="50" spans="1:6" ht="38.25">
      <c r="A50" s="389"/>
      <c r="B50" s="46" t="s">
        <v>3110</v>
      </c>
      <c r="C50" s="394"/>
      <c r="D50" s="395"/>
      <c r="E50" s="412"/>
      <c r="F50" s="342"/>
    </row>
    <row r="51" spans="1:6">
      <c r="A51" s="389"/>
      <c r="B51" s="46" t="s">
        <v>356</v>
      </c>
      <c r="C51" s="394"/>
      <c r="D51" s="395"/>
      <c r="E51" s="412"/>
      <c r="F51" s="342"/>
    </row>
    <row r="52" spans="1:6" ht="38.25">
      <c r="A52" s="389"/>
      <c r="B52" s="46" t="s">
        <v>3255</v>
      </c>
      <c r="C52" s="394"/>
      <c r="D52" s="395"/>
      <c r="E52" s="412"/>
      <c r="F52" s="342"/>
    </row>
    <row r="53" spans="1:6" ht="51">
      <c r="A53" s="389"/>
      <c r="B53" s="46" t="s">
        <v>3256</v>
      </c>
      <c r="C53" s="394"/>
      <c r="D53" s="395"/>
      <c r="E53" s="412"/>
      <c r="F53" s="342"/>
    </row>
    <row r="54" spans="1:6">
      <c r="A54" s="389"/>
      <c r="B54" s="46" t="s">
        <v>357</v>
      </c>
      <c r="C54" s="394"/>
      <c r="D54" s="395"/>
      <c r="E54" s="412"/>
      <c r="F54" s="342"/>
    </row>
    <row r="55" spans="1:6" ht="41.25" customHeight="1">
      <c r="A55" s="389"/>
      <c r="B55" s="46" t="s">
        <v>3257</v>
      </c>
      <c r="C55" s="401"/>
      <c r="D55" s="402"/>
      <c r="E55" s="412"/>
      <c r="F55" s="339"/>
    </row>
    <row r="56" spans="1:6" ht="25.5">
      <c r="A56" s="389"/>
      <c r="B56" s="1326" t="s">
        <v>3111</v>
      </c>
      <c r="C56" s="401"/>
      <c r="D56" s="402"/>
      <c r="E56" s="412"/>
      <c r="F56" s="339"/>
    </row>
    <row r="57" spans="1:6" ht="25.5">
      <c r="A57" s="389"/>
      <c r="B57" s="387" t="s">
        <v>349</v>
      </c>
      <c r="C57" s="401"/>
      <c r="D57" s="402"/>
      <c r="E57" s="412"/>
      <c r="F57" s="339"/>
    </row>
    <row r="58" spans="1:6">
      <c r="A58" s="389"/>
      <c r="B58" s="387" t="s">
        <v>3260</v>
      </c>
      <c r="C58" s="139" t="s">
        <v>306</v>
      </c>
      <c r="D58" s="117">
        <v>1853</v>
      </c>
      <c r="E58" s="412"/>
      <c r="F58" s="342">
        <f t="shared" ref="F58:F62" si="2">D58*E58</f>
        <v>0</v>
      </c>
    </row>
    <row r="59" spans="1:6">
      <c r="A59" s="389"/>
      <c r="B59" s="387" t="s">
        <v>358</v>
      </c>
      <c r="C59" s="139" t="s">
        <v>306</v>
      </c>
      <c r="D59" s="117">
        <v>1853</v>
      </c>
      <c r="E59" s="412"/>
      <c r="F59" s="342">
        <f t="shared" si="2"/>
        <v>0</v>
      </c>
    </row>
    <row r="60" spans="1:6">
      <c r="A60" s="389"/>
      <c r="B60" s="387" t="s">
        <v>3258</v>
      </c>
      <c r="C60" s="139" t="s">
        <v>306</v>
      </c>
      <c r="D60" s="117">
        <v>1668</v>
      </c>
      <c r="E60" s="412"/>
      <c r="F60" s="342">
        <f t="shared" si="2"/>
        <v>0</v>
      </c>
    </row>
    <row r="61" spans="1:6">
      <c r="A61" s="389"/>
      <c r="B61" s="387" t="s">
        <v>3261</v>
      </c>
      <c r="C61" s="139" t="s">
        <v>306</v>
      </c>
      <c r="D61" s="117">
        <v>185</v>
      </c>
      <c r="E61" s="412"/>
      <c r="F61" s="342">
        <f t="shared" si="2"/>
        <v>0</v>
      </c>
    </row>
    <row r="62" spans="1:6">
      <c r="A62" s="389"/>
      <c r="B62" s="387" t="s">
        <v>3259</v>
      </c>
      <c r="C62" s="139" t="s">
        <v>306</v>
      </c>
      <c r="D62" s="117">
        <v>52</v>
      </c>
      <c r="E62" s="412"/>
      <c r="F62" s="342">
        <f t="shared" si="2"/>
        <v>0</v>
      </c>
    </row>
    <row r="63" spans="1:6">
      <c r="A63" s="389"/>
      <c r="B63" s="387"/>
      <c r="C63" s="139"/>
      <c r="D63" s="117"/>
      <c r="E63" s="412"/>
      <c r="F63" s="342"/>
    </row>
    <row r="64" spans="1:6">
      <c r="A64" s="389"/>
      <c r="B64" s="387"/>
      <c r="C64" s="139"/>
      <c r="D64" s="117"/>
      <c r="E64" s="412"/>
      <c r="F64" s="339"/>
    </row>
    <row r="65" spans="1:6">
      <c r="A65" s="389" t="s">
        <v>116</v>
      </c>
      <c r="B65" s="1325" t="s">
        <v>3262</v>
      </c>
      <c r="C65" s="139"/>
      <c r="D65" s="117"/>
      <c r="E65" s="412"/>
      <c r="F65" s="339"/>
    </row>
    <row r="66" spans="1:6" ht="38.25">
      <c r="A66" s="389"/>
      <c r="B66" s="46" t="s">
        <v>355</v>
      </c>
      <c r="C66" s="390"/>
      <c r="D66" s="385"/>
      <c r="E66" s="412"/>
      <c r="F66" s="339"/>
    </row>
    <row r="67" spans="1:6" ht="25.5">
      <c r="A67" s="389"/>
      <c r="B67" s="46" t="s">
        <v>346</v>
      </c>
      <c r="C67" s="392"/>
      <c r="D67" s="393"/>
      <c r="E67" s="412"/>
      <c r="F67" s="346"/>
    </row>
    <row r="68" spans="1:6" ht="38.25">
      <c r="A68" s="389"/>
      <c r="B68" s="46" t="s">
        <v>3110</v>
      </c>
      <c r="C68" s="394"/>
      <c r="D68" s="395"/>
      <c r="E68" s="412"/>
      <c r="F68" s="342"/>
    </row>
    <row r="69" spans="1:6">
      <c r="A69" s="389"/>
      <c r="B69" s="46" t="s">
        <v>356</v>
      </c>
      <c r="C69" s="394"/>
      <c r="D69" s="395"/>
      <c r="E69" s="412"/>
      <c r="F69" s="342"/>
    </row>
    <row r="70" spans="1:6" ht="38.25">
      <c r="A70" s="389"/>
      <c r="B70" s="46" t="s">
        <v>3255</v>
      </c>
      <c r="C70" s="394"/>
      <c r="D70" s="395"/>
      <c r="E70" s="412"/>
      <c r="F70" s="342"/>
    </row>
    <row r="71" spans="1:6">
      <c r="A71" s="389"/>
      <c r="B71" s="46" t="s">
        <v>357</v>
      </c>
      <c r="C71" s="394"/>
      <c r="D71" s="395"/>
      <c r="E71" s="412"/>
      <c r="F71" s="342"/>
    </row>
    <row r="72" spans="1:6">
      <c r="A72" s="389"/>
      <c r="B72" s="391"/>
      <c r="C72" s="394"/>
      <c r="D72" s="395"/>
      <c r="E72" s="412"/>
      <c r="F72" s="342"/>
    </row>
    <row r="73" spans="1:6" ht="25.5">
      <c r="A73" s="389"/>
      <c r="B73" s="1326" t="s">
        <v>3111</v>
      </c>
      <c r="C73" s="401"/>
      <c r="D73" s="402"/>
      <c r="E73" s="412"/>
      <c r="F73" s="339"/>
    </row>
    <row r="74" spans="1:6" ht="25.5">
      <c r="A74" s="389"/>
      <c r="B74" s="387" t="s">
        <v>349</v>
      </c>
      <c r="C74" s="401"/>
      <c r="D74" s="402"/>
      <c r="E74" s="412"/>
      <c r="F74" s="342"/>
    </row>
    <row r="75" spans="1:6">
      <c r="A75" s="389"/>
      <c r="B75" s="387" t="s">
        <v>353</v>
      </c>
      <c r="C75" s="139" t="s">
        <v>306</v>
      </c>
      <c r="D75" s="117">
        <v>70</v>
      </c>
      <c r="E75" s="412"/>
      <c r="F75" s="342">
        <f>D75*E75</f>
        <v>0</v>
      </c>
    </row>
    <row r="76" spans="1:6">
      <c r="A76" s="389"/>
      <c r="B76" s="387" t="s">
        <v>3258</v>
      </c>
      <c r="C76" s="139" t="s">
        <v>306</v>
      </c>
      <c r="D76" s="117">
        <v>70</v>
      </c>
      <c r="E76" s="412"/>
      <c r="F76" s="342">
        <f>D76*E76</f>
        <v>0</v>
      </c>
    </row>
    <row r="77" spans="1:6">
      <c r="A77" s="389"/>
      <c r="B77" s="387" t="s">
        <v>358</v>
      </c>
      <c r="C77" s="139" t="s">
        <v>306</v>
      </c>
      <c r="D77" s="117">
        <v>70</v>
      </c>
      <c r="E77" s="412"/>
      <c r="F77" s="342">
        <f>D77*E77</f>
        <v>0</v>
      </c>
    </row>
    <row r="78" spans="1:6">
      <c r="A78" s="389"/>
      <c r="B78" s="1327"/>
      <c r="C78" s="396"/>
      <c r="D78" s="397"/>
      <c r="E78" s="412"/>
      <c r="F78" s="348"/>
    </row>
    <row r="79" spans="1:6">
      <c r="A79" s="389" t="s">
        <v>119</v>
      </c>
      <c r="B79" s="1325" t="s">
        <v>360</v>
      </c>
      <c r="C79" s="139"/>
      <c r="D79" s="117"/>
      <c r="E79" s="412"/>
      <c r="F79" s="339"/>
    </row>
    <row r="80" spans="1:6" ht="25.5">
      <c r="A80" s="403"/>
      <c r="B80" s="482" t="s">
        <v>3263</v>
      </c>
      <c r="C80" s="404"/>
      <c r="D80" s="116"/>
      <c r="E80" s="412"/>
      <c r="F80" s="339"/>
    </row>
    <row r="81" spans="1:6">
      <c r="A81" s="403"/>
      <c r="B81" s="1328" t="s">
        <v>361</v>
      </c>
      <c r="C81" s="404"/>
      <c r="D81" s="116"/>
      <c r="E81" s="412"/>
      <c r="F81" s="339"/>
    </row>
    <row r="82" spans="1:6">
      <c r="A82" s="403"/>
      <c r="B82" s="482" t="s">
        <v>299</v>
      </c>
      <c r="C82" s="404"/>
      <c r="D82" s="116"/>
      <c r="E82" s="412"/>
      <c r="F82" s="339"/>
    </row>
    <row r="83" spans="1:6">
      <c r="A83" s="403"/>
      <c r="B83" s="482" t="s">
        <v>362</v>
      </c>
      <c r="C83" s="404"/>
      <c r="D83" s="116"/>
      <c r="E83" s="412"/>
      <c r="F83" s="339"/>
    </row>
    <row r="84" spans="1:6">
      <c r="A84" s="403"/>
      <c r="B84" s="482" t="s">
        <v>304</v>
      </c>
      <c r="C84" s="139" t="s">
        <v>306</v>
      </c>
      <c r="D84" s="117">
        <v>77</v>
      </c>
      <c r="E84" s="412"/>
      <c r="F84" s="339">
        <f>D84*E84</f>
        <v>0</v>
      </c>
    </row>
    <row r="85" spans="1:6">
      <c r="A85" s="403"/>
      <c r="B85" s="482"/>
      <c r="C85" s="139"/>
      <c r="D85" s="117"/>
      <c r="E85" s="412"/>
      <c r="F85" s="339"/>
    </row>
    <row r="86" spans="1:6">
      <c r="A86" s="405"/>
      <c r="B86" s="1329"/>
      <c r="C86" s="406"/>
      <c r="D86" s="407"/>
      <c r="E86" s="421"/>
      <c r="F86" s="349"/>
    </row>
    <row r="87" spans="1:6">
      <c r="A87" s="408" t="str">
        <f>A5</f>
        <v>2.</v>
      </c>
      <c r="B87" s="2055" t="str">
        <f>B5&amp;+"  UKUPNO: "</f>
        <v xml:space="preserve">KROVOPOKRIVAČKI RADOVI  UKUPNO: </v>
      </c>
      <c r="C87" s="2055"/>
      <c r="D87" s="409"/>
      <c r="E87" s="422"/>
      <c r="F87" s="350">
        <f>SUBTOTAL(9,F22:F86)</f>
        <v>0</v>
      </c>
    </row>
  </sheetData>
  <mergeCells count="1">
    <mergeCell ref="B87:C87"/>
  </mergeCells>
  <pageMargins left="0.70866141732283472" right="0.70866141732283472" top="0.86614173228346458" bottom="0.74803149606299213" header="0.31496062992125984" footer="0.31496062992125984"/>
  <pageSetup paperSize="9" scale="80"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rowBreaks count="2" manualBreakCount="2">
    <brk id="37" max="6" man="1"/>
    <brk id="76" max="6"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223"/>
  <sheetViews>
    <sheetView view="pageBreakPreview" zoomScale="130" zoomScaleNormal="100" zoomScaleSheetLayoutView="130" workbookViewId="0">
      <pane xSplit="6" ySplit="1" topLeftCell="G5" activePane="bottomRight" state="frozen"/>
      <selection activeCell="F1" sqref="A1:F1"/>
      <selection pane="topRight" activeCell="F1" sqref="A1:F1"/>
      <selection pane="bottomLeft" activeCell="F1" sqref="A1:F1"/>
      <selection pane="bottomRight" activeCell="C57" sqref="C57"/>
    </sheetView>
  </sheetViews>
  <sheetFormatPr defaultRowHeight="15"/>
  <cols>
    <col min="1" max="1" width="6.42578125" style="410" customWidth="1"/>
    <col min="2" max="2" width="57.28515625" style="410" customWidth="1"/>
    <col min="3" max="3" width="7.5703125" style="410" customWidth="1"/>
    <col min="4" max="4" width="12.140625" style="410" bestFit="1" customWidth="1"/>
    <col min="5" max="5" width="13" style="423" customWidth="1"/>
    <col min="6" max="6" width="13" customWidth="1"/>
    <col min="7" max="7" width="3.5703125" hidden="1" customWidth="1"/>
  </cols>
  <sheetData>
    <row r="1" spans="1:40" s="5" customFormat="1" ht="38.25">
      <c r="A1" s="1217" t="s">
        <v>0</v>
      </c>
      <c r="B1" s="1218" t="s">
        <v>1</v>
      </c>
      <c r="C1" s="1219" t="s">
        <v>2</v>
      </c>
      <c r="D1" s="1219" t="s">
        <v>3</v>
      </c>
      <c r="E1" s="1203" t="s">
        <v>4</v>
      </c>
      <c r="F1" s="1204" t="s">
        <v>5</v>
      </c>
      <c r="G1" s="116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row>
    <row r="2" spans="1:40">
      <c r="A2" s="314"/>
      <c r="B2" s="316"/>
      <c r="C2" s="316"/>
      <c r="D2" s="316"/>
      <c r="E2" s="412"/>
      <c r="F2" s="286"/>
    </row>
    <row r="3" spans="1:40" s="12" customFormat="1" ht="12.75">
      <c r="A3" s="375" t="s">
        <v>287</v>
      </c>
      <c r="B3" s="376" t="s">
        <v>286</v>
      </c>
      <c r="C3" s="377"/>
      <c r="D3" s="378"/>
      <c r="E3" s="413"/>
      <c r="F3" s="285"/>
      <c r="G3" s="35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row>
    <row r="4" spans="1:40">
      <c r="A4" s="314"/>
      <c r="B4" s="316"/>
      <c r="C4" s="316"/>
      <c r="D4" s="316"/>
      <c r="E4" s="412"/>
      <c r="F4" s="286"/>
    </row>
    <row r="5" spans="1:40">
      <c r="A5" s="379" t="s">
        <v>184</v>
      </c>
      <c r="B5" s="380" t="s">
        <v>370</v>
      </c>
      <c r="C5" s="381"/>
      <c r="D5" s="382"/>
      <c r="E5" s="548"/>
      <c r="F5" s="357"/>
      <c r="G5" s="352"/>
    </row>
    <row r="6" spans="1:40">
      <c r="A6" s="499"/>
      <c r="B6" s="500" t="s">
        <v>31</v>
      </c>
      <c r="C6" s="501"/>
      <c r="D6" s="502"/>
      <c r="E6" s="549"/>
      <c r="F6" s="358"/>
      <c r="G6" s="255"/>
    </row>
    <row r="7" spans="1:40" ht="51">
      <c r="A7" s="499"/>
      <c r="B7" s="46" t="s">
        <v>371</v>
      </c>
      <c r="C7" s="501"/>
      <c r="D7" s="502"/>
      <c r="E7" s="549"/>
      <c r="F7" s="358"/>
      <c r="G7" s="255"/>
    </row>
    <row r="8" spans="1:40" ht="25.5">
      <c r="A8" s="493"/>
      <c r="B8" s="46" t="s">
        <v>3135</v>
      </c>
      <c r="C8" s="388"/>
      <c r="D8" s="480"/>
      <c r="E8" s="416"/>
      <c r="F8" s="341"/>
      <c r="G8" s="236"/>
    </row>
    <row r="9" spans="1:40">
      <c r="A9" s="491"/>
      <c r="B9" s="123"/>
      <c r="C9" s="139"/>
      <c r="D9" s="117"/>
      <c r="E9" s="416"/>
      <c r="F9" s="341"/>
      <c r="G9" s="236"/>
    </row>
    <row r="10" spans="1:40">
      <c r="A10" s="503"/>
      <c r="B10" s="504"/>
      <c r="C10" s="505"/>
      <c r="D10" s="506"/>
      <c r="E10" s="550"/>
      <c r="F10" s="360"/>
      <c r="G10" s="256"/>
    </row>
    <row r="11" spans="1:40" ht="38.25">
      <c r="A11" s="503" t="s">
        <v>186</v>
      </c>
      <c r="B11" s="507" t="s">
        <v>372</v>
      </c>
      <c r="C11" s="508"/>
      <c r="D11" s="509"/>
      <c r="E11" s="550"/>
      <c r="F11" s="361"/>
      <c r="G11" s="244"/>
    </row>
    <row r="12" spans="1:40" ht="63.75">
      <c r="A12" s="510"/>
      <c r="B12" s="46" t="s">
        <v>373</v>
      </c>
      <c r="C12" s="505"/>
      <c r="D12" s="509"/>
      <c r="E12" s="550"/>
      <c r="F12" s="361"/>
      <c r="G12" s="244"/>
    </row>
    <row r="13" spans="1:40">
      <c r="A13" s="510"/>
      <c r="B13" s="504" t="s">
        <v>374</v>
      </c>
      <c r="C13" s="505"/>
      <c r="D13" s="509"/>
      <c r="E13" s="550"/>
      <c r="F13" s="361"/>
      <c r="G13" s="244"/>
    </row>
    <row r="14" spans="1:40">
      <c r="A14" s="510"/>
      <c r="B14" s="504"/>
      <c r="C14" s="505"/>
      <c r="D14" s="509"/>
      <c r="E14" s="550"/>
      <c r="F14" s="361"/>
      <c r="G14" s="244"/>
    </row>
    <row r="15" spans="1:40">
      <c r="A15" s="510"/>
      <c r="B15" s="511" t="s">
        <v>375</v>
      </c>
      <c r="C15" s="505"/>
      <c r="D15" s="509"/>
      <c r="E15" s="550"/>
      <c r="F15" s="361"/>
      <c r="G15" s="244"/>
    </row>
    <row r="16" spans="1:40" ht="76.5">
      <c r="A16" s="510"/>
      <c r="B16" s="46" t="s">
        <v>3246</v>
      </c>
      <c r="C16" s="505"/>
      <c r="D16" s="117"/>
      <c r="E16" s="278"/>
      <c r="F16" s="339"/>
      <c r="G16" s="125" t="s">
        <v>3001</v>
      </c>
    </row>
    <row r="17" spans="1:7">
      <c r="A17" s="510"/>
      <c r="B17" s="46" t="s">
        <v>3247</v>
      </c>
      <c r="C17" s="505" t="s">
        <v>254</v>
      </c>
      <c r="D17" s="117">
        <v>45</v>
      </c>
      <c r="E17" s="278"/>
      <c r="F17" s="339">
        <f>+E17*D17</f>
        <v>0</v>
      </c>
      <c r="G17" s="125"/>
    </row>
    <row r="18" spans="1:7">
      <c r="A18" s="510"/>
      <c r="B18" s="504" t="s">
        <v>3248</v>
      </c>
      <c r="C18" s="505" t="s">
        <v>254</v>
      </c>
      <c r="D18" s="117">
        <v>515</v>
      </c>
      <c r="E18" s="278"/>
      <c r="F18" s="339">
        <f>+E18*D18</f>
        <v>0</v>
      </c>
      <c r="G18" s="125"/>
    </row>
    <row r="19" spans="1:7">
      <c r="A19" s="510"/>
      <c r="B19" s="1439" t="s">
        <v>3318</v>
      </c>
      <c r="C19" s="505"/>
      <c r="D19" s="117"/>
      <c r="E19" s="278"/>
      <c r="F19" s="339"/>
      <c r="G19" s="125"/>
    </row>
    <row r="20" spans="1:7">
      <c r="A20" s="510"/>
      <c r="B20" s="504"/>
      <c r="C20" s="505"/>
      <c r="D20" s="117"/>
      <c r="E20" s="278"/>
      <c r="F20" s="339"/>
      <c r="G20" s="125"/>
    </row>
    <row r="21" spans="1:7">
      <c r="A21" s="510"/>
      <c r="B21" s="511" t="s">
        <v>376</v>
      </c>
      <c r="C21" s="505"/>
      <c r="D21" s="509"/>
      <c r="E21" s="278"/>
      <c r="F21" s="361"/>
      <c r="G21" s="244"/>
    </row>
    <row r="22" spans="1:7" ht="76.5">
      <c r="A22" s="510"/>
      <c r="B22" s="46" t="s">
        <v>3249</v>
      </c>
      <c r="C22" s="505"/>
      <c r="D22" s="117"/>
      <c r="E22" s="278"/>
      <c r="F22" s="339"/>
      <c r="G22" s="125" t="s">
        <v>3001</v>
      </c>
    </row>
    <row r="23" spans="1:7">
      <c r="A23" s="510"/>
      <c r="B23" s="46" t="s">
        <v>3247</v>
      </c>
      <c r="C23" s="505" t="s">
        <v>254</v>
      </c>
      <c r="D23" s="117">
        <v>768</v>
      </c>
      <c r="E23" s="278"/>
      <c r="F23" s="339">
        <f>D23*E23</f>
        <v>0</v>
      </c>
      <c r="G23" s="125"/>
    </row>
    <row r="24" spans="1:7">
      <c r="A24" s="510"/>
      <c r="B24" s="504" t="s">
        <v>3248</v>
      </c>
      <c r="C24" s="505" t="s">
        <v>254</v>
      </c>
      <c r="D24" s="117">
        <v>8872</v>
      </c>
      <c r="E24" s="278"/>
      <c r="F24" s="339">
        <f>D24*E24</f>
        <v>0</v>
      </c>
      <c r="G24" s="125"/>
    </row>
    <row r="25" spans="1:7">
      <c r="A25" s="510"/>
      <c r="B25" s="504"/>
      <c r="C25" s="505"/>
      <c r="D25" s="117"/>
      <c r="E25" s="278"/>
      <c r="F25" s="339"/>
      <c r="G25" s="125"/>
    </row>
    <row r="26" spans="1:7">
      <c r="A26" s="510"/>
      <c r="B26" s="504"/>
      <c r="C26" s="505"/>
      <c r="D26" s="117"/>
      <c r="E26" s="278"/>
      <c r="F26" s="339"/>
      <c r="G26" s="125"/>
    </row>
    <row r="27" spans="1:7">
      <c r="A27" s="510"/>
      <c r="B27" s="511" t="s">
        <v>377</v>
      </c>
      <c r="C27" s="505"/>
      <c r="D27" s="397"/>
      <c r="E27" s="278"/>
      <c r="F27" s="361"/>
      <c r="G27" s="244"/>
    </row>
    <row r="28" spans="1:7" ht="54.75" customHeight="1">
      <c r="A28" s="510"/>
      <c r="B28" s="46" t="s">
        <v>3249</v>
      </c>
      <c r="C28" s="505"/>
      <c r="D28" s="117"/>
      <c r="E28" s="278"/>
      <c r="F28" s="339"/>
      <c r="G28" s="125" t="s">
        <v>3001</v>
      </c>
    </row>
    <row r="29" spans="1:7">
      <c r="A29" s="510"/>
      <c r="B29" s="46" t="s">
        <v>3247</v>
      </c>
      <c r="C29" s="505" t="s">
        <v>254</v>
      </c>
      <c r="D29" s="117">
        <v>54</v>
      </c>
      <c r="E29" s="278"/>
      <c r="F29" s="339">
        <f>D29*E29</f>
        <v>0</v>
      </c>
      <c r="G29" s="125"/>
    </row>
    <row r="30" spans="1:7">
      <c r="A30" s="510"/>
      <c r="B30" s="504" t="s">
        <v>3248</v>
      </c>
      <c r="C30" s="505" t="s">
        <v>254</v>
      </c>
      <c r="D30" s="117">
        <v>1667</v>
      </c>
      <c r="E30" s="278"/>
      <c r="F30" s="339">
        <f>D30*E30</f>
        <v>0</v>
      </c>
      <c r="G30" s="125"/>
    </row>
    <row r="31" spans="1:7">
      <c r="A31" s="510"/>
      <c r="B31" s="46"/>
      <c r="C31" s="505"/>
      <c r="D31" s="117"/>
      <c r="E31" s="278"/>
      <c r="F31" s="339"/>
      <c r="G31" s="125"/>
    </row>
    <row r="32" spans="1:7">
      <c r="A32" s="510"/>
      <c r="B32" s="504"/>
      <c r="C32" s="505"/>
      <c r="D32" s="117"/>
      <c r="E32" s="278"/>
      <c r="F32" s="339"/>
      <c r="G32" s="125"/>
    </row>
    <row r="33" spans="1:7">
      <c r="A33" s="510"/>
      <c r="B33" s="511" t="s">
        <v>378</v>
      </c>
      <c r="C33" s="505"/>
      <c r="D33" s="509"/>
      <c r="E33" s="278"/>
      <c r="F33" s="361"/>
      <c r="G33" s="244"/>
    </row>
    <row r="34" spans="1:7" ht="58.5" customHeight="1">
      <c r="A34" s="510"/>
      <c r="B34" s="512" t="s">
        <v>3246</v>
      </c>
      <c r="C34" s="505"/>
      <c r="D34" s="117"/>
      <c r="E34" s="278"/>
      <c r="F34" s="339"/>
      <c r="G34" s="125" t="s">
        <v>3001</v>
      </c>
    </row>
    <row r="35" spans="1:7">
      <c r="A35" s="510"/>
      <c r="B35" s="46" t="s">
        <v>3247</v>
      </c>
      <c r="C35" s="505" t="s">
        <v>254</v>
      </c>
      <c r="D35" s="117">
        <v>70</v>
      </c>
      <c r="E35" s="278"/>
      <c r="F35" s="339">
        <f>D35*E35</f>
        <v>0</v>
      </c>
      <c r="G35" s="125"/>
    </row>
    <row r="36" spans="1:7">
      <c r="A36" s="510"/>
      <c r="B36" s="46"/>
      <c r="C36" s="513"/>
      <c r="D36" s="124"/>
      <c r="E36" s="278"/>
      <c r="F36" s="362"/>
      <c r="G36" s="125"/>
    </row>
    <row r="37" spans="1:7">
      <c r="A37" s="510"/>
      <c r="B37" s="504"/>
      <c r="C37" s="513"/>
      <c r="D37" s="124"/>
      <c r="E37" s="278"/>
      <c r="F37" s="362"/>
      <c r="G37" s="125"/>
    </row>
    <row r="38" spans="1:7">
      <c r="A38" s="403"/>
      <c r="B38" s="511" t="s">
        <v>379</v>
      </c>
      <c r="C38" s="514"/>
      <c r="D38" s="514"/>
      <c r="E38" s="278"/>
      <c r="F38" s="363"/>
      <c r="G38" s="126"/>
    </row>
    <row r="39" spans="1:7" ht="63.75">
      <c r="A39" s="403"/>
      <c r="B39" s="512" t="s">
        <v>3250</v>
      </c>
      <c r="C39" s="515" t="s">
        <v>254</v>
      </c>
      <c r="D39" s="516">
        <v>80</v>
      </c>
      <c r="E39" s="278"/>
      <c r="F39" s="339">
        <f>D39*E39</f>
        <v>0</v>
      </c>
      <c r="G39" s="125" t="s">
        <v>3001</v>
      </c>
    </row>
    <row r="40" spans="1:7">
      <c r="A40" s="403"/>
      <c r="B40" s="504"/>
      <c r="C40" s="515"/>
      <c r="D40" s="516"/>
      <c r="E40" s="278"/>
      <c r="F40" s="339"/>
      <c r="G40" s="125"/>
    </row>
    <row r="41" spans="1:7">
      <c r="A41" s="517"/>
      <c r="B41" s="511" t="s">
        <v>380</v>
      </c>
      <c r="C41" s="515"/>
      <c r="D41" s="516"/>
      <c r="E41" s="278"/>
      <c r="F41" s="339"/>
      <c r="G41" s="125"/>
    </row>
    <row r="42" spans="1:7" ht="76.5">
      <c r="A42" s="517"/>
      <c r="B42" s="512" t="s">
        <v>3251</v>
      </c>
      <c r="C42" s="515" t="s">
        <v>254</v>
      </c>
      <c r="D42" s="516">
        <v>21</v>
      </c>
      <c r="E42" s="278"/>
      <c r="F42" s="339">
        <f>D42*E42</f>
        <v>0</v>
      </c>
      <c r="G42" s="125" t="s">
        <v>3001</v>
      </c>
    </row>
    <row r="43" spans="1:7">
      <c r="A43" s="517"/>
      <c r="B43" s="398"/>
      <c r="C43" s="515"/>
      <c r="D43" s="516"/>
      <c r="E43" s="278"/>
      <c r="F43" s="339"/>
      <c r="G43" s="125"/>
    </row>
    <row r="44" spans="1:7">
      <c r="A44" s="389" t="s">
        <v>190</v>
      </c>
      <c r="B44" s="507" t="s">
        <v>381</v>
      </c>
      <c r="C44" s="139"/>
      <c r="D44" s="117"/>
      <c r="E44" s="278"/>
      <c r="F44" s="339"/>
      <c r="G44" s="125"/>
    </row>
    <row r="45" spans="1:7" ht="16.5" customHeight="1">
      <c r="A45" s="389"/>
      <c r="B45" s="55" t="s">
        <v>3117</v>
      </c>
      <c r="C45" s="139"/>
      <c r="D45" s="117"/>
      <c r="E45" s="278"/>
      <c r="F45" s="339"/>
      <c r="G45" s="125"/>
    </row>
    <row r="46" spans="1:7" ht="51">
      <c r="A46" s="389"/>
      <c r="B46" s="46" t="s">
        <v>3118</v>
      </c>
      <c r="C46" s="139"/>
      <c r="D46" s="117"/>
      <c r="E46" s="278"/>
      <c r="F46" s="339"/>
      <c r="G46" s="125"/>
    </row>
    <row r="47" spans="1:7">
      <c r="A47" s="389"/>
      <c r="B47" s="55" t="s">
        <v>382</v>
      </c>
      <c r="C47" s="139"/>
      <c r="D47" s="117"/>
      <c r="E47" s="278"/>
      <c r="F47" s="339"/>
      <c r="G47" s="125"/>
    </row>
    <row r="48" spans="1:7">
      <c r="A48" s="389"/>
      <c r="B48" s="432" t="s">
        <v>383</v>
      </c>
      <c r="C48" s="515" t="s">
        <v>147</v>
      </c>
      <c r="D48" s="385">
        <v>174</v>
      </c>
      <c r="E48" s="278"/>
      <c r="F48" s="339">
        <f>D48*E48</f>
        <v>0</v>
      </c>
      <c r="G48" s="353" t="s">
        <v>3001</v>
      </c>
    </row>
    <row r="49" spans="1:7">
      <c r="A49" s="389"/>
      <c r="B49" s="55" t="s">
        <v>384</v>
      </c>
      <c r="C49" s="515" t="s">
        <v>147</v>
      </c>
      <c r="D49" s="385">
        <v>174</v>
      </c>
      <c r="E49" s="278"/>
      <c r="F49" s="339">
        <f>D49*E49</f>
        <v>0</v>
      </c>
      <c r="G49" s="353" t="s">
        <v>3001</v>
      </c>
    </row>
    <row r="50" spans="1:7">
      <c r="A50" s="389"/>
      <c r="B50" s="518" t="s">
        <v>385</v>
      </c>
      <c r="C50" s="515" t="s">
        <v>147</v>
      </c>
      <c r="D50" s="385">
        <v>174</v>
      </c>
      <c r="E50" s="278"/>
      <c r="F50" s="339">
        <f>D50*E50</f>
        <v>0</v>
      </c>
      <c r="G50" s="353" t="s">
        <v>3001</v>
      </c>
    </row>
    <row r="51" spans="1:7">
      <c r="A51" s="389"/>
      <c r="B51" s="432" t="s">
        <v>386</v>
      </c>
      <c r="C51" s="515" t="s">
        <v>147</v>
      </c>
      <c r="D51" s="385">
        <v>174</v>
      </c>
      <c r="E51" s="278"/>
      <c r="F51" s="339">
        <f>D51*E51</f>
        <v>0</v>
      </c>
      <c r="G51" s="353" t="s">
        <v>3001</v>
      </c>
    </row>
    <row r="52" spans="1:7">
      <c r="A52" s="389"/>
      <c r="B52" s="432"/>
      <c r="C52" s="390"/>
      <c r="D52" s="385"/>
      <c r="E52" s="278"/>
      <c r="F52" s="339"/>
      <c r="G52" s="125"/>
    </row>
    <row r="53" spans="1:7" ht="25.5">
      <c r="A53" s="430" t="s">
        <v>193</v>
      </c>
      <c r="B53" s="519" t="s">
        <v>3120</v>
      </c>
      <c r="C53" s="505"/>
      <c r="D53" s="520"/>
      <c r="E53" s="278"/>
      <c r="F53" s="360"/>
      <c r="G53" s="256"/>
    </row>
    <row r="54" spans="1:7" ht="63.75">
      <c r="A54" s="521"/>
      <c r="B54" s="46" t="s">
        <v>3119</v>
      </c>
      <c r="C54" s="505"/>
      <c r="D54" s="522"/>
      <c r="E54" s="278"/>
      <c r="F54" s="360"/>
      <c r="G54" s="256"/>
    </row>
    <row r="55" spans="1:7">
      <c r="A55" s="521"/>
      <c r="B55" s="504" t="s">
        <v>387</v>
      </c>
      <c r="C55" s="505" t="s">
        <v>147</v>
      </c>
      <c r="D55" s="127">
        <v>42</v>
      </c>
      <c r="E55" s="278"/>
      <c r="F55" s="360">
        <f>D55*E55</f>
        <v>0</v>
      </c>
      <c r="G55" s="354" t="s">
        <v>2613</v>
      </c>
    </row>
    <row r="56" spans="1:7">
      <c r="A56" s="521"/>
      <c r="B56" s="523" t="s">
        <v>386</v>
      </c>
      <c r="C56" s="505" t="s">
        <v>147</v>
      </c>
      <c r="D56" s="127">
        <v>42</v>
      </c>
      <c r="E56" s="278"/>
      <c r="F56" s="360">
        <f>D56*E56</f>
        <v>0</v>
      </c>
      <c r="G56" s="354" t="s">
        <v>2613</v>
      </c>
    </row>
    <row r="57" spans="1:7">
      <c r="A57" s="521"/>
      <c r="B57" s="523" t="s">
        <v>388</v>
      </c>
      <c r="C57" s="505" t="s">
        <v>147</v>
      </c>
      <c r="D57" s="127">
        <v>42</v>
      </c>
      <c r="E57" s="278"/>
      <c r="F57" s="360">
        <f>D57*E57</f>
        <v>0</v>
      </c>
      <c r="G57" s="354" t="s">
        <v>2613</v>
      </c>
    </row>
    <row r="58" spans="1:7">
      <c r="A58" s="503"/>
      <c r="B58" s="524"/>
      <c r="C58" s="505"/>
      <c r="D58" s="127"/>
      <c r="E58" s="278"/>
      <c r="F58" s="360"/>
      <c r="G58" s="256"/>
    </row>
    <row r="59" spans="1:7" ht="25.5">
      <c r="A59" s="389" t="s">
        <v>198</v>
      </c>
      <c r="B59" s="400" t="s">
        <v>389</v>
      </c>
      <c r="C59" s="139"/>
      <c r="D59" s="117"/>
      <c r="E59" s="278"/>
      <c r="F59" s="339"/>
      <c r="G59" s="125"/>
    </row>
    <row r="60" spans="1:7" ht="76.5">
      <c r="A60" s="389"/>
      <c r="B60" s="46" t="s">
        <v>390</v>
      </c>
      <c r="C60" s="139"/>
      <c r="D60" s="117"/>
      <c r="E60" s="278"/>
      <c r="F60" s="339"/>
      <c r="G60" s="125"/>
    </row>
    <row r="61" spans="1:7">
      <c r="A61" s="389"/>
      <c r="B61" s="398" t="s">
        <v>391</v>
      </c>
      <c r="C61" s="515" t="s">
        <v>147</v>
      </c>
      <c r="D61" s="525">
        <v>325</v>
      </c>
      <c r="E61" s="278"/>
      <c r="F61" s="339">
        <f>D61*E61</f>
        <v>0</v>
      </c>
      <c r="G61" s="353" t="s">
        <v>2613</v>
      </c>
    </row>
    <row r="62" spans="1:7">
      <c r="A62" s="389"/>
      <c r="B62" s="398" t="s">
        <v>392</v>
      </c>
      <c r="C62" s="515" t="s">
        <v>147</v>
      </c>
      <c r="D62" s="525">
        <v>325</v>
      </c>
      <c r="E62" s="278"/>
      <c r="F62" s="339">
        <f>D62*E62</f>
        <v>0</v>
      </c>
      <c r="G62" s="353" t="s">
        <v>2613</v>
      </c>
    </row>
    <row r="63" spans="1:7">
      <c r="A63" s="403"/>
      <c r="B63" s="523" t="s">
        <v>388</v>
      </c>
      <c r="C63" s="505" t="s">
        <v>147</v>
      </c>
      <c r="D63" s="525">
        <v>325</v>
      </c>
      <c r="E63" s="278"/>
      <c r="F63" s="360">
        <f>D63*E63</f>
        <v>0</v>
      </c>
      <c r="G63" s="354" t="s">
        <v>2613</v>
      </c>
    </row>
    <row r="64" spans="1:7">
      <c r="A64" s="403"/>
      <c r="B64" s="432"/>
      <c r="C64" s="396"/>
      <c r="D64" s="397"/>
      <c r="E64" s="278"/>
      <c r="F64" s="364"/>
      <c r="G64" s="257"/>
    </row>
    <row r="65" spans="1:7" ht="25.5">
      <c r="A65" s="403" t="s">
        <v>202</v>
      </c>
      <c r="B65" s="507" t="s">
        <v>393</v>
      </c>
      <c r="C65" s="515"/>
      <c r="D65" s="525"/>
      <c r="E65" s="278"/>
      <c r="F65" s="339"/>
      <c r="G65" s="125"/>
    </row>
    <row r="66" spans="1:7" ht="89.25">
      <c r="A66" s="526"/>
      <c r="B66" s="46" t="s">
        <v>394</v>
      </c>
      <c r="C66" s="515"/>
      <c r="D66" s="525"/>
      <c r="E66" s="278"/>
      <c r="F66" s="339"/>
      <c r="G66" s="125"/>
    </row>
    <row r="67" spans="1:7">
      <c r="A67" s="526"/>
      <c r="B67" s="398" t="s">
        <v>395</v>
      </c>
      <c r="C67" s="515" t="s">
        <v>147</v>
      </c>
      <c r="D67" s="525">
        <v>30</v>
      </c>
      <c r="E67" s="278"/>
      <c r="F67" s="339">
        <f>D67*E67</f>
        <v>0</v>
      </c>
      <c r="G67" s="353" t="s">
        <v>2613</v>
      </c>
    </row>
    <row r="68" spans="1:7">
      <c r="A68" s="403"/>
      <c r="B68" s="527" t="s">
        <v>396</v>
      </c>
      <c r="C68" s="515" t="s">
        <v>147</v>
      </c>
      <c r="D68" s="525">
        <v>30</v>
      </c>
      <c r="E68" s="278"/>
      <c r="F68" s="339">
        <f>D68*E68</f>
        <v>0</v>
      </c>
      <c r="G68" s="353" t="s">
        <v>2613</v>
      </c>
    </row>
    <row r="69" spans="1:7">
      <c r="A69" s="403"/>
      <c r="B69" s="398" t="s">
        <v>397</v>
      </c>
      <c r="C69" s="515" t="s">
        <v>147</v>
      </c>
      <c r="D69" s="525">
        <v>30</v>
      </c>
      <c r="E69" s="278"/>
      <c r="F69" s="339">
        <f>D69*E69</f>
        <v>0</v>
      </c>
      <c r="G69" s="353" t="s">
        <v>2613</v>
      </c>
    </row>
    <row r="70" spans="1:7">
      <c r="A70" s="403"/>
      <c r="B70" s="523" t="s">
        <v>388</v>
      </c>
      <c r="C70" s="505" t="s">
        <v>147</v>
      </c>
      <c r="D70" s="525">
        <v>30</v>
      </c>
      <c r="E70" s="278"/>
      <c r="F70" s="360">
        <f>D70*E70</f>
        <v>0</v>
      </c>
      <c r="G70" s="354" t="s">
        <v>2613</v>
      </c>
    </row>
    <row r="71" spans="1:7">
      <c r="A71" s="403"/>
      <c r="B71" s="524"/>
      <c r="C71" s="505"/>
      <c r="D71" s="525"/>
      <c r="E71" s="278"/>
      <c r="F71" s="360"/>
      <c r="G71" s="256"/>
    </row>
    <row r="72" spans="1:7" ht="25.5">
      <c r="A72" s="403" t="s">
        <v>205</v>
      </c>
      <c r="B72" s="507" t="s">
        <v>398</v>
      </c>
      <c r="C72" s="515"/>
      <c r="D72" s="525"/>
      <c r="E72" s="278"/>
      <c r="F72" s="339"/>
      <c r="G72" s="125"/>
    </row>
    <row r="73" spans="1:7" ht="114.75">
      <c r="A73" s="526"/>
      <c r="B73" s="46" t="s">
        <v>3123</v>
      </c>
      <c r="C73" s="515"/>
      <c r="D73" s="525"/>
      <c r="E73" s="278"/>
      <c r="F73" s="339"/>
      <c r="G73" s="125"/>
    </row>
    <row r="74" spans="1:7">
      <c r="A74" s="526"/>
      <c r="B74" s="398" t="s">
        <v>399</v>
      </c>
      <c r="C74" s="515" t="s">
        <v>147</v>
      </c>
      <c r="D74" s="525">
        <v>30</v>
      </c>
      <c r="E74" s="278"/>
      <c r="F74" s="339">
        <f>D74*E74</f>
        <v>0</v>
      </c>
      <c r="G74" s="353" t="s">
        <v>2613</v>
      </c>
    </row>
    <row r="75" spans="1:7">
      <c r="A75" s="403"/>
      <c r="B75" s="398" t="s">
        <v>400</v>
      </c>
      <c r="C75" s="515" t="s">
        <v>147</v>
      </c>
      <c r="D75" s="525">
        <v>30</v>
      </c>
      <c r="E75" s="278"/>
      <c r="F75" s="339">
        <f>D75*E75</f>
        <v>0</v>
      </c>
      <c r="G75" s="353" t="s">
        <v>2613</v>
      </c>
    </row>
    <row r="76" spans="1:7">
      <c r="A76" s="403"/>
      <c r="B76" s="527" t="s">
        <v>3113</v>
      </c>
      <c r="C76" s="515" t="s">
        <v>147</v>
      </c>
      <c r="D76" s="525">
        <v>30</v>
      </c>
      <c r="E76" s="278"/>
      <c r="F76" s="339">
        <f>D76*E76</f>
        <v>0</v>
      </c>
      <c r="G76" s="353" t="s">
        <v>2613</v>
      </c>
    </row>
    <row r="77" spans="1:7">
      <c r="A77" s="403"/>
      <c r="B77" s="527" t="s">
        <v>402</v>
      </c>
      <c r="C77" s="515" t="s">
        <v>147</v>
      </c>
      <c r="D77" s="525">
        <v>30</v>
      </c>
      <c r="E77" s="278"/>
      <c r="F77" s="339">
        <f>D77*E77</f>
        <v>0</v>
      </c>
      <c r="G77" s="353" t="s">
        <v>2613</v>
      </c>
    </row>
    <row r="78" spans="1:7">
      <c r="A78" s="403"/>
      <c r="B78" s="527" t="s">
        <v>388</v>
      </c>
      <c r="C78" s="515" t="s">
        <v>147</v>
      </c>
      <c r="D78" s="525">
        <v>30</v>
      </c>
      <c r="E78" s="278"/>
      <c r="F78" s="339">
        <f>D78*E78</f>
        <v>0</v>
      </c>
      <c r="G78" s="353" t="s">
        <v>2613</v>
      </c>
    </row>
    <row r="79" spans="1:7">
      <c r="A79" s="403"/>
      <c r="B79" s="523"/>
      <c r="C79" s="505"/>
      <c r="D79" s="525"/>
      <c r="E79" s="278"/>
      <c r="F79" s="360"/>
      <c r="G79" s="256"/>
    </row>
    <row r="80" spans="1:7">
      <c r="A80" s="403" t="s">
        <v>209</v>
      </c>
      <c r="B80" s="507" t="s">
        <v>403</v>
      </c>
      <c r="C80" s="515"/>
      <c r="D80" s="525"/>
      <c r="E80" s="278"/>
      <c r="F80" s="339"/>
      <c r="G80" s="125"/>
    </row>
    <row r="81" spans="1:7" ht="51">
      <c r="A81" s="526"/>
      <c r="B81" s="46" t="s">
        <v>404</v>
      </c>
      <c r="C81" s="515"/>
      <c r="D81" s="525"/>
      <c r="E81" s="278"/>
      <c r="F81" s="339"/>
      <c r="G81" s="125"/>
    </row>
    <row r="82" spans="1:7">
      <c r="A82" s="526"/>
      <c r="B82" s="398" t="s">
        <v>391</v>
      </c>
      <c r="C82" s="515" t="s">
        <v>147</v>
      </c>
      <c r="D82" s="525">
        <v>170</v>
      </c>
      <c r="E82" s="278"/>
      <c r="F82" s="339">
        <f>D82*E82</f>
        <v>0</v>
      </c>
      <c r="G82" s="353" t="s">
        <v>2613</v>
      </c>
    </row>
    <row r="83" spans="1:7">
      <c r="A83" s="403"/>
      <c r="B83" s="398" t="s">
        <v>392</v>
      </c>
      <c r="C83" s="515" t="s">
        <v>147</v>
      </c>
      <c r="D83" s="525">
        <v>170</v>
      </c>
      <c r="E83" s="278"/>
      <c r="F83" s="339">
        <f>D83*E83</f>
        <v>0</v>
      </c>
      <c r="G83" s="353" t="s">
        <v>2613</v>
      </c>
    </row>
    <row r="84" spans="1:7">
      <c r="A84" s="403"/>
      <c r="B84" s="523" t="s">
        <v>388</v>
      </c>
      <c r="C84" s="505" t="s">
        <v>147</v>
      </c>
      <c r="D84" s="525">
        <v>170</v>
      </c>
      <c r="E84" s="278"/>
      <c r="F84" s="360">
        <f>D84*E84</f>
        <v>0</v>
      </c>
      <c r="G84" s="354" t="s">
        <v>2613</v>
      </c>
    </row>
    <row r="85" spans="1:7">
      <c r="A85" s="403"/>
      <c r="B85" s="524"/>
      <c r="C85" s="505"/>
      <c r="D85" s="525"/>
      <c r="E85" s="278"/>
      <c r="F85" s="360"/>
      <c r="G85" s="256"/>
    </row>
    <row r="86" spans="1:7" ht="25.5">
      <c r="A86" s="403" t="s">
        <v>212</v>
      </c>
      <c r="B86" s="507" t="s">
        <v>405</v>
      </c>
      <c r="C86" s="515"/>
      <c r="D86" s="525"/>
      <c r="E86" s="278"/>
      <c r="F86" s="339"/>
      <c r="G86" s="125"/>
    </row>
    <row r="87" spans="1:7" ht="102">
      <c r="A87" s="526"/>
      <c r="B87" s="46" t="s">
        <v>406</v>
      </c>
      <c r="C87" s="515"/>
      <c r="D87" s="525"/>
      <c r="E87" s="278"/>
      <c r="F87" s="339"/>
      <c r="G87" s="125"/>
    </row>
    <row r="88" spans="1:7">
      <c r="A88" s="526"/>
      <c r="B88" s="398" t="s">
        <v>407</v>
      </c>
      <c r="C88" s="515" t="s">
        <v>147</v>
      </c>
      <c r="D88" s="525">
        <v>144</v>
      </c>
      <c r="E88" s="278"/>
      <c r="F88" s="365">
        <f>D88*E88</f>
        <v>0</v>
      </c>
      <c r="G88" s="355" t="s">
        <v>2613</v>
      </c>
    </row>
    <row r="89" spans="1:7">
      <c r="A89" s="403"/>
      <c r="B89" s="527" t="s">
        <v>408</v>
      </c>
      <c r="C89" s="515" t="s">
        <v>147</v>
      </c>
      <c r="D89" s="525">
        <v>144</v>
      </c>
      <c r="E89" s="278"/>
      <c r="F89" s="365">
        <f>D89*E89</f>
        <v>0</v>
      </c>
      <c r="G89" s="355" t="s">
        <v>2613</v>
      </c>
    </row>
    <row r="90" spans="1:7">
      <c r="A90" s="403"/>
      <c r="B90" s="527" t="s">
        <v>409</v>
      </c>
      <c r="C90" s="515" t="s">
        <v>147</v>
      </c>
      <c r="D90" s="525">
        <v>144</v>
      </c>
      <c r="E90" s="278"/>
      <c r="F90" s="365">
        <f>D90*E90</f>
        <v>0</v>
      </c>
      <c r="G90" s="355" t="s">
        <v>3001</v>
      </c>
    </row>
    <row r="91" spans="1:7">
      <c r="A91" s="403"/>
      <c r="B91" s="527" t="s">
        <v>410</v>
      </c>
      <c r="C91" s="515" t="s">
        <v>147</v>
      </c>
      <c r="D91" s="525">
        <v>144</v>
      </c>
      <c r="E91" s="278"/>
      <c r="F91" s="365">
        <f>D91*E91</f>
        <v>0</v>
      </c>
      <c r="G91" s="355" t="s">
        <v>3001</v>
      </c>
    </row>
    <row r="92" spans="1:7">
      <c r="A92" s="403"/>
      <c r="B92" s="527" t="s">
        <v>411</v>
      </c>
      <c r="C92" s="515" t="s">
        <v>147</v>
      </c>
      <c r="D92" s="525">
        <v>144</v>
      </c>
      <c r="E92" s="278"/>
      <c r="F92" s="365">
        <f>D92*E92</f>
        <v>0</v>
      </c>
      <c r="G92" s="355" t="s">
        <v>3001</v>
      </c>
    </row>
    <row r="93" spans="1:7">
      <c r="A93" s="403"/>
      <c r="B93" s="432"/>
      <c r="C93" s="515"/>
      <c r="D93" s="528"/>
      <c r="E93" s="278"/>
      <c r="F93" s="365"/>
      <c r="G93" s="258"/>
    </row>
    <row r="94" spans="1:7" ht="25.5">
      <c r="A94" s="403" t="s">
        <v>215</v>
      </c>
      <c r="B94" s="507" t="s">
        <v>412</v>
      </c>
      <c r="C94" s="515"/>
      <c r="D94" s="525"/>
      <c r="E94" s="278"/>
      <c r="F94" s="339"/>
      <c r="G94" s="125"/>
    </row>
    <row r="95" spans="1:7" ht="102">
      <c r="A95" s="529"/>
      <c r="B95" s="46" t="s">
        <v>413</v>
      </c>
      <c r="C95" s="515"/>
      <c r="D95" s="525"/>
      <c r="E95" s="278"/>
      <c r="F95" s="339"/>
      <c r="G95" s="125"/>
    </row>
    <row r="96" spans="1:7">
      <c r="A96" s="529"/>
      <c r="B96" s="398" t="s">
        <v>407</v>
      </c>
      <c r="C96" s="515" t="s">
        <v>147</v>
      </c>
      <c r="D96" s="528">
        <v>44</v>
      </c>
      <c r="E96" s="278"/>
      <c r="F96" s="339">
        <f>D96*E96</f>
        <v>0</v>
      </c>
      <c r="G96" s="353" t="s">
        <v>2613</v>
      </c>
    </row>
    <row r="97" spans="1:7">
      <c r="A97" s="529"/>
      <c r="B97" s="398" t="s">
        <v>414</v>
      </c>
      <c r="C97" s="515" t="s">
        <v>147</v>
      </c>
      <c r="D97" s="528">
        <v>44</v>
      </c>
      <c r="E97" s="278"/>
      <c r="F97" s="339">
        <f>D97*E97</f>
        <v>0</v>
      </c>
      <c r="G97" s="353" t="s">
        <v>2613</v>
      </c>
    </row>
    <row r="98" spans="1:7">
      <c r="A98" s="529"/>
      <c r="B98" s="398" t="s">
        <v>415</v>
      </c>
      <c r="C98" s="515" t="s">
        <v>147</v>
      </c>
      <c r="D98" s="528">
        <v>44</v>
      </c>
      <c r="E98" s="278"/>
      <c r="F98" s="339">
        <f>D98*E98</f>
        <v>0</v>
      </c>
      <c r="G98" s="353" t="s">
        <v>3001</v>
      </c>
    </row>
    <row r="99" spans="1:7">
      <c r="A99" s="529"/>
      <c r="B99" s="398" t="s">
        <v>416</v>
      </c>
      <c r="C99" s="515" t="s">
        <v>147</v>
      </c>
      <c r="D99" s="528">
        <v>44</v>
      </c>
      <c r="E99" s="278"/>
      <c r="F99" s="339">
        <f>D99*E99</f>
        <v>0</v>
      </c>
      <c r="G99" s="353" t="s">
        <v>3001</v>
      </c>
    </row>
    <row r="100" spans="1:7">
      <c r="A100" s="529"/>
      <c r="B100" s="398" t="s">
        <v>417</v>
      </c>
      <c r="C100" s="515" t="s">
        <v>147</v>
      </c>
      <c r="D100" s="528">
        <v>44</v>
      </c>
      <c r="E100" s="278"/>
      <c r="F100" s="339">
        <f>D100*E100</f>
        <v>0</v>
      </c>
      <c r="G100" s="353" t="s">
        <v>3001</v>
      </c>
    </row>
    <row r="101" spans="1:7">
      <c r="A101" s="403"/>
      <c r="B101" s="432"/>
      <c r="C101" s="515"/>
      <c r="D101" s="525"/>
      <c r="E101" s="278"/>
      <c r="F101" s="339"/>
      <c r="G101" s="125"/>
    </row>
    <row r="102" spans="1:7" ht="25.5">
      <c r="A102" s="403" t="s">
        <v>218</v>
      </c>
      <c r="B102" s="507" t="s">
        <v>418</v>
      </c>
      <c r="C102" s="515"/>
      <c r="D102" s="525"/>
      <c r="E102" s="278"/>
      <c r="F102" s="339"/>
      <c r="G102" s="125"/>
    </row>
    <row r="103" spans="1:7" ht="102">
      <c r="A103" s="517"/>
      <c r="B103" s="46" t="s">
        <v>419</v>
      </c>
      <c r="C103" s="515"/>
      <c r="D103" s="525"/>
      <c r="E103" s="278"/>
      <c r="F103" s="339"/>
      <c r="G103" s="125"/>
    </row>
    <row r="104" spans="1:7">
      <c r="A104" s="517"/>
      <c r="B104" s="398" t="s">
        <v>420</v>
      </c>
      <c r="C104" s="515" t="s">
        <v>147</v>
      </c>
      <c r="D104" s="528">
        <v>85</v>
      </c>
      <c r="E104" s="278"/>
      <c r="F104" s="339">
        <f t="shared" ref="F104:F109" si="0">D104*E104</f>
        <v>0</v>
      </c>
      <c r="G104" s="353" t="s">
        <v>2613</v>
      </c>
    </row>
    <row r="105" spans="1:7">
      <c r="A105" s="403"/>
      <c r="B105" s="432" t="s">
        <v>421</v>
      </c>
      <c r="C105" s="515" t="s">
        <v>147</v>
      </c>
      <c r="D105" s="528">
        <v>85</v>
      </c>
      <c r="E105" s="278"/>
      <c r="F105" s="339">
        <f t="shared" si="0"/>
        <v>0</v>
      </c>
      <c r="G105" s="353" t="s">
        <v>3001</v>
      </c>
    </row>
    <row r="106" spans="1:7">
      <c r="A106" s="403"/>
      <c r="B106" s="432" t="s">
        <v>422</v>
      </c>
      <c r="C106" s="515" t="s">
        <v>147</v>
      </c>
      <c r="D106" s="528">
        <v>85</v>
      </c>
      <c r="E106" s="278"/>
      <c r="F106" s="339">
        <f t="shared" si="0"/>
        <v>0</v>
      </c>
      <c r="G106" s="353" t="s">
        <v>2613</v>
      </c>
    </row>
    <row r="107" spans="1:7">
      <c r="A107" s="403"/>
      <c r="B107" s="432" t="s">
        <v>423</v>
      </c>
      <c r="C107" s="515" t="s">
        <v>147</v>
      </c>
      <c r="D107" s="528">
        <v>85</v>
      </c>
      <c r="E107" s="278"/>
      <c r="F107" s="339">
        <f t="shared" si="0"/>
        <v>0</v>
      </c>
      <c r="G107" s="353" t="s">
        <v>2613</v>
      </c>
    </row>
    <row r="108" spans="1:7">
      <c r="A108" s="403"/>
      <c r="B108" s="432" t="s">
        <v>424</v>
      </c>
      <c r="C108" s="515" t="s">
        <v>147</v>
      </c>
      <c r="D108" s="528">
        <v>85</v>
      </c>
      <c r="E108" s="278"/>
      <c r="F108" s="339">
        <f t="shared" si="0"/>
        <v>0</v>
      </c>
      <c r="G108" s="353" t="s">
        <v>2613</v>
      </c>
    </row>
    <row r="109" spans="1:7">
      <c r="A109" s="403"/>
      <c r="B109" s="523" t="s">
        <v>388</v>
      </c>
      <c r="C109" s="505" t="s">
        <v>147</v>
      </c>
      <c r="D109" s="528">
        <v>85</v>
      </c>
      <c r="E109" s="278"/>
      <c r="F109" s="360">
        <f t="shared" si="0"/>
        <v>0</v>
      </c>
      <c r="G109" s="354" t="s">
        <v>2613</v>
      </c>
    </row>
    <row r="110" spans="1:7">
      <c r="A110" s="403"/>
      <c r="B110" s="432"/>
      <c r="C110" s="515"/>
      <c r="D110" s="528"/>
      <c r="E110" s="278"/>
      <c r="F110" s="339"/>
      <c r="G110" s="125"/>
    </row>
    <row r="111" spans="1:7" ht="25.5">
      <c r="A111" s="403" t="s">
        <v>221</v>
      </c>
      <c r="B111" s="507" t="s">
        <v>425</v>
      </c>
      <c r="C111" s="515"/>
      <c r="D111" s="525"/>
      <c r="E111" s="278"/>
      <c r="F111" s="339"/>
      <c r="G111" s="125"/>
    </row>
    <row r="112" spans="1:7" ht="51">
      <c r="A112" s="517"/>
      <c r="B112" s="46" t="s">
        <v>426</v>
      </c>
      <c r="C112" s="515"/>
      <c r="D112" s="525"/>
      <c r="E112" s="278"/>
      <c r="F112" s="339"/>
      <c r="G112" s="125"/>
    </row>
    <row r="113" spans="1:7">
      <c r="A113" s="517"/>
      <c r="B113" s="398" t="s">
        <v>427</v>
      </c>
      <c r="C113" s="515" t="s">
        <v>147</v>
      </c>
      <c r="D113" s="528">
        <v>594</v>
      </c>
      <c r="E113" s="278"/>
      <c r="F113" s="339">
        <f>D113*E113</f>
        <v>0</v>
      </c>
      <c r="G113" s="353" t="s">
        <v>2613</v>
      </c>
    </row>
    <row r="114" spans="1:7">
      <c r="A114" s="517"/>
      <c r="B114" s="432" t="s">
        <v>428</v>
      </c>
      <c r="C114" s="515" t="s">
        <v>147</v>
      </c>
      <c r="D114" s="528">
        <v>594</v>
      </c>
      <c r="E114" s="278"/>
      <c r="F114" s="339">
        <f>D114*E114</f>
        <v>0</v>
      </c>
      <c r="G114" s="353" t="s">
        <v>2613</v>
      </c>
    </row>
    <row r="115" spans="1:7">
      <c r="A115" s="403"/>
      <c r="B115" s="523" t="s">
        <v>388</v>
      </c>
      <c r="C115" s="505" t="s">
        <v>147</v>
      </c>
      <c r="D115" s="528">
        <v>594</v>
      </c>
      <c r="E115" s="278"/>
      <c r="F115" s="360">
        <f>D115*E115</f>
        <v>0</v>
      </c>
      <c r="G115" s="354" t="s">
        <v>2613</v>
      </c>
    </row>
    <row r="116" spans="1:7">
      <c r="A116" s="517"/>
      <c r="B116" s="432"/>
      <c r="C116" s="515"/>
      <c r="D116" s="528"/>
      <c r="E116" s="278"/>
      <c r="F116" s="339"/>
      <c r="G116" s="125"/>
    </row>
    <row r="117" spans="1:7">
      <c r="A117" s="389" t="s">
        <v>224</v>
      </c>
      <c r="B117" s="400" t="s">
        <v>429</v>
      </c>
      <c r="C117" s="139"/>
      <c r="D117" s="117"/>
      <c r="E117" s="278"/>
      <c r="F117" s="339"/>
      <c r="G117" s="125"/>
    </row>
    <row r="118" spans="1:7" ht="89.25">
      <c r="A118" s="389"/>
      <c r="B118" s="46" t="s">
        <v>430</v>
      </c>
      <c r="C118" s="139"/>
      <c r="D118" s="117"/>
      <c r="E118" s="278"/>
      <c r="F118" s="339"/>
      <c r="G118" s="125"/>
    </row>
    <row r="119" spans="1:7">
      <c r="A119" s="389"/>
      <c r="B119" s="398" t="s">
        <v>431</v>
      </c>
      <c r="C119" s="515" t="s">
        <v>147</v>
      </c>
      <c r="D119" s="525">
        <v>54</v>
      </c>
      <c r="E119" s="278"/>
      <c r="F119" s="339">
        <f>D119*E119</f>
        <v>0</v>
      </c>
      <c r="G119" s="353" t="s">
        <v>2613</v>
      </c>
    </row>
    <row r="120" spans="1:7">
      <c r="A120" s="389"/>
      <c r="B120" s="398" t="s">
        <v>392</v>
      </c>
      <c r="C120" s="515" t="s">
        <v>147</v>
      </c>
      <c r="D120" s="525">
        <v>54</v>
      </c>
      <c r="E120" s="278"/>
      <c r="F120" s="339">
        <f>D120*E120</f>
        <v>0</v>
      </c>
      <c r="G120" s="353" t="s">
        <v>2613</v>
      </c>
    </row>
    <row r="121" spans="1:7">
      <c r="A121" s="389"/>
      <c r="B121" s="398" t="s">
        <v>432</v>
      </c>
      <c r="C121" s="515" t="s">
        <v>147</v>
      </c>
      <c r="D121" s="525">
        <v>54</v>
      </c>
      <c r="E121" s="278"/>
      <c r="F121" s="339">
        <f>D121*E121</f>
        <v>0</v>
      </c>
      <c r="G121" s="353" t="s">
        <v>2613</v>
      </c>
    </row>
    <row r="122" spans="1:7">
      <c r="A122" s="389"/>
      <c r="B122" s="523" t="s">
        <v>388</v>
      </c>
      <c r="C122" s="505" t="s">
        <v>147</v>
      </c>
      <c r="D122" s="525">
        <v>54</v>
      </c>
      <c r="E122" s="278"/>
      <c r="F122" s="360">
        <f>D122*E122</f>
        <v>0</v>
      </c>
      <c r="G122" s="354" t="s">
        <v>2613</v>
      </c>
    </row>
    <row r="123" spans="1:7">
      <c r="A123" s="389"/>
      <c r="B123" s="523"/>
      <c r="C123" s="505"/>
      <c r="D123" s="525"/>
      <c r="E123" s="278"/>
      <c r="F123" s="360"/>
      <c r="G123" s="256"/>
    </row>
    <row r="124" spans="1:7" ht="25.5">
      <c r="A124" s="389" t="s">
        <v>227</v>
      </c>
      <c r="B124" s="400" t="s">
        <v>433</v>
      </c>
      <c r="C124" s="139"/>
      <c r="D124" s="117"/>
      <c r="E124" s="278"/>
      <c r="F124" s="339"/>
      <c r="G124" s="125"/>
    </row>
    <row r="125" spans="1:7" ht="102">
      <c r="A125" s="389"/>
      <c r="B125" s="46" t="s">
        <v>3134</v>
      </c>
      <c r="C125" s="139"/>
      <c r="D125" s="117"/>
      <c r="E125" s="278"/>
      <c r="F125" s="339"/>
      <c r="G125" s="125"/>
    </row>
    <row r="126" spans="1:7">
      <c r="A126" s="389"/>
      <c r="B126" s="398" t="s">
        <v>434</v>
      </c>
      <c r="C126" s="515" t="s">
        <v>147</v>
      </c>
      <c r="D126" s="525">
        <v>60</v>
      </c>
      <c r="E126" s="278"/>
      <c r="F126" s="339">
        <f>D126*E126</f>
        <v>0</v>
      </c>
      <c r="G126" s="353" t="s">
        <v>2613</v>
      </c>
    </row>
    <row r="127" spans="1:7">
      <c r="A127" s="389"/>
      <c r="B127" s="398" t="s">
        <v>435</v>
      </c>
      <c r="C127" s="515" t="s">
        <v>147</v>
      </c>
      <c r="D127" s="525">
        <v>60</v>
      </c>
      <c r="E127" s="278"/>
      <c r="F127" s="339">
        <f>D127*E127</f>
        <v>0</v>
      </c>
      <c r="G127" s="353" t="s">
        <v>3001</v>
      </c>
    </row>
    <row r="128" spans="1:7">
      <c r="A128" s="389"/>
      <c r="B128" s="398" t="s">
        <v>436</v>
      </c>
      <c r="C128" s="515" t="s">
        <v>147</v>
      </c>
      <c r="D128" s="525">
        <v>60</v>
      </c>
      <c r="E128" s="278"/>
      <c r="F128" s="339">
        <f>D128*E128</f>
        <v>0</v>
      </c>
      <c r="G128" s="353" t="s">
        <v>3001</v>
      </c>
    </row>
    <row r="129" spans="1:7">
      <c r="A129" s="389"/>
      <c r="B129" s="398"/>
      <c r="C129" s="139"/>
      <c r="D129" s="117"/>
      <c r="E129" s="278"/>
      <c r="F129" s="339"/>
      <c r="G129" s="125"/>
    </row>
    <row r="130" spans="1:7" ht="25.5">
      <c r="A130" s="389" t="s">
        <v>235</v>
      </c>
      <c r="B130" s="400" t="s">
        <v>437</v>
      </c>
      <c r="C130" s="139"/>
      <c r="D130" s="117"/>
      <c r="E130" s="278"/>
      <c r="F130" s="339"/>
      <c r="G130" s="125"/>
    </row>
    <row r="131" spans="1:7" ht="108" customHeight="1">
      <c r="A131" s="389"/>
      <c r="B131" s="46" t="s">
        <v>438</v>
      </c>
      <c r="C131" s="139"/>
      <c r="D131" s="117"/>
      <c r="E131" s="278"/>
      <c r="F131" s="339"/>
      <c r="G131" s="125"/>
    </row>
    <row r="132" spans="1:7">
      <c r="A132" s="389"/>
      <c r="B132" s="398" t="s">
        <v>439</v>
      </c>
      <c r="C132" s="515" t="s">
        <v>147</v>
      </c>
      <c r="D132" s="525">
        <v>12</v>
      </c>
      <c r="E132" s="278"/>
      <c r="F132" s="339">
        <f>D132*E132</f>
        <v>0</v>
      </c>
      <c r="G132" s="353" t="s">
        <v>2613</v>
      </c>
    </row>
    <row r="133" spans="1:7">
      <c r="A133" s="389"/>
      <c r="B133" s="398" t="s">
        <v>435</v>
      </c>
      <c r="C133" s="515" t="s">
        <v>147</v>
      </c>
      <c r="D133" s="525">
        <v>12</v>
      </c>
      <c r="E133" s="278"/>
      <c r="F133" s="339">
        <f>D133*E133</f>
        <v>0</v>
      </c>
      <c r="G133" s="353" t="s">
        <v>3001</v>
      </c>
    </row>
    <row r="134" spans="1:7">
      <c r="A134" s="389"/>
      <c r="B134" s="398" t="s">
        <v>440</v>
      </c>
      <c r="C134" s="515" t="s">
        <v>147</v>
      </c>
      <c r="D134" s="525">
        <v>12</v>
      </c>
      <c r="E134" s="278"/>
      <c r="F134" s="339">
        <f>D134*E134</f>
        <v>0</v>
      </c>
      <c r="G134" s="353" t="s">
        <v>3001</v>
      </c>
    </row>
    <row r="135" spans="1:7">
      <c r="A135" s="389"/>
      <c r="B135" s="523" t="s">
        <v>388</v>
      </c>
      <c r="C135" s="505" t="s">
        <v>147</v>
      </c>
      <c r="D135" s="525">
        <v>12</v>
      </c>
      <c r="E135" s="278"/>
      <c r="F135" s="360">
        <f>D135*E135</f>
        <v>0</v>
      </c>
      <c r="G135" s="354" t="s">
        <v>2613</v>
      </c>
    </row>
    <row r="136" spans="1:7">
      <c r="A136" s="389"/>
      <c r="B136" s="398"/>
      <c r="C136" s="515"/>
      <c r="D136" s="525"/>
      <c r="E136" s="278"/>
      <c r="F136" s="339"/>
      <c r="G136" s="125"/>
    </row>
    <row r="137" spans="1:7" ht="38.25">
      <c r="A137" s="389" t="s">
        <v>238</v>
      </c>
      <c r="B137" s="400" t="s">
        <v>441</v>
      </c>
      <c r="C137" s="515"/>
      <c r="D137" s="525"/>
      <c r="E137" s="278"/>
      <c r="F137" s="339"/>
      <c r="G137" s="125"/>
    </row>
    <row r="138" spans="1:7" ht="102">
      <c r="A138" s="389"/>
      <c r="B138" s="46" t="s">
        <v>442</v>
      </c>
      <c r="C138" s="396"/>
      <c r="D138" s="397"/>
      <c r="E138" s="278"/>
      <c r="F138" s="339"/>
      <c r="G138" s="125"/>
    </row>
    <row r="139" spans="1:7">
      <c r="A139" s="389"/>
      <c r="B139" s="398" t="s">
        <v>443</v>
      </c>
      <c r="C139" s="515" t="s">
        <v>147</v>
      </c>
      <c r="D139" s="525">
        <v>88</v>
      </c>
      <c r="E139" s="278"/>
      <c r="F139" s="339">
        <f>D139*E139</f>
        <v>0</v>
      </c>
      <c r="G139" s="353" t="s">
        <v>2613</v>
      </c>
    </row>
    <row r="140" spans="1:7">
      <c r="A140" s="389"/>
      <c r="B140" s="398" t="s">
        <v>444</v>
      </c>
      <c r="C140" s="515" t="s">
        <v>147</v>
      </c>
      <c r="D140" s="525">
        <v>88</v>
      </c>
      <c r="E140" s="278"/>
      <c r="F140" s="339">
        <f>D140*E140</f>
        <v>0</v>
      </c>
      <c r="G140" s="353" t="s">
        <v>2613</v>
      </c>
    </row>
    <row r="141" spans="1:7">
      <c r="A141" s="389"/>
      <c r="B141" s="398" t="s">
        <v>401</v>
      </c>
      <c r="C141" s="515" t="s">
        <v>147</v>
      </c>
      <c r="D141" s="525">
        <v>88</v>
      </c>
      <c r="E141" s="278"/>
      <c r="F141" s="339">
        <f>D141*E141</f>
        <v>0</v>
      </c>
      <c r="G141" s="353" t="s">
        <v>2613</v>
      </c>
    </row>
    <row r="142" spans="1:7">
      <c r="A142" s="389"/>
      <c r="B142" s="398" t="s">
        <v>445</v>
      </c>
      <c r="C142" s="515" t="s">
        <v>147</v>
      </c>
      <c r="D142" s="525">
        <v>88</v>
      </c>
      <c r="E142" s="278"/>
      <c r="F142" s="339">
        <f>D142*E142</f>
        <v>0</v>
      </c>
      <c r="G142" s="353" t="s">
        <v>2613</v>
      </c>
    </row>
    <row r="143" spans="1:7">
      <c r="A143" s="389"/>
      <c r="B143" s="398"/>
      <c r="C143" s="139"/>
      <c r="D143" s="117"/>
      <c r="E143" s="278"/>
      <c r="F143" s="339"/>
      <c r="G143" s="125"/>
    </row>
    <row r="144" spans="1:7">
      <c r="A144" s="389" t="s">
        <v>241</v>
      </c>
      <c r="B144" s="400" t="s">
        <v>446</v>
      </c>
      <c r="C144" s="515"/>
      <c r="D144" s="525"/>
      <c r="E144" s="278"/>
      <c r="F144" s="339"/>
      <c r="G144" s="125"/>
    </row>
    <row r="145" spans="1:7" ht="89.25">
      <c r="A145" s="389"/>
      <c r="B145" s="46" t="s">
        <v>3128</v>
      </c>
      <c r="C145" s="515"/>
      <c r="D145" s="525"/>
      <c r="E145" s="278"/>
      <c r="F145" s="339"/>
      <c r="G145" s="125"/>
    </row>
    <row r="146" spans="1:7">
      <c r="A146" s="389"/>
      <c r="B146" s="398" t="s">
        <v>447</v>
      </c>
      <c r="C146" s="515" t="s">
        <v>147</v>
      </c>
      <c r="D146" s="525">
        <v>22</v>
      </c>
      <c r="E146" s="278"/>
      <c r="F146" s="339">
        <f>D146*E146</f>
        <v>0</v>
      </c>
      <c r="G146" s="353" t="s">
        <v>3001</v>
      </c>
    </row>
    <row r="147" spans="1:7">
      <c r="A147" s="389"/>
      <c r="B147" s="398" t="s">
        <v>448</v>
      </c>
      <c r="C147" s="515" t="s">
        <v>147</v>
      </c>
      <c r="D147" s="525">
        <v>22</v>
      </c>
      <c r="E147" s="278"/>
      <c r="F147" s="339">
        <f>D147*E147</f>
        <v>0</v>
      </c>
      <c r="G147" s="353" t="s">
        <v>3001</v>
      </c>
    </row>
    <row r="148" spans="1:7">
      <c r="A148" s="389"/>
      <c r="B148" s="398" t="s">
        <v>444</v>
      </c>
      <c r="C148" s="515" t="s">
        <v>147</v>
      </c>
      <c r="D148" s="525">
        <v>22</v>
      </c>
      <c r="E148" s="278"/>
      <c r="F148" s="339">
        <f>D148*E148</f>
        <v>0</v>
      </c>
      <c r="G148" s="353" t="s">
        <v>3001</v>
      </c>
    </row>
    <row r="149" spans="1:7">
      <c r="A149" s="389"/>
      <c r="B149" s="398"/>
      <c r="C149" s="515"/>
      <c r="D149" s="525"/>
      <c r="E149" s="278"/>
      <c r="F149" s="339"/>
      <c r="G149" s="125"/>
    </row>
    <row r="150" spans="1:7">
      <c r="A150" s="389" t="s">
        <v>244</v>
      </c>
      <c r="B150" s="400" t="s">
        <v>449</v>
      </c>
      <c r="C150" s="515"/>
      <c r="D150" s="525"/>
      <c r="E150" s="278"/>
      <c r="F150" s="339"/>
      <c r="G150" s="125"/>
    </row>
    <row r="151" spans="1:7" ht="63.75">
      <c r="A151" s="389"/>
      <c r="B151" s="46" t="s">
        <v>3129</v>
      </c>
      <c r="C151" s="515"/>
      <c r="D151" s="525"/>
      <c r="E151" s="278"/>
      <c r="F151" s="339"/>
      <c r="G151" s="125"/>
    </row>
    <row r="152" spans="1:7">
      <c r="A152" s="389"/>
      <c r="B152" s="398" t="s">
        <v>450</v>
      </c>
      <c r="C152" s="515" t="s">
        <v>147</v>
      </c>
      <c r="D152" s="525">
        <v>147</v>
      </c>
      <c r="E152" s="278"/>
      <c r="F152" s="339">
        <f>D152*E152</f>
        <v>0</v>
      </c>
      <c r="G152" s="353" t="s">
        <v>3001</v>
      </c>
    </row>
    <row r="153" spans="1:7">
      <c r="A153" s="389"/>
      <c r="B153" s="398" t="s">
        <v>451</v>
      </c>
      <c r="C153" s="515" t="s">
        <v>147</v>
      </c>
      <c r="D153" s="525">
        <v>90</v>
      </c>
      <c r="E153" s="278"/>
      <c r="F153" s="339">
        <f>D153*E153</f>
        <v>0</v>
      </c>
      <c r="G153" s="353" t="s">
        <v>3001</v>
      </c>
    </row>
    <row r="154" spans="1:7">
      <c r="A154" s="389"/>
      <c r="B154" s="398"/>
      <c r="C154" s="515"/>
      <c r="D154" s="525"/>
      <c r="E154" s="278"/>
      <c r="F154" s="339"/>
      <c r="G154" s="125"/>
    </row>
    <row r="155" spans="1:7">
      <c r="A155" s="389" t="s">
        <v>250</v>
      </c>
      <c r="B155" s="400" t="s">
        <v>452</v>
      </c>
      <c r="C155" s="515"/>
      <c r="D155" s="525"/>
      <c r="E155" s="278"/>
      <c r="F155" s="339"/>
      <c r="G155" s="125"/>
    </row>
    <row r="156" spans="1:7" ht="89.25">
      <c r="A156" s="389"/>
      <c r="B156" s="46" t="s">
        <v>3130</v>
      </c>
      <c r="C156" s="515"/>
      <c r="D156" s="525"/>
      <c r="E156" s="278"/>
      <c r="F156" s="339"/>
      <c r="G156" s="125"/>
    </row>
    <row r="157" spans="1:7">
      <c r="A157" s="389"/>
      <c r="B157" s="398" t="s">
        <v>453</v>
      </c>
      <c r="C157" s="515" t="s">
        <v>147</v>
      </c>
      <c r="D157" s="525">
        <v>113</v>
      </c>
      <c r="E157" s="278"/>
      <c r="F157" s="339">
        <f>D157*E157</f>
        <v>0</v>
      </c>
      <c r="G157" s="353" t="s">
        <v>3001</v>
      </c>
    </row>
    <row r="158" spans="1:7">
      <c r="A158" s="389"/>
      <c r="B158" s="398" t="s">
        <v>454</v>
      </c>
      <c r="C158" s="515" t="s">
        <v>147</v>
      </c>
      <c r="D158" s="525">
        <v>113</v>
      </c>
      <c r="E158" s="278"/>
      <c r="F158" s="339">
        <f>D158*E158</f>
        <v>0</v>
      </c>
      <c r="G158" s="353" t="s">
        <v>3001</v>
      </c>
    </row>
    <row r="159" spans="1:7">
      <c r="A159" s="405"/>
      <c r="B159" s="530"/>
      <c r="C159" s="406"/>
      <c r="D159" s="407"/>
      <c r="E159" s="278"/>
      <c r="F159" s="349"/>
      <c r="G159" s="259"/>
    </row>
    <row r="160" spans="1:7">
      <c r="A160" s="389" t="s">
        <v>256</v>
      </c>
      <c r="B160" s="400" t="s">
        <v>3115</v>
      </c>
      <c r="C160" s="515"/>
      <c r="D160" s="525"/>
      <c r="E160" s="278"/>
      <c r="F160" s="339"/>
      <c r="G160" s="125"/>
    </row>
    <row r="161" spans="1:7" ht="127.5">
      <c r="A161" s="389"/>
      <c r="B161" s="46" t="s">
        <v>3131</v>
      </c>
      <c r="C161" s="515"/>
      <c r="D161" s="525"/>
      <c r="E161" s="278"/>
      <c r="F161" s="339"/>
      <c r="G161" s="125"/>
    </row>
    <row r="162" spans="1:7">
      <c r="A162" s="405"/>
      <c r="B162" s="398" t="s">
        <v>455</v>
      </c>
      <c r="C162" s="515" t="s">
        <v>147</v>
      </c>
      <c r="D162" s="525">
        <v>35</v>
      </c>
      <c r="E162" s="278"/>
      <c r="F162" s="339">
        <f>D162*E162</f>
        <v>0</v>
      </c>
      <c r="G162" s="353" t="s">
        <v>3001</v>
      </c>
    </row>
    <row r="163" spans="1:7">
      <c r="A163" s="389"/>
      <c r="B163" s="398" t="s">
        <v>456</v>
      </c>
      <c r="C163" s="515" t="s">
        <v>147</v>
      </c>
      <c r="D163" s="525">
        <v>103</v>
      </c>
      <c r="E163" s="278"/>
      <c r="F163" s="339">
        <f>D163*E163</f>
        <v>0</v>
      </c>
      <c r="G163" s="353" t="s">
        <v>3001</v>
      </c>
    </row>
    <row r="164" spans="1:7">
      <c r="A164" s="389"/>
      <c r="B164" s="398" t="s">
        <v>3114</v>
      </c>
      <c r="C164" s="515" t="s">
        <v>147</v>
      </c>
      <c r="D164" s="525">
        <v>138</v>
      </c>
      <c r="E164" s="278"/>
      <c r="F164" s="339">
        <f>D164*E164</f>
        <v>0</v>
      </c>
      <c r="G164" s="353" t="s">
        <v>3001</v>
      </c>
    </row>
    <row r="165" spans="1:7">
      <c r="A165" s="389"/>
      <c r="B165" s="398" t="s">
        <v>457</v>
      </c>
      <c r="C165" s="515" t="s">
        <v>232</v>
      </c>
      <c r="D165" s="525">
        <v>70</v>
      </c>
      <c r="E165" s="278"/>
      <c r="F165" s="339">
        <f>D165*E165</f>
        <v>0</v>
      </c>
      <c r="G165" s="353" t="s">
        <v>3001</v>
      </c>
    </row>
    <row r="166" spans="1:7">
      <c r="A166" s="389"/>
      <c r="B166" s="398"/>
      <c r="C166" s="515"/>
      <c r="D166" s="525"/>
      <c r="E166" s="278"/>
      <c r="F166" s="339"/>
      <c r="G166" s="125"/>
    </row>
    <row r="167" spans="1:7">
      <c r="A167" s="389" t="s">
        <v>259</v>
      </c>
      <c r="B167" s="400" t="s">
        <v>458</v>
      </c>
      <c r="C167" s="515"/>
      <c r="D167" s="525"/>
      <c r="E167" s="278"/>
      <c r="F167" s="339"/>
      <c r="G167" s="125"/>
    </row>
    <row r="168" spans="1:7" ht="153">
      <c r="A168" s="389"/>
      <c r="B168" s="46" t="s">
        <v>3133</v>
      </c>
      <c r="C168" s="515"/>
      <c r="D168" s="525"/>
      <c r="E168" s="278"/>
      <c r="F168" s="339"/>
      <c r="G168" s="125"/>
    </row>
    <row r="169" spans="1:7">
      <c r="A169" s="405"/>
      <c r="B169" s="398" t="s">
        <v>459</v>
      </c>
      <c r="C169" s="515" t="s">
        <v>147</v>
      </c>
      <c r="D169" s="525">
        <v>150</v>
      </c>
      <c r="E169" s="278"/>
      <c r="F169" s="339">
        <f>D169*E169</f>
        <v>0</v>
      </c>
      <c r="G169" s="353" t="s">
        <v>3001</v>
      </c>
    </row>
    <row r="170" spans="1:7">
      <c r="A170" s="389"/>
      <c r="B170" s="398" t="s">
        <v>460</v>
      </c>
      <c r="C170" s="515" t="s">
        <v>147</v>
      </c>
      <c r="D170" s="525">
        <v>90</v>
      </c>
      <c r="E170" s="278"/>
      <c r="F170" s="339">
        <f>D170*E170</f>
        <v>0</v>
      </c>
      <c r="G170" s="353" t="s">
        <v>3001</v>
      </c>
    </row>
    <row r="171" spans="1:7">
      <c r="A171" s="389"/>
      <c r="B171" s="398" t="s">
        <v>3116</v>
      </c>
      <c r="C171" s="515" t="s">
        <v>147</v>
      </c>
      <c r="D171" s="525">
        <v>240</v>
      </c>
      <c r="E171" s="278"/>
      <c r="F171" s="339">
        <f>D171*E171</f>
        <v>0</v>
      </c>
      <c r="G171" s="353" t="s">
        <v>3001</v>
      </c>
    </row>
    <row r="172" spans="1:7">
      <c r="A172" s="389"/>
      <c r="B172" s="398"/>
      <c r="C172" s="515"/>
      <c r="D172" s="525"/>
      <c r="E172" s="278"/>
      <c r="F172" s="339"/>
      <c r="G172" s="125"/>
    </row>
    <row r="173" spans="1:7">
      <c r="A173" s="389" t="s">
        <v>461</v>
      </c>
      <c r="B173" s="400" t="s">
        <v>462</v>
      </c>
      <c r="C173" s="515"/>
      <c r="D173" s="525"/>
      <c r="E173" s="278"/>
      <c r="F173" s="339"/>
      <c r="G173" s="125"/>
    </row>
    <row r="174" spans="1:7" ht="127.5">
      <c r="A174" s="389"/>
      <c r="B174" s="46" t="s">
        <v>3127</v>
      </c>
      <c r="C174" s="515"/>
      <c r="D174" s="525"/>
      <c r="E174" s="278"/>
      <c r="F174" s="339"/>
      <c r="G174" s="125"/>
    </row>
    <row r="175" spans="1:7">
      <c r="A175" s="405"/>
      <c r="B175" s="398" t="s">
        <v>463</v>
      </c>
      <c r="C175" s="515" t="s">
        <v>147</v>
      </c>
      <c r="D175" s="525">
        <v>20</v>
      </c>
      <c r="E175" s="278"/>
      <c r="F175" s="339">
        <f>D175*E175</f>
        <v>0</v>
      </c>
      <c r="G175" s="353" t="s">
        <v>3001</v>
      </c>
    </row>
    <row r="176" spans="1:7">
      <c r="A176" s="389"/>
      <c r="B176" s="398" t="s">
        <v>3116</v>
      </c>
      <c r="C176" s="515" t="s">
        <v>147</v>
      </c>
      <c r="D176" s="525">
        <v>20</v>
      </c>
      <c r="E176" s="278"/>
      <c r="F176" s="339">
        <f>D176*E176</f>
        <v>0</v>
      </c>
      <c r="G176" s="353" t="s">
        <v>3001</v>
      </c>
    </row>
    <row r="177" spans="1:7">
      <c r="A177" s="389"/>
      <c r="B177" s="398"/>
      <c r="C177" s="515"/>
      <c r="D177" s="525"/>
      <c r="E177" s="278"/>
      <c r="F177" s="339"/>
      <c r="G177" s="125"/>
    </row>
    <row r="178" spans="1:7">
      <c r="A178" s="389" t="s">
        <v>464</v>
      </c>
      <c r="B178" s="400" t="s">
        <v>465</v>
      </c>
      <c r="C178" s="515"/>
      <c r="D178" s="525"/>
      <c r="E178" s="278"/>
      <c r="F178" s="339"/>
      <c r="G178" s="125"/>
    </row>
    <row r="179" spans="1:7" ht="114.75">
      <c r="A179" s="389"/>
      <c r="B179" s="46" t="s">
        <v>3126</v>
      </c>
      <c r="C179" s="515"/>
      <c r="D179" s="525"/>
      <c r="E179" s="278"/>
      <c r="F179" s="339"/>
      <c r="G179" s="125"/>
    </row>
    <row r="180" spans="1:7">
      <c r="A180" s="389"/>
      <c r="B180" s="398" t="s">
        <v>466</v>
      </c>
      <c r="C180" s="515" t="s">
        <v>147</v>
      </c>
      <c r="D180" s="525">
        <v>384</v>
      </c>
      <c r="E180" s="278"/>
      <c r="F180" s="339">
        <f>D180*E180</f>
        <v>0</v>
      </c>
      <c r="G180" s="353" t="s">
        <v>3001</v>
      </c>
    </row>
    <row r="181" spans="1:7">
      <c r="A181" s="389"/>
      <c r="B181" s="398" t="s">
        <v>467</v>
      </c>
      <c r="C181" s="515" t="s">
        <v>147</v>
      </c>
      <c r="D181" s="525">
        <v>41</v>
      </c>
      <c r="E181" s="278"/>
      <c r="F181" s="339">
        <f>D181*E181</f>
        <v>0</v>
      </c>
      <c r="G181" s="353" t="s">
        <v>3001</v>
      </c>
    </row>
    <row r="182" spans="1:7">
      <c r="A182" s="389"/>
      <c r="B182" s="398" t="s">
        <v>468</v>
      </c>
      <c r="C182" s="515" t="s">
        <v>147</v>
      </c>
      <c r="D182" s="525">
        <v>31</v>
      </c>
      <c r="E182" s="278"/>
      <c r="F182" s="339">
        <f>D182*E182</f>
        <v>0</v>
      </c>
      <c r="G182" s="353" t="s">
        <v>3001</v>
      </c>
    </row>
    <row r="183" spans="1:7">
      <c r="A183" s="389"/>
      <c r="B183" s="398" t="s">
        <v>469</v>
      </c>
      <c r="C183" s="515" t="s">
        <v>147</v>
      </c>
      <c r="D183" s="525">
        <f>SUM(D180:D182)</f>
        <v>456</v>
      </c>
      <c r="E183" s="278"/>
      <c r="F183" s="339">
        <f>D183*E183</f>
        <v>0</v>
      </c>
      <c r="G183" s="353" t="s">
        <v>3001</v>
      </c>
    </row>
    <row r="184" spans="1:7">
      <c r="A184" s="389"/>
      <c r="B184" s="398" t="s">
        <v>3112</v>
      </c>
      <c r="C184" s="515" t="s">
        <v>232</v>
      </c>
      <c r="D184" s="525">
        <v>160</v>
      </c>
      <c r="E184" s="278"/>
      <c r="F184" s="339">
        <f>D184*E184</f>
        <v>0</v>
      </c>
      <c r="G184" s="353" t="s">
        <v>3001</v>
      </c>
    </row>
    <row r="185" spans="1:7">
      <c r="A185" s="389"/>
      <c r="B185" s="398"/>
      <c r="C185" s="515"/>
      <c r="D185" s="525"/>
      <c r="E185" s="278"/>
      <c r="F185" s="339"/>
      <c r="G185" s="125"/>
    </row>
    <row r="186" spans="1:7">
      <c r="A186" s="389" t="s">
        <v>470</v>
      </c>
      <c r="B186" s="400" t="s">
        <v>471</v>
      </c>
      <c r="C186" s="515"/>
      <c r="D186" s="525"/>
      <c r="E186" s="278"/>
      <c r="F186" s="339"/>
      <c r="G186" s="125"/>
    </row>
    <row r="187" spans="1:7" ht="63.75">
      <c r="A187" s="389"/>
      <c r="B187" s="398" t="s">
        <v>3125</v>
      </c>
      <c r="C187" s="515"/>
      <c r="D187" s="525"/>
      <c r="E187" s="278"/>
      <c r="F187" s="339"/>
      <c r="G187" s="125"/>
    </row>
    <row r="188" spans="1:7">
      <c r="A188" s="389"/>
      <c r="B188" s="398" t="s">
        <v>472</v>
      </c>
      <c r="C188" s="515" t="s">
        <v>147</v>
      </c>
      <c r="D188" s="525">
        <v>174</v>
      </c>
      <c r="E188" s="278"/>
      <c r="F188" s="339">
        <f>D188*E188</f>
        <v>0</v>
      </c>
      <c r="G188" s="125" t="s">
        <v>3001</v>
      </c>
    </row>
    <row r="189" spans="1:7">
      <c r="A189" s="389"/>
      <c r="B189" s="398"/>
      <c r="C189" s="515"/>
      <c r="D189" s="525"/>
      <c r="E189" s="278"/>
      <c r="F189" s="339"/>
      <c r="G189" s="125"/>
    </row>
    <row r="190" spans="1:7" ht="25.5">
      <c r="A190" s="389" t="s">
        <v>473</v>
      </c>
      <c r="B190" s="400" t="s">
        <v>474</v>
      </c>
      <c r="C190" s="515"/>
      <c r="D190" s="525"/>
      <c r="E190" s="278"/>
      <c r="F190" s="339"/>
      <c r="G190" s="125"/>
    </row>
    <row r="191" spans="1:7" ht="76.5">
      <c r="A191" s="389"/>
      <c r="B191" s="46" t="s">
        <v>3124</v>
      </c>
      <c r="C191" s="515"/>
      <c r="D191" s="525"/>
      <c r="E191" s="278"/>
      <c r="F191" s="339"/>
      <c r="G191" s="125"/>
    </row>
    <row r="192" spans="1:7">
      <c r="A192" s="389"/>
      <c r="B192" s="398" t="s">
        <v>475</v>
      </c>
      <c r="C192" s="515" t="s">
        <v>147</v>
      </c>
      <c r="D192" s="525">
        <v>94</v>
      </c>
      <c r="E192" s="278"/>
      <c r="F192" s="339">
        <f>D192*E192</f>
        <v>0</v>
      </c>
      <c r="G192" s="125" t="s">
        <v>3001</v>
      </c>
    </row>
    <row r="193" spans="1:7">
      <c r="A193" s="389"/>
      <c r="B193" s="398"/>
      <c r="C193" s="515"/>
      <c r="D193" s="525"/>
      <c r="E193" s="278"/>
      <c r="F193" s="339"/>
      <c r="G193" s="125"/>
    </row>
    <row r="194" spans="1:7" ht="25.5">
      <c r="A194" s="403" t="s">
        <v>476</v>
      </c>
      <c r="B194" s="507" t="s">
        <v>477</v>
      </c>
      <c r="C194" s="515"/>
      <c r="D194" s="525"/>
      <c r="E194" s="278"/>
      <c r="F194" s="339"/>
      <c r="G194" s="125"/>
    </row>
    <row r="195" spans="1:7" ht="76.5">
      <c r="A195" s="517"/>
      <c r="B195" s="46" t="s">
        <v>478</v>
      </c>
      <c r="C195" s="515"/>
      <c r="D195" s="525"/>
      <c r="E195" s="278"/>
      <c r="F195" s="339"/>
      <c r="G195" s="125"/>
    </row>
    <row r="196" spans="1:7">
      <c r="A196" s="517"/>
      <c r="B196" s="398" t="s">
        <v>479</v>
      </c>
      <c r="C196" s="515" t="s">
        <v>40</v>
      </c>
      <c r="D196" s="525">
        <v>6</v>
      </c>
      <c r="E196" s="278"/>
      <c r="F196" s="339">
        <f>D196*E196</f>
        <v>0</v>
      </c>
      <c r="G196" s="125" t="s">
        <v>2613</v>
      </c>
    </row>
    <row r="197" spans="1:7">
      <c r="A197" s="517"/>
      <c r="B197" s="523"/>
      <c r="C197" s="505"/>
      <c r="D197" s="127"/>
      <c r="E197" s="278"/>
      <c r="F197" s="360"/>
      <c r="G197" s="256"/>
    </row>
    <row r="198" spans="1:7">
      <c r="A198" s="531" t="s">
        <v>480</v>
      </c>
      <c r="B198" s="507" t="s">
        <v>481</v>
      </c>
      <c r="C198" s="515"/>
      <c r="D198" s="532"/>
      <c r="E198" s="278"/>
      <c r="F198" s="339"/>
      <c r="G198" s="125"/>
    </row>
    <row r="199" spans="1:7" ht="63.75">
      <c r="A199" s="517"/>
      <c r="B199" s="46" t="s">
        <v>3132</v>
      </c>
      <c r="C199" s="515"/>
      <c r="D199" s="532"/>
      <c r="E199" s="278"/>
      <c r="F199" s="339"/>
      <c r="G199" s="125"/>
    </row>
    <row r="200" spans="1:7">
      <c r="A200" s="517"/>
      <c r="B200" s="398" t="s">
        <v>482</v>
      </c>
      <c r="C200" s="515" t="s">
        <v>483</v>
      </c>
      <c r="D200" s="532">
        <v>144</v>
      </c>
      <c r="E200" s="278"/>
      <c r="F200" s="339">
        <f>D200*E200</f>
        <v>0</v>
      </c>
      <c r="G200" s="125" t="s">
        <v>3001</v>
      </c>
    </row>
    <row r="201" spans="1:7">
      <c r="A201" s="517"/>
      <c r="B201" s="398" t="s">
        <v>484</v>
      </c>
      <c r="C201" s="515" t="s">
        <v>483</v>
      </c>
      <c r="D201" s="532">
        <v>6</v>
      </c>
      <c r="E201" s="278"/>
      <c r="F201" s="339">
        <f>D201*E201</f>
        <v>0</v>
      </c>
      <c r="G201" s="125" t="s">
        <v>3001</v>
      </c>
    </row>
    <row r="202" spans="1:7">
      <c r="A202" s="517"/>
      <c r="B202" s="398"/>
      <c r="C202" s="515"/>
      <c r="D202" s="532"/>
      <c r="E202" s="278"/>
      <c r="F202" s="339"/>
      <c r="G202" s="125"/>
    </row>
    <row r="203" spans="1:7">
      <c r="A203" s="531" t="s">
        <v>485</v>
      </c>
      <c r="B203" s="507" t="s">
        <v>486</v>
      </c>
      <c r="C203" s="515"/>
      <c r="D203" s="532"/>
      <c r="E203" s="278"/>
      <c r="F203" s="339"/>
      <c r="G203" s="125"/>
    </row>
    <row r="204" spans="1:7">
      <c r="A204" s="517"/>
      <c r="B204" s="46" t="s">
        <v>487</v>
      </c>
      <c r="C204" s="515"/>
      <c r="D204" s="532"/>
      <c r="E204" s="278"/>
      <c r="F204" s="339"/>
      <c r="G204" s="125"/>
    </row>
    <row r="205" spans="1:7" ht="89.25">
      <c r="A205" s="517"/>
      <c r="B205" s="46" t="s">
        <v>3122</v>
      </c>
      <c r="C205" s="533"/>
      <c r="D205" s="534"/>
      <c r="E205" s="278"/>
      <c r="F205" s="339"/>
      <c r="G205" s="125"/>
    </row>
    <row r="206" spans="1:7">
      <c r="A206" s="517"/>
      <c r="B206" s="398" t="s">
        <v>488</v>
      </c>
      <c r="C206" s="515" t="s">
        <v>483</v>
      </c>
      <c r="D206" s="532">
        <v>440</v>
      </c>
      <c r="E206" s="278"/>
      <c r="F206" s="339">
        <f>D206*E206</f>
        <v>0</v>
      </c>
      <c r="G206" s="125" t="s">
        <v>3001</v>
      </c>
    </row>
    <row r="207" spans="1:7">
      <c r="A207" s="389"/>
      <c r="B207" s="398" t="s">
        <v>489</v>
      </c>
      <c r="C207" s="515" t="s">
        <v>483</v>
      </c>
      <c r="D207" s="532">
        <v>96</v>
      </c>
      <c r="E207" s="278"/>
      <c r="F207" s="339">
        <f>D207*E207</f>
        <v>0</v>
      </c>
      <c r="G207" s="125" t="s">
        <v>3001</v>
      </c>
    </row>
    <row r="208" spans="1:7">
      <c r="A208" s="535"/>
      <c r="B208" s="536" t="s">
        <v>490</v>
      </c>
      <c r="C208" s="537" t="s">
        <v>483</v>
      </c>
      <c r="D208" s="538">
        <v>10</v>
      </c>
      <c r="E208" s="278"/>
      <c r="F208" s="366">
        <f>D208*E208</f>
        <v>0</v>
      </c>
      <c r="G208" s="125" t="s">
        <v>3001</v>
      </c>
    </row>
    <row r="209" spans="1:7">
      <c r="A209" s="517"/>
      <c r="B209" s="398"/>
      <c r="C209" s="515"/>
      <c r="D209" s="532"/>
      <c r="E209" s="278"/>
      <c r="F209" s="339"/>
      <c r="G209" s="125"/>
    </row>
    <row r="210" spans="1:7">
      <c r="A210" s="539" t="s">
        <v>491</v>
      </c>
      <c r="B210" s="540" t="s">
        <v>492</v>
      </c>
      <c r="C210" s="541"/>
      <c r="D210" s="128"/>
      <c r="E210" s="278"/>
      <c r="F210" s="367"/>
      <c r="G210" s="125"/>
    </row>
    <row r="211" spans="1:7">
      <c r="A211" s="389"/>
      <c r="B211" s="46" t="s">
        <v>493</v>
      </c>
      <c r="C211" s="139"/>
      <c r="D211" s="117"/>
      <c r="E211" s="278"/>
      <c r="F211" s="339"/>
      <c r="G211" s="125"/>
    </row>
    <row r="212" spans="1:7" ht="63.75">
      <c r="A212" s="389"/>
      <c r="B212" s="46" t="s">
        <v>3121</v>
      </c>
      <c r="C212" s="139"/>
      <c r="D212" s="117"/>
      <c r="E212" s="278"/>
      <c r="F212" s="368"/>
      <c r="G212" s="260"/>
    </row>
    <row r="213" spans="1:7">
      <c r="A213" s="542"/>
      <c r="B213" s="543" t="s">
        <v>494</v>
      </c>
      <c r="C213" s="544"/>
      <c r="D213" s="129"/>
      <c r="E213" s="278"/>
      <c r="F213" s="369"/>
      <c r="G213" s="261"/>
    </row>
    <row r="214" spans="1:7">
      <c r="A214" s="389"/>
      <c r="B214" s="545" t="s">
        <v>276</v>
      </c>
      <c r="C214" s="390" t="s">
        <v>40</v>
      </c>
      <c r="D214" s="385">
        <v>10</v>
      </c>
      <c r="E214" s="278"/>
      <c r="F214" s="339">
        <f>D214*E214</f>
        <v>0</v>
      </c>
      <c r="G214" s="125" t="s">
        <v>3001</v>
      </c>
    </row>
    <row r="215" spans="1:7">
      <c r="A215" s="389"/>
      <c r="B215" s="123"/>
      <c r="C215" s="390"/>
      <c r="D215" s="385"/>
      <c r="E215" s="416"/>
      <c r="F215" s="339"/>
      <c r="G215" s="125"/>
    </row>
    <row r="216" spans="1:7">
      <c r="A216" s="546" t="str">
        <f>A5</f>
        <v>3.</v>
      </c>
      <c r="B216" s="2055" t="str">
        <f>B5&amp;+"  UKUPNO: "</f>
        <v xml:space="preserve">LIMARSKI RADOVI  UKUPNO: </v>
      </c>
      <c r="C216" s="2055"/>
      <c r="D216" s="344"/>
      <c r="E216" s="422"/>
      <c r="F216" s="344">
        <f>SUBTOTAL(9,F4:F214)</f>
        <v>0</v>
      </c>
      <c r="G216" s="356"/>
    </row>
    <row r="218" spans="1:7">
      <c r="B218" s="455" t="s">
        <v>3003</v>
      </c>
      <c r="F218" s="232">
        <f>SUMIF($G$10:$G$214,"h",F$10:F$214)</f>
        <v>0</v>
      </c>
    </row>
    <row r="219" spans="1:7">
      <c r="B219" s="455" t="s">
        <v>3002</v>
      </c>
      <c r="F219" s="232">
        <f>SUMIF($G$10:$G$214,"l",F$10:F$214)</f>
        <v>0</v>
      </c>
    </row>
    <row r="220" spans="1:7">
      <c r="B220" s="455"/>
      <c r="C220" s="455"/>
      <c r="D220" s="455"/>
    </row>
    <row r="221" spans="1:7">
      <c r="B221" s="455"/>
      <c r="C221" s="455"/>
      <c r="D221" s="455"/>
      <c r="E221" s="551"/>
    </row>
    <row r="222" spans="1:7">
      <c r="B222" s="455"/>
      <c r="C222" s="455"/>
      <c r="D222" s="455"/>
    </row>
    <row r="223" spans="1:7">
      <c r="B223" s="455"/>
      <c r="C223" s="455"/>
    </row>
  </sheetData>
  <mergeCells count="1">
    <mergeCell ref="B216:C216"/>
  </mergeCells>
  <pageMargins left="0.70866141732283472" right="0.70866141732283472" top="0.86614173228346458" bottom="0.74803149606299213" header="0.31496062992125984" footer="0.31496062992125984"/>
  <pageSetup paperSize="9" scale="79"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rowBreaks count="2" manualBreakCount="2">
    <brk id="37" max="5" man="1"/>
    <brk id="71" max="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70"/>
  <sheetViews>
    <sheetView view="pageBreakPreview" zoomScale="145" zoomScaleNormal="100" zoomScaleSheetLayoutView="145" workbookViewId="0">
      <pane xSplit="6" ySplit="1" topLeftCell="G29" activePane="bottomRight" state="frozen"/>
      <selection activeCell="F1" sqref="A1:F1"/>
      <selection pane="topRight" activeCell="F1" sqref="A1:F1"/>
      <selection pane="bottomLeft" activeCell="F1" sqref="A1:F1"/>
      <selection pane="bottomRight" activeCell="B10" sqref="B10"/>
    </sheetView>
  </sheetViews>
  <sheetFormatPr defaultRowHeight="15"/>
  <cols>
    <col min="1" max="1" width="6.42578125" style="410" customWidth="1"/>
    <col min="2" max="2" width="57.28515625" style="494" customWidth="1"/>
    <col min="3" max="3" width="9.28515625" style="410" customWidth="1"/>
    <col min="4" max="4" width="11.85546875" style="410" customWidth="1"/>
    <col min="5" max="5" width="15" style="423" customWidth="1"/>
    <col min="6" max="6" width="14.5703125" customWidth="1"/>
  </cols>
  <sheetData>
    <row r="1" spans="1:43" s="5" customFormat="1" ht="25.5">
      <c r="A1" s="373" t="s">
        <v>0</v>
      </c>
      <c r="B1" s="474" t="s">
        <v>1</v>
      </c>
      <c r="C1" s="374" t="s">
        <v>2</v>
      </c>
      <c r="D1" s="374" t="s">
        <v>3</v>
      </c>
      <c r="E1" s="411" t="s">
        <v>4</v>
      </c>
      <c r="F1" s="328" t="s">
        <v>5</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row>
    <row r="2" spans="1:43">
      <c r="A2" s="314"/>
      <c r="B2" s="475"/>
      <c r="C2" s="316"/>
      <c r="D2" s="316"/>
      <c r="E2" s="412"/>
      <c r="F2" s="286"/>
    </row>
    <row r="3" spans="1:43" s="12" customFormat="1" ht="12.75">
      <c r="A3" s="375" t="s">
        <v>287</v>
      </c>
      <c r="B3" s="476" t="s">
        <v>286</v>
      </c>
      <c r="C3" s="377"/>
      <c r="D3" s="378"/>
      <c r="E3" s="413"/>
      <c r="F3" s="285"/>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row>
    <row r="4" spans="1:43">
      <c r="A4" s="314"/>
      <c r="B4" s="475"/>
      <c r="C4" s="316"/>
      <c r="D4" s="316"/>
      <c r="E4" s="412"/>
      <c r="F4" s="286"/>
    </row>
    <row r="5" spans="1:43">
      <c r="A5" s="477" t="s">
        <v>266</v>
      </c>
      <c r="B5" s="478" t="s">
        <v>495</v>
      </c>
      <c r="C5" s="381"/>
      <c r="D5" s="382"/>
      <c r="E5" s="414"/>
      <c r="F5" s="468"/>
    </row>
    <row r="6" spans="1:43">
      <c r="A6" s="386"/>
      <c r="B6" s="479"/>
      <c r="C6" s="388"/>
      <c r="D6" s="480"/>
      <c r="E6" s="416"/>
      <c r="F6" s="339"/>
    </row>
    <row r="7" spans="1:43">
      <c r="A7" s="386"/>
      <c r="B7" s="481" t="s">
        <v>496</v>
      </c>
      <c r="C7" s="388"/>
      <c r="D7" s="480"/>
      <c r="E7" s="416"/>
      <c r="F7" s="339"/>
    </row>
    <row r="8" spans="1:43" ht="51">
      <c r="A8" s="386"/>
      <c r="B8" s="46" t="s">
        <v>497</v>
      </c>
      <c r="C8" s="388"/>
      <c r="D8" s="480"/>
      <c r="E8" s="416"/>
      <c r="F8" s="339"/>
    </row>
    <row r="9" spans="1:43">
      <c r="A9" s="386"/>
      <c r="B9" s="482" t="s">
        <v>498</v>
      </c>
      <c r="C9" s="388"/>
      <c r="D9" s="480"/>
      <c r="E9" s="416"/>
      <c r="F9" s="339"/>
    </row>
    <row r="10" spans="1:43">
      <c r="A10" s="386"/>
      <c r="B10" s="482" t="s">
        <v>499</v>
      </c>
      <c r="C10" s="388"/>
      <c r="D10" s="480"/>
      <c r="E10" s="416"/>
      <c r="F10" s="339"/>
    </row>
    <row r="11" spans="1:43">
      <c r="A11" s="386"/>
      <c r="B11" s="479"/>
      <c r="C11" s="388"/>
      <c r="D11" s="480"/>
      <c r="E11" s="416"/>
      <c r="F11" s="339"/>
    </row>
    <row r="12" spans="1:43">
      <c r="A12" s="570" t="s">
        <v>500</v>
      </c>
      <c r="B12" s="479" t="s">
        <v>501</v>
      </c>
      <c r="C12" s="485"/>
      <c r="D12" s="486"/>
      <c r="E12" s="416"/>
      <c r="F12" s="341"/>
    </row>
    <row r="13" spans="1:43">
      <c r="A13" s="483"/>
      <c r="B13" s="484"/>
      <c r="C13" s="485"/>
      <c r="D13" s="486"/>
      <c r="E13" s="416"/>
      <c r="F13" s="341"/>
    </row>
    <row r="14" spans="1:43">
      <c r="A14" s="386"/>
      <c r="B14" s="387"/>
      <c r="C14" s="139"/>
      <c r="D14" s="117"/>
      <c r="E14" s="278"/>
      <c r="F14" s="469"/>
    </row>
    <row r="15" spans="1:43" ht="25.5">
      <c r="A15" s="386" t="s">
        <v>269</v>
      </c>
      <c r="B15" s="465" t="s">
        <v>503</v>
      </c>
      <c r="C15" s="388"/>
      <c r="D15" s="480"/>
      <c r="E15" s="278"/>
      <c r="F15" s="469"/>
    </row>
    <row r="16" spans="1:43" ht="51">
      <c r="A16" s="386"/>
      <c r="B16" s="482" t="s">
        <v>504</v>
      </c>
      <c r="C16" s="130"/>
      <c r="D16" s="480"/>
      <c r="E16" s="278"/>
      <c r="F16" s="469"/>
    </row>
    <row r="17" spans="1:6">
      <c r="A17" s="470"/>
      <c r="B17" s="487" t="s">
        <v>3137</v>
      </c>
      <c r="C17" s="130"/>
      <c r="D17" s="118"/>
      <c r="E17" s="278"/>
      <c r="F17" s="469"/>
    </row>
    <row r="18" spans="1:6" ht="25.5">
      <c r="A18" s="470"/>
      <c r="B18" s="487" t="s">
        <v>3138</v>
      </c>
      <c r="C18" s="130"/>
      <c r="D18" s="118"/>
      <c r="E18" s="278"/>
      <c r="F18" s="469"/>
    </row>
    <row r="19" spans="1:6">
      <c r="A19" s="386"/>
      <c r="B19" s="482" t="s">
        <v>502</v>
      </c>
      <c r="C19" s="130"/>
      <c r="D19" s="118"/>
      <c r="E19" s="278"/>
      <c r="F19" s="469"/>
    </row>
    <row r="20" spans="1:6">
      <c r="A20" s="386"/>
      <c r="B20" s="482" t="s">
        <v>276</v>
      </c>
      <c r="C20" s="139" t="s">
        <v>306</v>
      </c>
      <c r="D20" s="117">
        <v>610</v>
      </c>
      <c r="E20" s="278"/>
      <c r="F20" s="339">
        <f>D20*E20</f>
        <v>0</v>
      </c>
    </row>
    <row r="21" spans="1:6">
      <c r="A21" s="386"/>
      <c r="B21" s="482" t="s">
        <v>277</v>
      </c>
      <c r="C21" s="139" t="s">
        <v>306</v>
      </c>
      <c r="D21" s="117">
        <v>44</v>
      </c>
      <c r="E21" s="278"/>
      <c r="F21" s="339">
        <f>D21*E21</f>
        <v>0</v>
      </c>
    </row>
    <row r="22" spans="1:6">
      <c r="A22" s="386"/>
      <c r="B22" s="387"/>
      <c r="C22" s="488"/>
      <c r="D22" s="489"/>
      <c r="E22" s="278"/>
      <c r="F22" s="469"/>
    </row>
    <row r="23" spans="1:6" ht="25.5">
      <c r="A23" s="386" t="s">
        <v>279</v>
      </c>
      <c r="B23" s="465" t="s">
        <v>505</v>
      </c>
      <c r="C23" s="388"/>
      <c r="D23" s="480"/>
      <c r="E23" s="278"/>
      <c r="F23" s="339"/>
    </row>
    <row r="24" spans="1:6" ht="25.5">
      <c r="A24" s="471"/>
      <c r="B24" s="482" t="s">
        <v>506</v>
      </c>
      <c r="C24" s="388"/>
      <c r="D24" s="480"/>
      <c r="E24" s="278"/>
      <c r="F24" s="339"/>
    </row>
    <row r="25" spans="1:6" ht="25.5">
      <c r="A25" s="470"/>
      <c r="B25" s="487" t="s">
        <v>3136</v>
      </c>
      <c r="C25" s="388"/>
      <c r="D25" s="480"/>
      <c r="E25" s="278"/>
      <c r="F25" s="341"/>
    </row>
    <row r="26" spans="1:6">
      <c r="A26" s="471"/>
      <c r="B26" s="482" t="s">
        <v>507</v>
      </c>
      <c r="C26" s="388"/>
      <c r="D26" s="480"/>
      <c r="E26" s="278"/>
      <c r="F26" s="339"/>
    </row>
    <row r="27" spans="1:6">
      <c r="A27" s="471"/>
      <c r="B27" s="482" t="s">
        <v>276</v>
      </c>
      <c r="C27" s="139" t="s">
        <v>306</v>
      </c>
      <c r="D27" s="117">
        <v>150</v>
      </c>
      <c r="E27" s="278"/>
      <c r="F27" s="339">
        <f>D27*E27</f>
        <v>0</v>
      </c>
    </row>
    <row r="28" spans="1:6">
      <c r="A28" s="471"/>
      <c r="B28" s="482" t="s">
        <v>277</v>
      </c>
      <c r="C28" s="139" t="s">
        <v>306</v>
      </c>
      <c r="D28" s="117">
        <v>28</v>
      </c>
      <c r="E28" s="278"/>
      <c r="F28" s="339">
        <f>D28*E28</f>
        <v>0</v>
      </c>
    </row>
    <row r="29" spans="1:6">
      <c r="A29" s="471"/>
      <c r="B29" s="482" t="s">
        <v>508</v>
      </c>
      <c r="C29" s="139" t="s">
        <v>306</v>
      </c>
      <c r="D29" s="117">
        <v>218</v>
      </c>
      <c r="E29" s="278"/>
      <c r="F29" s="339">
        <f>D29*E29</f>
        <v>0</v>
      </c>
    </row>
    <row r="30" spans="1:6">
      <c r="A30" s="471"/>
      <c r="B30" s="387"/>
      <c r="C30" s="139"/>
      <c r="D30" s="117"/>
      <c r="E30" s="278"/>
      <c r="F30" s="469"/>
    </row>
    <row r="31" spans="1:6">
      <c r="A31" s="472" t="s">
        <v>282</v>
      </c>
      <c r="B31" s="465" t="s">
        <v>510</v>
      </c>
      <c r="C31" s="488"/>
      <c r="D31" s="489"/>
      <c r="E31" s="278"/>
      <c r="F31" s="473"/>
    </row>
    <row r="32" spans="1:6" ht="127.5">
      <c r="A32" s="471"/>
      <c r="B32" s="46" t="s">
        <v>511</v>
      </c>
      <c r="C32" s="388"/>
      <c r="D32" s="480"/>
      <c r="E32" s="278"/>
      <c r="F32" s="339"/>
    </row>
    <row r="33" spans="1:6" ht="25.5">
      <c r="A33" s="471"/>
      <c r="B33" s="46" t="s">
        <v>512</v>
      </c>
      <c r="C33" s="388"/>
      <c r="D33" s="480"/>
      <c r="E33" s="278"/>
      <c r="F33" s="339"/>
    </row>
    <row r="34" spans="1:6">
      <c r="A34" s="471"/>
      <c r="B34" s="387" t="s">
        <v>513</v>
      </c>
      <c r="C34" s="388"/>
      <c r="D34" s="480"/>
      <c r="E34" s="278"/>
      <c r="F34" s="339"/>
    </row>
    <row r="35" spans="1:6">
      <c r="A35" s="471"/>
      <c r="B35" s="387" t="s">
        <v>276</v>
      </c>
      <c r="C35" s="139" t="s">
        <v>306</v>
      </c>
      <c r="D35" s="117">
        <v>95</v>
      </c>
      <c r="E35" s="278"/>
      <c r="F35" s="339">
        <f>D35*E35</f>
        <v>0</v>
      </c>
    </row>
    <row r="36" spans="1:6">
      <c r="A36" s="403"/>
      <c r="B36" s="465"/>
      <c r="C36" s="490"/>
      <c r="D36" s="385"/>
      <c r="E36" s="278"/>
      <c r="F36" s="339"/>
    </row>
    <row r="37" spans="1:6">
      <c r="A37" s="403" t="s">
        <v>514</v>
      </c>
      <c r="B37" s="465" t="s">
        <v>515</v>
      </c>
      <c r="C37" s="490"/>
      <c r="D37" s="385"/>
      <c r="E37" s="278"/>
      <c r="F37" s="339"/>
    </row>
    <row r="38" spans="1:6">
      <c r="A38" s="386"/>
      <c r="B38" s="465"/>
      <c r="C38" s="388"/>
      <c r="D38" s="480"/>
      <c r="E38" s="278"/>
      <c r="F38" s="339"/>
    </row>
    <row r="39" spans="1:6">
      <c r="A39" s="389" t="s">
        <v>509</v>
      </c>
      <c r="B39" s="465" t="s">
        <v>517</v>
      </c>
      <c r="C39" s="388"/>
      <c r="D39" s="480"/>
      <c r="E39" s="278"/>
      <c r="F39" s="339"/>
    </row>
    <row r="40" spans="1:6" ht="38.25">
      <c r="A40" s="389"/>
      <c r="B40" s="482" t="s">
        <v>518</v>
      </c>
      <c r="C40" s="388"/>
      <c r="D40" s="480"/>
      <c r="E40" s="278"/>
      <c r="F40" s="339"/>
    </row>
    <row r="41" spans="1:6">
      <c r="A41" s="389"/>
      <c r="B41" s="482" t="s">
        <v>519</v>
      </c>
      <c r="C41" s="388"/>
      <c r="D41" s="480"/>
      <c r="E41" s="278"/>
      <c r="F41" s="339"/>
    </row>
    <row r="42" spans="1:6" ht="51">
      <c r="A42" s="389"/>
      <c r="B42" s="482" t="s">
        <v>520</v>
      </c>
      <c r="C42" s="388"/>
      <c r="D42" s="480"/>
      <c r="E42" s="278"/>
      <c r="F42" s="339"/>
    </row>
    <row r="43" spans="1:6">
      <c r="A43" s="389"/>
      <c r="B43" s="482" t="s">
        <v>521</v>
      </c>
      <c r="C43" s="390"/>
      <c r="D43" s="385"/>
      <c r="E43" s="278"/>
      <c r="F43" s="339"/>
    </row>
    <row r="44" spans="1:6">
      <c r="A44" s="389"/>
      <c r="B44" s="387" t="s">
        <v>522</v>
      </c>
      <c r="C44" s="139" t="s">
        <v>306</v>
      </c>
      <c r="D44" s="117">
        <v>150</v>
      </c>
      <c r="E44" s="278"/>
      <c r="F44" s="339">
        <f t="shared" ref="F44:F50" si="0">D44*E44</f>
        <v>0</v>
      </c>
    </row>
    <row r="45" spans="1:6">
      <c r="A45" s="389"/>
      <c r="B45" s="387" t="s">
        <v>523</v>
      </c>
      <c r="C45" s="139" t="s">
        <v>306</v>
      </c>
      <c r="D45" s="117">
        <v>28</v>
      </c>
      <c r="E45" s="278"/>
      <c r="F45" s="339">
        <f t="shared" si="0"/>
        <v>0</v>
      </c>
    </row>
    <row r="46" spans="1:6">
      <c r="A46" s="389"/>
      <c r="B46" s="387" t="s">
        <v>524</v>
      </c>
      <c r="C46" s="139" t="s">
        <v>306</v>
      </c>
      <c r="D46" s="117">
        <v>66</v>
      </c>
      <c r="E46" s="278"/>
      <c r="F46" s="339">
        <f t="shared" si="0"/>
        <v>0</v>
      </c>
    </row>
    <row r="47" spans="1:6">
      <c r="A47" s="389"/>
      <c r="B47" s="387" t="s">
        <v>525</v>
      </c>
      <c r="C47" s="139" t="s">
        <v>306</v>
      </c>
      <c r="D47" s="117">
        <v>218</v>
      </c>
      <c r="E47" s="278"/>
      <c r="F47" s="339">
        <f t="shared" si="0"/>
        <v>0</v>
      </c>
    </row>
    <row r="48" spans="1:6">
      <c r="A48" s="389"/>
      <c r="B48" s="387" t="s">
        <v>526</v>
      </c>
      <c r="C48" s="139" t="s">
        <v>306</v>
      </c>
      <c r="D48" s="117">
        <v>262</v>
      </c>
      <c r="E48" s="278"/>
      <c r="F48" s="339">
        <f t="shared" si="0"/>
        <v>0</v>
      </c>
    </row>
    <row r="49" spans="1:6">
      <c r="A49" s="389"/>
      <c r="B49" s="387" t="s">
        <v>527</v>
      </c>
      <c r="C49" s="139" t="s">
        <v>306</v>
      </c>
      <c r="D49" s="117">
        <v>100</v>
      </c>
      <c r="E49" s="278"/>
      <c r="F49" s="339">
        <f t="shared" si="0"/>
        <v>0</v>
      </c>
    </row>
    <row r="50" spans="1:6">
      <c r="A50" s="389"/>
      <c r="B50" s="387" t="s">
        <v>528</v>
      </c>
      <c r="C50" s="139" t="s">
        <v>306</v>
      </c>
      <c r="D50" s="117">
        <v>82</v>
      </c>
      <c r="E50" s="278"/>
      <c r="F50" s="339">
        <f t="shared" si="0"/>
        <v>0</v>
      </c>
    </row>
    <row r="51" spans="1:6">
      <c r="A51" s="389"/>
      <c r="B51" s="387"/>
      <c r="C51" s="139"/>
      <c r="D51" s="117"/>
      <c r="E51" s="278"/>
      <c r="F51" s="339"/>
    </row>
    <row r="52" spans="1:6">
      <c r="A52" s="389" t="s">
        <v>516</v>
      </c>
      <c r="B52" s="465" t="s">
        <v>530</v>
      </c>
      <c r="C52" s="388"/>
      <c r="D52" s="480"/>
      <c r="E52" s="278"/>
      <c r="F52" s="339"/>
    </row>
    <row r="53" spans="1:6" ht="25.5">
      <c r="A53" s="389"/>
      <c r="B53" s="482" t="s">
        <v>531</v>
      </c>
      <c r="C53" s="388"/>
      <c r="D53" s="480"/>
      <c r="E53" s="278"/>
      <c r="F53" s="339"/>
    </row>
    <row r="54" spans="1:6" ht="25.5">
      <c r="A54" s="389"/>
      <c r="B54" s="482" t="s">
        <v>532</v>
      </c>
      <c r="C54" s="388"/>
      <c r="D54" s="480"/>
      <c r="E54" s="278"/>
      <c r="F54" s="341"/>
    </row>
    <row r="55" spans="1:6" ht="25.5">
      <c r="A55" s="389"/>
      <c r="B55" s="482" t="s">
        <v>533</v>
      </c>
      <c r="C55" s="388"/>
      <c r="D55" s="480"/>
      <c r="E55" s="278"/>
      <c r="F55" s="339"/>
    </row>
    <row r="56" spans="1:6">
      <c r="A56" s="389"/>
      <c r="B56" s="482" t="s">
        <v>534</v>
      </c>
      <c r="C56" s="388"/>
      <c r="D56" s="480"/>
      <c r="E56" s="278"/>
      <c r="F56" s="339"/>
    </row>
    <row r="57" spans="1:6">
      <c r="A57" s="389"/>
      <c r="B57" s="482" t="s">
        <v>535</v>
      </c>
      <c r="C57" s="388"/>
      <c r="D57" s="480"/>
      <c r="E57" s="278"/>
      <c r="F57" s="339"/>
    </row>
    <row r="58" spans="1:6">
      <c r="A58" s="389"/>
      <c r="B58" s="482" t="s">
        <v>536</v>
      </c>
      <c r="C58" s="139" t="s">
        <v>306</v>
      </c>
      <c r="D58" s="117">
        <v>610</v>
      </c>
      <c r="E58" s="278"/>
      <c r="F58" s="339">
        <f>D58*E58</f>
        <v>0</v>
      </c>
    </row>
    <row r="59" spans="1:6">
      <c r="A59" s="389"/>
      <c r="B59" s="482" t="s">
        <v>537</v>
      </c>
      <c r="C59" s="139" t="s">
        <v>306</v>
      </c>
      <c r="D59" s="117">
        <v>6995</v>
      </c>
      <c r="E59" s="278"/>
      <c r="F59" s="339">
        <f>D59*E59</f>
        <v>0</v>
      </c>
    </row>
    <row r="60" spans="1:6">
      <c r="A60" s="389"/>
      <c r="B60" s="482" t="s">
        <v>538</v>
      </c>
      <c r="C60" s="139" t="s">
        <v>306</v>
      </c>
      <c r="D60" s="117">
        <v>44</v>
      </c>
      <c r="E60" s="278"/>
      <c r="F60" s="339">
        <f>D60*E60</f>
        <v>0</v>
      </c>
    </row>
    <row r="61" spans="1:6">
      <c r="A61" s="389"/>
      <c r="B61" s="482" t="s">
        <v>539</v>
      </c>
      <c r="C61" s="139" t="s">
        <v>306</v>
      </c>
      <c r="D61" s="117">
        <v>7650</v>
      </c>
      <c r="E61" s="278"/>
      <c r="F61" s="339">
        <f>D61*E61</f>
        <v>0</v>
      </c>
    </row>
    <row r="62" spans="1:6">
      <c r="A62" s="389"/>
      <c r="B62" s="387"/>
      <c r="C62" s="139"/>
      <c r="D62" s="117"/>
      <c r="E62" s="278"/>
      <c r="F62" s="339"/>
    </row>
    <row r="63" spans="1:6">
      <c r="A63" s="389" t="s">
        <v>529</v>
      </c>
      <c r="B63" s="465" t="s">
        <v>541</v>
      </c>
      <c r="C63" s="388"/>
      <c r="D63" s="480"/>
      <c r="E63" s="278"/>
      <c r="F63" s="339"/>
    </row>
    <row r="64" spans="1:6" ht="25.5">
      <c r="A64" s="389"/>
      <c r="B64" s="46" t="s">
        <v>542</v>
      </c>
      <c r="C64" s="388"/>
      <c r="D64" s="480"/>
      <c r="E64" s="278"/>
      <c r="F64" s="339"/>
    </row>
    <row r="65" spans="1:6" ht="25.5">
      <c r="A65" s="389"/>
      <c r="B65" s="46" t="s">
        <v>543</v>
      </c>
      <c r="C65" s="388"/>
      <c r="D65" s="480"/>
      <c r="E65" s="278"/>
      <c r="F65" s="339"/>
    </row>
    <row r="66" spans="1:6">
      <c r="A66" s="491"/>
      <c r="B66" s="46" t="s">
        <v>544</v>
      </c>
      <c r="C66" s="492" t="s">
        <v>306</v>
      </c>
      <c r="D66" s="127">
        <v>1025</v>
      </c>
      <c r="E66" s="278"/>
      <c r="F66" s="360">
        <f>+E66*D66</f>
        <v>0</v>
      </c>
    </row>
    <row r="67" spans="1:6">
      <c r="A67" s="491"/>
      <c r="B67" s="46" t="s">
        <v>2452</v>
      </c>
      <c r="C67" s="492" t="s">
        <v>306</v>
      </c>
      <c r="D67" s="127">
        <v>1026</v>
      </c>
      <c r="E67" s="278"/>
      <c r="F67" s="360">
        <f t="shared" ref="F67:F68" si="1">+E67*D67</f>
        <v>0</v>
      </c>
    </row>
    <row r="68" spans="1:6">
      <c r="A68" s="493"/>
      <c r="B68" s="46" t="s">
        <v>545</v>
      </c>
      <c r="C68" s="492" t="s">
        <v>306</v>
      </c>
      <c r="D68" s="127">
        <v>1025</v>
      </c>
      <c r="E68" s="278"/>
      <c r="F68" s="360">
        <f t="shared" si="1"/>
        <v>0</v>
      </c>
    </row>
    <row r="69" spans="1:6">
      <c r="A69" s="383"/>
      <c r="B69" s="387"/>
      <c r="C69" s="130"/>
      <c r="D69" s="385"/>
      <c r="E69" s="415"/>
      <c r="F69" s="339"/>
    </row>
    <row r="70" spans="1:6">
      <c r="A70" s="408" t="str">
        <f>A5</f>
        <v>4.</v>
      </c>
      <c r="B70" s="2055" t="str">
        <f>B5&amp;+"  UKUPNO: "</f>
        <v xml:space="preserve">IZOLATERSKI RADOVI  UKUPNO: </v>
      </c>
      <c r="C70" s="2055"/>
      <c r="D70" s="440"/>
      <c r="E70" s="495"/>
      <c r="F70" s="344">
        <f>SUBTOTAL(9,F14:F68)</f>
        <v>0</v>
      </c>
    </row>
  </sheetData>
  <mergeCells count="1">
    <mergeCell ref="B70:C70"/>
  </mergeCells>
  <pageMargins left="0.70866141732283472" right="0.70866141732283472" top="0.86614173228346458" bottom="0.74803149606299213" header="0.31496062992125984" footer="0.31496062992125984"/>
  <pageSetup paperSize="9" scale="76"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04"/>
  <sheetViews>
    <sheetView view="pageBreakPreview" zoomScale="115" zoomScaleNormal="100" zoomScaleSheetLayoutView="115" workbookViewId="0">
      <pane xSplit="6" ySplit="1" topLeftCell="G73" activePane="bottomRight" state="frozen"/>
      <selection activeCell="F1" sqref="A1:F1"/>
      <selection pane="topRight" activeCell="F1" sqref="A1:F1"/>
      <selection pane="bottomLeft" activeCell="F1" sqref="A1:F1"/>
      <selection pane="bottomRight" activeCell="E100" sqref="E100"/>
    </sheetView>
  </sheetViews>
  <sheetFormatPr defaultRowHeight="15" outlineLevelRow="1" outlineLevelCol="1"/>
  <cols>
    <col min="1" max="1" width="6.42578125" style="410" customWidth="1"/>
    <col min="2" max="2" width="57.28515625" style="494" customWidth="1"/>
    <col min="3" max="3" width="7.5703125" style="1461" customWidth="1"/>
    <col min="4" max="4" width="9.140625" style="410" outlineLevel="1"/>
    <col min="5" max="5" width="13" style="423" customWidth="1" outlineLevel="1"/>
    <col min="6" max="6" width="13" customWidth="1"/>
    <col min="7" max="7" width="17.85546875" style="589" customWidth="1"/>
  </cols>
  <sheetData>
    <row r="1" spans="1:49" s="569" customFormat="1" ht="38.25">
      <c r="A1" s="496" t="s">
        <v>0</v>
      </c>
      <c r="B1" s="572" t="s">
        <v>1</v>
      </c>
      <c r="C1" s="498" t="s">
        <v>2</v>
      </c>
      <c r="D1" s="498" t="s">
        <v>3</v>
      </c>
      <c r="E1" s="547" t="s">
        <v>4</v>
      </c>
      <c r="F1" s="372" t="s">
        <v>5</v>
      </c>
      <c r="G1" s="586"/>
      <c r="H1" s="568"/>
      <c r="I1" s="568"/>
      <c r="J1" s="568"/>
      <c r="K1" s="568"/>
      <c r="L1" s="568"/>
      <c r="M1" s="568"/>
      <c r="N1" s="568"/>
      <c r="O1" s="568"/>
      <c r="P1" s="568"/>
      <c r="Q1" s="568"/>
      <c r="R1" s="568"/>
      <c r="S1" s="568"/>
      <c r="T1" s="568"/>
      <c r="U1" s="568"/>
      <c r="V1" s="568"/>
      <c r="W1" s="568"/>
      <c r="X1" s="568"/>
      <c r="Y1" s="568"/>
      <c r="Z1" s="568"/>
      <c r="AA1" s="568"/>
      <c r="AB1" s="568"/>
      <c r="AC1" s="568"/>
      <c r="AD1" s="568"/>
      <c r="AE1" s="568"/>
      <c r="AF1" s="568"/>
      <c r="AG1" s="568"/>
      <c r="AH1" s="568"/>
      <c r="AI1" s="568"/>
      <c r="AJ1" s="568"/>
      <c r="AK1" s="568"/>
      <c r="AL1" s="568"/>
      <c r="AM1" s="568"/>
      <c r="AN1" s="568"/>
      <c r="AO1" s="568"/>
      <c r="AP1" s="568"/>
      <c r="AQ1" s="568"/>
      <c r="AR1" s="568"/>
      <c r="AS1" s="568"/>
      <c r="AT1" s="568"/>
      <c r="AU1" s="568"/>
      <c r="AV1" s="568"/>
      <c r="AW1" s="568"/>
    </row>
    <row r="2" spans="1:49">
      <c r="A2" s="314"/>
      <c r="B2" s="475"/>
      <c r="C2" s="1452"/>
      <c r="D2" s="316"/>
      <c r="E2" s="412"/>
      <c r="F2" s="286"/>
    </row>
    <row r="3" spans="1:49" s="12" customFormat="1" ht="12.75">
      <c r="A3" s="375" t="s">
        <v>287</v>
      </c>
      <c r="B3" s="476" t="s">
        <v>286</v>
      </c>
      <c r="C3" s="1453"/>
      <c r="D3" s="378"/>
      <c r="E3" s="413"/>
      <c r="F3" s="285"/>
      <c r="G3" s="590"/>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row>
    <row r="4" spans="1:49">
      <c r="A4" s="314"/>
      <c r="B4" s="475"/>
      <c r="C4" s="1452"/>
      <c r="D4" s="316"/>
      <c r="E4" s="412"/>
      <c r="F4" s="286"/>
    </row>
    <row r="5" spans="1:49" s="132" customFormat="1" ht="12.75">
      <c r="A5" s="379" t="s">
        <v>547</v>
      </c>
      <c r="B5" s="478" t="s">
        <v>548</v>
      </c>
      <c r="C5" s="1454"/>
      <c r="D5" s="382"/>
      <c r="E5" s="593"/>
      <c r="F5" s="573"/>
      <c r="G5" s="588"/>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row>
    <row r="6" spans="1:49" s="132" customFormat="1" ht="12.75">
      <c r="A6" s="574"/>
      <c r="B6" s="558"/>
      <c r="C6" s="1455"/>
      <c r="D6" s="385"/>
      <c r="E6" s="594"/>
      <c r="F6" s="290"/>
      <c r="G6" s="588"/>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row>
    <row r="7" spans="1:49" s="132" customFormat="1" ht="12.75">
      <c r="A7" s="575"/>
      <c r="B7" s="559" t="s">
        <v>496</v>
      </c>
      <c r="C7" s="1455"/>
      <c r="D7" s="385"/>
      <c r="E7" s="594"/>
      <c r="F7" s="290"/>
      <c r="G7" s="588"/>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row>
    <row r="8" spans="1:49" s="132" customFormat="1" ht="51">
      <c r="A8" s="575"/>
      <c r="B8" s="560" t="s">
        <v>497</v>
      </c>
      <c r="C8" s="1455"/>
      <c r="D8" s="1441"/>
      <c r="E8" s="1442"/>
      <c r="F8" s="1443"/>
      <c r="G8" s="588"/>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row>
    <row r="9" spans="1:49" s="132" customFormat="1" ht="12.75">
      <c r="A9" s="575"/>
      <c r="B9" s="560" t="s">
        <v>549</v>
      </c>
      <c r="C9" s="1455"/>
      <c r="D9" s="1441"/>
      <c r="E9" s="1442"/>
      <c r="F9" s="1443"/>
      <c r="G9" s="588"/>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row>
    <row r="10" spans="1:49" s="132" customFormat="1" ht="25.5">
      <c r="A10" s="575"/>
      <c r="B10" s="560" t="s">
        <v>550</v>
      </c>
      <c r="C10" s="1455"/>
      <c r="D10" s="1441"/>
      <c r="E10" s="1442"/>
      <c r="F10" s="1443"/>
      <c r="G10" s="588"/>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row>
    <row r="11" spans="1:49" s="132" customFormat="1" ht="63.75">
      <c r="A11" s="575"/>
      <c r="B11" s="560" t="s">
        <v>3139</v>
      </c>
      <c r="C11" s="1455"/>
      <c r="D11" s="1441"/>
      <c r="E11" s="1442"/>
      <c r="F11" s="1443"/>
      <c r="G11" s="588"/>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row>
    <row r="12" spans="1:49" s="132" customFormat="1" ht="25.5">
      <c r="A12" s="575"/>
      <c r="B12" s="561" t="s">
        <v>551</v>
      </c>
      <c r="C12" s="1455"/>
      <c r="D12" s="1441"/>
      <c r="E12" s="1442"/>
      <c r="F12" s="1443"/>
      <c r="G12" s="588"/>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row>
    <row r="13" spans="1:49" s="132" customFormat="1" ht="12.75">
      <c r="A13" s="574"/>
      <c r="B13" s="558"/>
      <c r="C13" s="1455"/>
      <c r="D13" s="1441"/>
      <c r="E13" s="1442"/>
      <c r="F13" s="1443"/>
      <c r="G13" s="588"/>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row>
    <row r="14" spans="1:49" s="132" customFormat="1" ht="12.75">
      <c r="A14" s="576" t="s">
        <v>500</v>
      </c>
      <c r="B14" s="562" t="s">
        <v>552</v>
      </c>
      <c r="C14" s="1455"/>
      <c r="D14" s="1441"/>
      <c r="E14" s="1442"/>
      <c r="F14" s="1443"/>
      <c r="G14" s="588"/>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row>
    <row r="15" spans="1:49" s="126" customFormat="1" ht="12.75">
      <c r="A15" s="577"/>
      <c r="B15" s="563"/>
      <c r="C15" s="1456"/>
      <c r="D15" s="1441"/>
      <c r="E15" s="1442"/>
      <c r="F15" s="1443"/>
      <c r="G15" s="587"/>
      <c r="H15" s="133"/>
      <c r="I15" s="133"/>
      <c r="J15" s="133"/>
      <c r="K15" s="133"/>
      <c r="L15" s="133"/>
      <c r="M15" s="133"/>
      <c r="N15" s="133"/>
      <c r="O15" s="133"/>
      <c r="P15" s="133"/>
      <c r="Q15" s="133"/>
      <c r="R15" s="133"/>
      <c r="S15" s="133"/>
      <c r="T15" s="133"/>
      <c r="U15" s="133"/>
      <c r="V15" s="133"/>
      <c r="W15" s="133"/>
      <c r="X15" s="133"/>
      <c r="Y15" s="133"/>
      <c r="Z15" s="133"/>
      <c r="AA15" s="133"/>
      <c r="AB15" s="133"/>
      <c r="AC15" s="133"/>
      <c r="AD15" s="133"/>
      <c r="AE15" s="133"/>
      <c r="AF15" s="133"/>
      <c r="AG15" s="133"/>
      <c r="AH15" s="133"/>
      <c r="AI15" s="133"/>
      <c r="AJ15" s="133"/>
      <c r="AK15" s="133"/>
      <c r="AL15" s="133"/>
      <c r="AM15" s="133"/>
      <c r="AN15" s="133"/>
      <c r="AO15" s="133"/>
      <c r="AP15" s="133"/>
      <c r="AQ15" s="133"/>
      <c r="AR15" s="133"/>
      <c r="AS15" s="133"/>
      <c r="AT15" s="133"/>
      <c r="AU15" s="133"/>
      <c r="AV15" s="133"/>
      <c r="AW15" s="133"/>
    </row>
    <row r="16" spans="1:49" s="126" customFormat="1" ht="12.75">
      <c r="A16" s="531" t="s">
        <v>553</v>
      </c>
      <c r="B16" s="564" t="s">
        <v>554</v>
      </c>
      <c r="C16" s="1457"/>
      <c r="D16" s="1444"/>
      <c r="E16" s="1442"/>
      <c r="F16" s="1443"/>
      <c r="G16" s="587"/>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3"/>
      <c r="AL16" s="133"/>
      <c r="AM16" s="133"/>
      <c r="AN16" s="133"/>
      <c r="AO16" s="133"/>
      <c r="AP16" s="133"/>
      <c r="AQ16" s="133"/>
      <c r="AR16" s="133"/>
      <c r="AS16" s="133"/>
      <c r="AT16" s="133"/>
      <c r="AU16" s="133"/>
      <c r="AV16" s="133"/>
      <c r="AW16" s="133"/>
    </row>
    <row r="17" spans="1:49" s="126" customFormat="1" ht="51">
      <c r="A17" s="531"/>
      <c r="B17" s="387" t="s">
        <v>555</v>
      </c>
      <c r="C17" s="1457"/>
      <c r="D17" s="1444"/>
      <c r="E17" s="1442"/>
      <c r="F17" s="1443"/>
      <c r="G17" s="587"/>
      <c r="H17" s="133"/>
      <c r="I17" s="133"/>
      <c r="J17" s="133"/>
      <c r="K17" s="133"/>
      <c r="L17" s="133"/>
      <c r="M17" s="133"/>
      <c r="N17" s="133"/>
      <c r="O17" s="133"/>
      <c r="P17" s="133"/>
      <c r="Q17" s="133"/>
      <c r="R17" s="133"/>
      <c r="S17" s="133"/>
      <c r="T17" s="133"/>
      <c r="U17" s="133"/>
      <c r="V17" s="133"/>
      <c r="W17" s="133"/>
      <c r="X17" s="133"/>
      <c r="Y17" s="133"/>
      <c r="Z17" s="133"/>
      <c r="AA17" s="133"/>
      <c r="AB17" s="133"/>
      <c r="AC17" s="133"/>
      <c r="AD17" s="133"/>
      <c r="AE17" s="133"/>
      <c r="AF17" s="133"/>
      <c r="AG17" s="133"/>
      <c r="AH17" s="133"/>
      <c r="AI17" s="133"/>
      <c r="AJ17" s="133"/>
      <c r="AK17" s="133"/>
      <c r="AL17" s="133"/>
      <c r="AM17" s="133"/>
      <c r="AN17" s="133"/>
      <c r="AO17" s="133"/>
      <c r="AP17" s="133"/>
      <c r="AQ17" s="133"/>
      <c r="AR17" s="133"/>
      <c r="AS17" s="133"/>
      <c r="AT17" s="133"/>
      <c r="AU17" s="133"/>
      <c r="AV17" s="133"/>
      <c r="AW17" s="133"/>
    </row>
    <row r="18" spans="1:49" s="126" customFormat="1" ht="12.75">
      <c r="A18" s="531"/>
      <c r="B18" s="387" t="s">
        <v>556</v>
      </c>
      <c r="C18" s="1457"/>
      <c r="D18" s="1444"/>
      <c r="E18" s="1442"/>
      <c r="F18" s="1443"/>
      <c r="G18" s="587"/>
      <c r="H18" s="133"/>
      <c r="I18" s="133"/>
      <c r="J18" s="133"/>
      <c r="K18" s="133"/>
      <c r="L18" s="133"/>
      <c r="M18" s="133"/>
      <c r="N18" s="133"/>
      <c r="O18" s="133"/>
      <c r="P18" s="133"/>
      <c r="Q18" s="133"/>
      <c r="R18" s="133"/>
      <c r="S18" s="133"/>
      <c r="T18" s="133"/>
      <c r="U18" s="133"/>
      <c r="V18" s="133"/>
      <c r="W18" s="133"/>
      <c r="X18" s="133"/>
      <c r="Y18" s="133"/>
      <c r="Z18" s="133"/>
      <c r="AA18" s="133"/>
      <c r="AB18" s="133"/>
      <c r="AC18" s="133"/>
      <c r="AD18" s="133"/>
      <c r="AE18" s="133"/>
      <c r="AF18" s="133"/>
      <c r="AG18" s="133"/>
      <c r="AH18" s="133"/>
      <c r="AI18" s="133"/>
      <c r="AJ18" s="133"/>
      <c r="AK18" s="133"/>
      <c r="AL18" s="133"/>
      <c r="AM18" s="133"/>
      <c r="AN18" s="133"/>
      <c r="AO18" s="133"/>
      <c r="AP18" s="133"/>
      <c r="AQ18" s="133"/>
      <c r="AR18" s="133"/>
      <c r="AS18" s="133"/>
      <c r="AT18" s="133"/>
      <c r="AU18" s="133"/>
      <c r="AV18" s="133"/>
      <c r="AW18" s="133"/>
    </row>
    <row r="19" spans="1:49" s="126" customFormat="1" ht="69" customHeight="1">
      <c r="A19" s="531"/>
      <c r="B19" s="46" t="s">
        <v>557</v>
      </c>
      <c r="C19" s="1457"/>
      <c r="D19" s="1444"/>
      <c r="E19" s="1442"/>
      <c r="F19" s="1443"/>
      <c r="G19" s="587"/>
      <c r="H19" s="133"/>
      <c r="I19" s="133"/>
      <c r="J19" s="133"/>
      <c r="K19" s="133"/>
      <c r="L19" s="133"/>
      <c r="M19" s="133"/>
      <c r="N19" s="133"/>
      <c r="O19" s="133"/>
      <c r="P19" s="133"/>
      <c r="Q19" s="133"/>
      <c r="R19" s="133"/>
      <c r="S19" s="133"/>
      <c r="T19" s="133"/>
      <c r="U19" s="133"/>
      <c r="V19" s="133"/>
      <c r="W19" s="133"/>
      <c r="X19" s="133"/>
      <c r="Y19" s="133"/>
      <c r="Z19" s="133"/>
      <c r="AA19" s="133"/>
      <c r="AB19" s="133"/>
      <c r="AC19" s="133"/>
      <c r="AD19" s="133"/>
      <c r="AE19" s="133"/>
      <c r="AF19" s="133"/>
      <c r="AG19" s="133"/>
      <c r="AH19" s="133"/>
      <c r="AI19" s="133"/>
      <c r="AJ19" s="133"/>
      <c r="AK19" s="133"/>
      <c r="AL19" s="133"/>
      <c r="AM19" s="133"/>
      <c r="AN19" s="133"/>
      <c r="AO19" s="133"/>
      <c r="AP19" s="133"/>
      <c r="AQ19" s="133"/>
      <c r="AR19" s="133"/>
      <c r="AS19" s="133"/>
      <c r="AT19" s="133"/>
      <c r="AU19" s="133"/>
      <c r="AV19" s="133"/>
      <c r="AW19" s="133"/>
    </row>
    <row r="20" spans="1:49" s="126" customFormat="1" ht="25.5" outlineLevel="1">
      <c r="A20" s="531"/>
      <c r="B20" s="46" t="s">
        <v>558</v>
      </c>
      <c r="C20" s="1457" t="s">
        <v>232</v>
      </c>
      <c r="D20" s="1444">
        <v>6.5</v>
      </c>
      <c r="E20" s="1445"/>
      <c r="F20" s="1443">
        <f>D20*E20</f>
        <v>0</v>
      </c>
      <c r="G20" s="587" t="s">
        <v>3099</v>
      </c>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3"/>
      <c r="AL20" s="133"/>
      <c r="AM20" s="133"/>
      <c r="AN20" s="133"/>
      <c r="AO20" s="133"/>
      <c r="AP20" s="133"/>
      <c r="AQ20" s="133"/>
      <c r="AR20" s="133"/>
      <c r="AS20" s="133"/>
      <c r="AT20" s="133"/>
      <c r="AU20" s="133"/>
      <c r="AV20" s="133"/>
      <c r="AW20" s="133"/>
    </row>
    <row r="21" spans="1:49" s="126" customFormat="1" ht="12.75" outlineLevel="1">
      <c r="A21" s="531"/>
      <c r="B21" s="387"/>
      <c r="C21" s="1457"/>
      <c r="D21" s="1444"/>
      <c r="E21" s="1445"/>
      <c r="F21" s="1443"/>
      <c r="G21" s="587"/>
      <c r="H21" s="133"/>
      <c r="I21" s="133"/>
      <c r="J21" s="133"/>
      <c r="K21" s="133"/>
      <c r="L21" s="133"/>
      <c r="M21" s="133"/>
      <c r="N21" s="133"/>
      <c r="O21" s="133"/>
      <c r="P21" s="133"/>
      <c r="Q21" s="133"/>
      <c r="R21" s="133"/>
      <c r="S21" s="133"/>
      <c r="T21" s="133"/>
      <c r="U21" s="133"/>
      <c r="V21" s="133"/>
      <c r="W21" s="133"/>
      <c r="X21" s="133"/>
      <c r="Y21" s="133"/>
      <c r="Z21" s="133"/>
      <c r="AA21" s="133"/>
      <c r="AB21" s="133"/>
      <c r="AC21" s="133"/>
      <c r="AD21" s="133"/>
      <c r="AE21" s="133"/>
      <c r="AF21" s="133"/>
      <c r="AG21" s="133"/>
      <c r="AH21" s="133"/>
      <c r="AI21" s="133"/>
      <c r="AJ21" s="133"/>
      <c r="AK21" s="133"/>
      <c r="AL21" s="133"/>
      <c r="AM21" s="133"/>
      <c r="AN21" s="133"/>
      <c r="AO21" s="133"/>
      <c r="AP21" s="133"/>
      <c r="AQ21" s="133"/>
      <c r="AR21" s="133"/>
      <c r="AS21" s="133"/>
      <c r="AT21" s="133"/>
      <c r="AU21" s="133"/>
      <c r="AV21" s="133"/>
      <c r="AW21" s="133"/>
    </row>
    <row r="22" spans="1:49" s="126" customFormat="1" ht="12.75" outlineLevel="1">
      <c r="A22" s="531" t="s">
        <v>559</v>
      </c>
      <c r="B22" s="564" t="s">
        <v>560</v>
      </c>
      <c r="C22" s="1457"/>
      <c r="D22" s="1444"/>
      <c r="E22" s="1445"/>
      <c r="F22" s="1443"/>
      <c r="G22" s="587"/>
      <c r="H22" s="133"/>
      <c r="I22" s="133"/>
      <c r="J22" s="133"/>
      <c r="K22" s="133"/>
      <c r="L22" s="133"/>
      <c r="M22" s="133"/>
      <c r="N22" s="133"/>
      <c r="O22" s="133"/>
      <c r="P22" s="133"/>
      <c r="Q22" s="133"/>
      <c r="R22" s="133"/>
      <c r="S22" s="133"/>
      <c r="T22" s="133"/>
      <c r="U22" s="133"/>
      <c r="V22" s="133"/>
      <c r="W22" s="133"/>
      <c r="X22" s="133"/>
      <c r="Y22" s="133"/>
      <c r="Z22" s="133"/>
      <c r="AA22" s="133"/>
      <c r="AB22" s="133"/>
      <c r="AC22" s="133"/>
      <c r="AD22" s="133"/>
      <c r="AE22" s="133"/>
      <c r="AF22" s="133"/>
      <c r="AG22" s="133"/>
      <c r="AH22" s="133"/>
      <c r="AI22" s="133"/>
      <c r="AJ22" s="133"/>
      <c r="AK22" s="133"/>
      <c r="AL22" s="133"/>
      <c r="AM22" s="133"/>
      <c r="AN22" s="133"/>
      <c r="AO22" s="133"/>
      <c r="AP22" s="133"/>
      <c r="AQ22" s="133"/>
      <c r="AR22" s="133"/>
      <c r="AS22" s="133"/>
      <c r="AT22" s="133"/>
      <c r="AU22" s="133"/>
      <c r="AV22" s="133"/>
      <c r="AW22" s="133"/>
    </row>
    <row r="23" spans="1:49" s="126" customFormat="1" ht="12.75" outlineLevel="1">
      <c r="A23" s="531"/>
      <c r="B23" s="565" t="s">
        <v>561</v>
      </c>
      <c r="C23" s="1457"/>
      <c r="D23" s="1444"/>
      <c r="E23" s="1445"/>
      <c r="F23" s="1443"/>
      <c r="G23" s="587"/>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c r="AT23" s="133"/>
      <c r="AU23" s="133"/>
      <c r="AV23" s="133"/>
      <c r="AW23" s="133"/>
    </row>
    <row r="24" spans="1:49" s="126" customFormat="1" ht="25.5" outlineLevel="1">
      <c r="A24" s="531"/>
      <c r="B24" s="565" t="s">
        <v>562</v>
      </c>
      <c r="C24" s="1457"/>
      <c r="D24" s="1444"/>
      <c r="E24" s="1445"/>
      <c r="F24" s="1443"/>
      <c r="G24" s="587"/>
      <c r="H24" s="133"/>
      <c r="I24" s="133"/>
      <c r="J24" s="133"/>
      <c r="K24" s="133"/>
      <c r="L24" s="133"/>
      <c r="M24" s="133"/>
      <c r="N24" s="133"/>
      <c r="O24" s="133"/>
      <c r="P24" s="133"/>
      <c r="Q24" s="133"/>
      <c r="R24" s="133"/>
      <c r="S24" s="133"/>
      <c r="T24" s="133"/>
      <c r="U24" s="133"/>
      <c r="V24" s="133"/>
      <c r="W24" s="133"/>
      <c r="X24" s="133"/>
      <c r="Y24" s="133"/>
      <c r="Z24" s="133"/>
      <c r="AA24" s="133"/>
      <c r="AB24" s="133"/>
      <c r="AC24" s="133"/>
      <c r="AD24" s="133"/>
      <c r="AE24" s="133"/>
      <c r="AF24" s="133"/>
      <c r="AG24" s="133"/>
      <c r="AH24" s="133"/>
      <c r="AI24" s="133"/>
      <c r="AJ24" s="133"/>
      <c r="AK24" s="133"/>
      <c r="AL24" s="133"/>
      <c r="AM24" s="133"/>
      <c r="AN24" s="133"/>
      <c r="AO24" s="133"/>
      <c r="AP24" s="133"/>
      <c r="AQ24" s="133"/>
      <c r="AR24" s="133"/>
      <c r="AS24" s="133"/>
      <c r="AT24" s="133"/>
      <c r="AU24" s="133"/>
      <c r="AV24" s="133"/>
      <c r="AW24" s="133"/>
    </row>
    <row r="25" spans="1:49" s="126" customFormat="1" ht="25.5" outlineLevel="1">
      <c r="A25" s="531"/>
      <c r="B25" s="387" t="s">
        <v>563</v>
      </c>
      <c r="C25" s="1457"/>
      <c r="D25" s="1444"/>
      <c r="E25" s="1445"/>
      <c r="F25" s="1443"/>
      <c r="G25" s="587"/>
      <c r="H25" s="133"/>
      <c r="I25" s="133"/>
      <c r="J25" s="133"/>
      <c r="K25" s="133"/>
      <c r="L25" s="133"/>
      <c r="M25" s="133"/>
      <c r="N25" s="133"/>
      <c r="O25" s="133"/>
      <c r="P25" s="133"/>
      <c r="Q25" s="133"/>
      <c r="R25" s="133"/>
      <c r="S25" s="133"/>
      <c r="T25" s="133"/>
      <c r="U25" s="133"/>
      <c r="V25" s="133"/>
      <c r="W25" s="133"/>
      <c r="X25" s="133"/>
      <c r="Y25" s="133"/>
      <c r="Z25" s="133"/>
      <c r="AA25" s="133"/>
      <c r="AB25" s="133"/>
      <c r="AC25" s="133"/>
      <c r="AD25" s="133"/>
      <c r="AE25" s="133"/>
      <c r="AF25" s="133"/>
      <c r="AG25" s="133"/>
      <c r="AH25" s="133"/>
      <c r="AI25" s="133"/>
      <c r="AJ25" s="133"/>
      <c r="AK25" s="133"/>
      <c r="AL25" s="133"/>
      <c r="AM25" s="133"/>
      <c r="AN25" s="133"/>
      <c r="AO25" s="133"/>
      <c r="AP25" s="133"/>
      <c r="AQ25" s="133"/>
      <c r="AR25" s="133"/>
      <c r="AS25" s="133"/>
      <c r="AT25" s="133"/>
      <c r="AU25" s="133"/>
      <c r="AV25" s="133"/>
      <c r="AW25" s="133"/>
    </row>
    <row r="26" spans="1:49" s="126" customFormat="1" ht="25.5" outlineLevel="1">
      <c r="A26" s="531"/>
      <c r="B26" s="46" t="s">
        <v>558</v>
      </c>
      <c r="C26" s="1457" t="s">
        <v>232</v>
      </c>
      <c r="D26" s="1444">
        <v>10</v>
      </c>
      <c r="E26" s="1445"/>
      <c r="F26" s="1443">
        <f>D26*E26</f>
        <v>0</v>
      </c>
      <c r="G26" s="587" t="s">
        <v>3099</v>
      </c>
      <c r="H26" s="133"/>
      <c r="I26" s="133"/>
      <c r="J26" s="133"/>
      <c r="K26" s="133"/>
      <c r="L26" s="133"/>
      <c r="M26" s="133"/>
      <c r="N26" s="133"/>
      <c r="O26" s="133"/>
      <c r="P26" s="133"/>
      <c r="Q26" s="133"/>
      <c r="R26" s="133"/>
      <c r="S26" s="133"/>
      <c r="T26" s="133"/>
      <c r="U26" s="133"/>
      <c r="V26" s="133"/>
      <c r="W26" s="133"/>
      <c r="X26" s="133"/>
      <c r="Y26" s="133"/>
      <c r="Z26" s="133"/>
      <c r="AA26" s="133"/>
      <c r="AB26" s="133"/>
      <c r="AC26" s="133"/>
      <c r="AD26" s="133"/>
      <c r="AE26" s="133"/>
      <c r="AF26" s="133"/>
      <c r="AG26" s="133"/>
      <c r="AH26" s="133"/>
      <c r="AI26" s="133"/>
      <c r="AJ26" s="133"/>
      <c r="AK26" s="133"/>
      <c r="AL26" s="133"/>
      <c r="AM26" s="133"/>
      <c r="AN26" s="133"/>
      <c r="AO26" s="133"/>
      <c r="AP26" s="133"/>
      <c r="AQ26" s="133"/>
      <c r="AR26" s="133"/>
      <c r="AS26" s="133"/>
      <c r="AT26" s="133"/>
      <c r="AU26" s="133"/>
      <c r="AV26" s="133"/>
      <c r="AW26" s="133"/>
    </row>
    <row r="27" spans="1:49" s="126" customFormat="1" ht="12.75" outlineLevel="1">
      <c r="A27" s="531"/>
      <c r="B27" s="387"/>
      <c r="C27" s="1457"/>
      <c r="D27" s="1444"/>
      <c r="E27" s="1445"/>
      <c r="F27" s="1443"/>
      <c r="G27" s="587"/>
      <c r="H27" s="133"/>
      <c r="I27" s="133"/>
      <c r="J27" s="133"/>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c r="AT27" s="133"/>
      <c r="AU27" s="133"/>
      <c r="AV27" s="133"/>
      <c r="AW27" s="133"/>
    </row>
    <row r="28" spans="1:49" s="126" customFormat="1" ht="12.75" outlineLevel="1">
      <c r="A28" s="531" t="s">
        <v>564</v>
      </c>
      <c r="B28" s="564" t="s">
        <v>565</v>
      </c>
      <c r="C28" s="1457"/>
      <c r="D28" s="1444"/>
      <c r="E28" s="1445"/>
      <c r="F28" s="1443"/>
      <c r="G28" s="587"/>
      <c r="H28" s="133"/>
      <c r="I28" s="133"/>
      <c r="J28" s="133"/>
      <c r="K28" s="133"/>
      <c r="L28" s="133"/>
      <c r="M28" s="133"/>
      <c r="N28" s="133"/>
      <c r="O28" s="133"/>
      <c r="P28" s="133"/>
      <c r="Q28" s="133"/>
      <c r="R28" s="133"/>
      <c r="S28" s="133"/>
      <c r="T28" s="133"/>
      <c r="U28" s="133"/>
      <c r="V28" s="133"/>
      <c r="W28" s="133"/>
      <c r="X28" s="133"/>
      <c r="Y28" s="133"/>
      <c r="Z28" s="133"/>
      <c r="AA28" s="133"/>
      <c r="AB28" s="133"/>
      <c r="AC28" s="133"/>
      <c r="AD28" s="133"/>
      <c r="AE28" s="133"/>
      <c r="AF28" s="133"/>
      <c r="AG28" s="133"/>
      <c r="AH28" s="133"/>
      <c r="AI28" s="133"/>
      <c r="AJ28" s="133"/>
      <c r="AK28" s="133"/>
      <c r="AL28" s="133"/>
      <c r="AM28" s="133"/>
      <c r="AN28" s="133"/>
      <c r="AO28" s="133"/>
      <c r="AP28" s="133"/>
      <c r="AQ28" s="133"/>
      <c r="AR28" s="133"/>
      <c r="AS28" s="133"/>
      <c r="AT28" s="133"/>
      <c r="AU28" s="133"/>
      <c r="AV28" s="133"/>
      <c r="AW28" s="133"/>
    </row>
    <row r="29" spans="1:49" s="126" customFormat="1" ht="89.25" outlineLevel="1">
      <c r="A29" s="531"/>
      <c r="B29" s="387" t="s">
        <v>566</v>
      </c>
      <c r="C29" s="1457"/>
      <c r="D29" s="1444"/>
      <c r="E29" s="1445"/>
      <c r="F29" s="1443"/>
      <c r="G29" s="587"/>
      <c r="H29" s="133"/>
      <c r="I29" s="133"/>
      <c r="J29" s="133"/>
      <c r="K29" s="133"/>
      <c r="L29" s="133"/>
      <c r="M29" s="133"/>
      <c r="N29" s="133"/>
      <c r="O29" s="133"/>
      <c r="P29" s="133"/>
      <c r="Q29" s="133"/>
      <c r="R29" s="133"/>
      <c r="S29" s="133"/>
      <c r="T29" s="133"/>
      <c r="U29" s="133"/>
      <c r="V29" s="133"/>
      <c r="W29" s="133"/>
      <c r="X29" s="133"/>
      <c r="Y29" s="133"/>
      <c r="Z29" s="133"/>
      <c r="AA29" s="133"/>
      <c r="AB29" s="133"/>
      <c r="AC29" s="133"/>
      <c r="AD29" s="133"/>
      <c r="AE29" s="133"/>
      <c r="AF29" s="133"/>
      <c r="AG29" s="133"/>
      <c r="AH29" s="133"/>
      <c r="AI29" s="133"/>
      <c r="AJ29" s="133"/>
      <c r="AK29" s="133"/>
      <c r="AL29" s="133"/>
      <c r="AM29" s="133"/>
      <c r="AN29" s="133"/>
      <c r="AO29" s="133"/>
      <c r="AP29" s="133"/>
      <c r="AQ29" s="133"/>
      <c r="AR29" s="133"/>
      <c r="AS29" s="133"/>
      <c r="AT29" s="133"/>
      <c r="AU29" s="133"/>
      <c r="AV29" s="133"/>
      <c r="AW29" s="133"/>
    </row>
    <row r="30" spans="1:49" s="126" customFormat="1" ht="12.75" outlineLevel="1">
      <c r="A30" s="531"/>
      <c r="B30" s="387" t="s">
        <v>567</v>
      </c>
      <c r="C30" s="1457"/>
      <c r="D30" s="1444"/>
      <c r="E30" s="1445"/>
      <c r="F30" s="1443"/>
      <c r="G30" s="587"/>
      <c r="H30" s="133"/>
      <c r="I30" s="133"/>
      <c r="J30" s="133"/>
      <c r="K30" s="133"/>
      <c r="L30" s="133"/>
      <c r="M30" s="133"/>
      <c r="N30" s="133"/>
      <c r="O30" s="133"/>
      <c r="P30" s="133"/>
      <c r="Q30" s="133"/>
      <c r="R30" s="133"/>
      <c r="S30" s="133"/>
      <c r="T30" s="133"/>
      <c r="U30" s="133"/>
      <c r="V30" s="133"/>
      <c r="W30" s="133"/>
      <c r="X30" s="133"/>
      <c r="Y30" s="133"/>
      <c r="Z30" s="133"/>
      <c r="AA30" s="133"/>
      <c r="AB30" s="133"/>
      <c r="AC30" s="133"/>
      <c r="AD30" s="133"/>
      <c r="AE30" s="133"/>
      <c r="AF30" s="133"/>
      <c r="AG30" s="133"/>
      <c r="AH30" s="133"/>
      <c r="AI30" s="133"/>
      <c r="AJ30" s="133"/>
      <c r="AK30" s="133"/>
      <c r="AL30" s="133"/>
      <c r="AM30" s="133"/>
      <c r="AN30" s="133"/>
      <c r="AO30" s="133"/>
      <c r="AP30" s="133"/>
      <c r="AQ30" s="133"/>
      <c r="AR30" s="133"/>
      <c r="AS30" s="133"/>
      <c r="AT30" s="133"/>
      <c r="AU30" s="133"/>
      <c r="AV30" s="133"/>
      <c r="AW30" s="133"/>
    </row>
    <row r="31" spans="1:49" s="126" customFormat="1" ht="63.75" outlineLevel="1">
      <c r="A31" s="531"/>
      <c r="B31" s="387" t="s">
        <v>568</v>
      </c>
      <c r="C31" s="1457"/>
      <c r="D31" s="1444"/>
      <c r="E31" s="1445"/>
      <c r="F31" s="1443"/>
      <c r="G31" s="587"/>
      <c r="H31" s="133"/>
      <c r="I31" s="133"/>
      <c r="J31" s="133"/>
      <c r="K31" s="133"/>
      <c r="L31" s="133"/>
      <c r="M31" s="133"/>
      <c r="N31" s="133"/>
      <c r="O31" s="133"/>
      <c r="P31" s="133"/>
      <c r="Q31" s="133"/>
      <c r="R31" s="133"/>
      <c r="S31" s="133"/>
      <c r="T31" s="133"/>
      <c r="U31" s="133"/>
      <c r="V31" s="133"/>
      <c r="W31" s="133"/>
      <c r="X31" s="133"/>
      <c r="Y31" s="133"/>
      <c r="Z31" s="133"/>
      <c r="AA31" s="133"/>
      <c r="AB31" s="133"/>
      <c r="AC31" s="133"/>
      <c r="AD31" s="133"/>
      <c r="AE31" s="133"/>
      <c r="AF31" s="133"/>
      <c r="AG31" s="133"/>
      <c r="AH31" s="133"/>
      <c r="AI31" s="133"/>
      <c r="AJ31" s="133"/>
      <c r="AK31" s="133"/>
      <c r="AL31" s="133"/>
      <c r="AM31" s="133"/>
      <c r="AN31" s="133"/>
      <c r="AO31" s="133"/>
      <c r="AP31" s="133"/>
      <c r="AQ31" s="133"/>
      <c r="AR31" s="133"/>
      <c r="AS31" s="133"/>
      <c r="AT31" s="133"/>
      <c r="AU31" s="133"/>
      <c r="AV31" s="133"/>
      <c r="AW31" s="133"/>
    </row>
    <row r="32" spans="1:49" s="126" customFormat="1" ht="66.75" customHeight="1" outlineLevel="1">
      <c r="A32" s="531"/>
      <c r="B32" s="387" t="s">
        <v>569</v>
      </c>
      <c r="C32" s="1457"/>
      <c r="D32" s="1444"/>
      <c r="E32" s="1445"/>
      <c r="F32" s="1443"/>
      <c r="G32" s="587"/>
      <c r="H32" s="133"/>
      <c r="I32" s="133"/>
      <c r="J32" s="133"/>
      <c r="K32" s="133"/>
      <c r="L32" s="133"/>
      <c r="M32" s="133"/>
      <c r="N32" s="133"/>
      <c r="O32" s="133"/>
      <c r="P32" s="133"/>
      <c r="Q32" s="133"/>
      <c r="R32" s="133"/>
      <c r="S32" s="133"/>
      <c r="T32" s="133"/>
      <c r="U32" s="133"/>
      <c r="V32" s="133"/>
      <c r="W32" s="133"/>
      <c r="X32" s="133"/>
      <c r="Y32" s="133"/>
      <c r="Z32" s="133"/>
      <c r="AA32" s="133"/>
      <c r="AB32" s="133"/>
      <c r="AC32" s="133"/>
      <c r="AD32" s="133"/>
      <c r="AE32" s="133"/>
      <c r="AF32" s="133"/>
      <c r="AG32" s="133"/>
      <c r="AH32" s="133"/>
      <c r="AI32" s="133"/>
      <c r="AJ32" s="133"/>
      <c r="AK32" s="133"/>
      <c r="AL32" s="133"/>
      <c r="AM32" s="133"/>
      <c r="AN32" s="133"/>
      <c r="AO32" s="133"/>
      <c r="AP32" s="133"/>
      <c r="AQ32" s="133"/>
      <c r="AR32" s="133"/>
      <c r="AS32" s="133"/>
      <c r="AT32" s="133"/>
      <c r="AU32" s="133"/>
      <c r="AV32" s="133"/>
      <c r="AW32" s="133"/>
    </row>
    <row r="33" spans="1:49" s="126" customFormat="1" ht="89.25" outlineLevel="1">
      <c r="A33" s="531"/>
      <c r="B33" s="432" t="s">
        <v>570</v>
      </c>
      <c r="C33" s="1457"/>
      <c r="D33" s="1446"/>
      <c r="E33" s="1445"/>
      <c r="F33" s="1443"/>
      <c r="G33" s="587"/>
      <c r="H33" s="133"/>
      <c r="I33" s="133"/>
      <c r="J33" s="133"/>
      <c r="K33" s="133"/>
      <c r="L33" s="133"/>
      <c r="M33" s="133"/>
      <c r="N33" s="133"/>
      <c r="O33" s="133"/>
      <c r="P33" s="133"/>
      <c r="Q33" s="133"/>
      <c r="R33" s="133"/>
      <c r="S33" s="133"/>
      <c r="T33" s="133"/>
      <c r="U33" s="133"/>
      <c r="V33" s="133"/>
      <c r="W33" s="133"/>
      <c r="X33" s="133"/>
      <c r="Y33" s="133"/>
      <c r="Z33" s="133"/>
      <c r="AA33" s="133"/>
      <c r="AB33" s="133"/>
      <c r="AC33" s="133"/>
      <c r="AD33" s="133"/>
      <c r="AE33" s="133"/>
      <c r="AF33" s="133"/>
      <c r="AG33" s="133"/>
      <c r="AH33" s="133"/>
      <c r="AI33" s="133"/>
      <c r="AJ33" s="133"/>
      <c r="AK33" s="133"/>
      <c r="AL33" s="133"/>
      <c r="AM33" s="133"/>
      <c r="AN33" s="133"/>
      <c r="AO33" s="133"/>
      <c r="AP33" s="133"/>
      <c r="AQ33" s="133"/>
      <c r="AR33" s="133"/>
      <c r="AS33" s="133"/>
      <c r="AT33" s="133"/>
      <c r="AU33" s="133"/>
      <c r="AV33" s="133"/>
      <c r="AW33" s="133"/>
    </row>
    <row r="34" spans="1:49" s="126" customFormat="1" ht="25.5" outlineLevel="1">
      <c r="A34" s="578"/>
      <c r="B34" s="387" t="s">
        <v>571</v>
      </c>
      <c r="C34" s="1457" t="s">
        <v>572</v>
      </c>
      <c r="D34" s="1444">
        <v>970</v>
      </c>
      <c r="E34" s="1445"/>
      <c r="F34" s="1443">
        <f>D34*E34</f>
        <v>0</v>
      </c>
      <c r="G34" s="587"/>
      <c r="H34" s="133"/>
      <c r="I34" s="133"/>
      <c r="J34" s="133"/>
      <c r="K34" s="133"/>
      <c r="L34" s="133"/>
      <c r="M34" s="133"/>
      <c r="N34" s="133"/>
      <c r="O34" s="133"/>
      <c r="P34" s="133"/>
      <c r="Q34" s="133"/>
      <c r="R34" s="133"/>
      <c r="S34" s="133"/>
      <c r="T34" s="133"/>
      <c r="U34" s="133"/>
      <c r="V34" s="133"/>
      <c r="W34" s="133"/>
      <c r="X34" s="133"/>
      <c r="Y34" s="133"/>
      <c r="Z34" s="133"/>
      <c r="AA34" s="133"/>
      <c r="AB34" s="133"/>
      <c r="AC34" s="133"/>
      <c r="AD34" s="133"/>
      <c r="AE34" s="133"/>
      <c r="AF34" s="133"/>
      <c r="AG34" s="133"/>
      <c r="AH34" s="133"/>
      <c r="AI34" s="133"/>
      <c r="AJ34" s="133"/>
      <c r="AK34" s="133"/>
      <c r="AL34" s="133"/>
      <c r="AM34" s="133"/>
      <c r="AN34" s="133"/>
      <c r="AO34" s="133"/>
      <c r="AP34" s="133"/>
      <c r="AQ34" s="133"/>
      <c r="AR34" s="133"/>
      <c r="AS34" s="133"/>
      <c r="AT34" s="133"/>
      <c r="AU34" s="133"/>
      <c r="AV34" s="133"/>
      <c r="AW34" s="133"/>
    </row>
    <row r="35" spans="1:49" s="126" customFormat="1" ht="12.75" outlineLevel="1">
      <c r="A35" s="578"/>
      <c r="B35" s="387" t="s">
        <v>573</v>
      </c>
      <c r="C35" s="1457" t="s">
        <v>572</v>
      </c>
      <c r="D35" s="1444">
        <v>100</v>
      </c>
      <c r="E35" s="1445"/>
      <c r="F35" s="1443">
        <f>D35*E35</f>
        <v>0</v>
      </c>
      <c r="G35" s="587"/>
      <c r="H35" s="133"/>
      <c r="I35" s="133"/>
      <c r="J35" s="133"/>
      <c r="K35" s="133"/>
      <c r="L35" s="133"/>
      <c r="M35" s="133"/>
      <c r="N35" s="133"/>
      <c r="O35" s="133"/>
      <c r="P35" s="133"/>
      <c r="Q35" s="133"/>
      <c r="R35" s="133"/>
      <c r="S35" s="133"/>
      <c r="T35" s="133"/>
      <c r="U35" s="133"/>
      <c r="V35" s="133"/>
      <c r="W35" s="133"/>
      <c r="X35" s="133"/>
      <c r="Y35" s="133"/>
      <c r="Z35" s="133"/>
      <c r="AA35" s="133"/>
      <c r="AB35" s="133"/>
      <c r="AC35" s="133"/>
      <c r="AD35" s="133"/>
      <c r="AE35" s="133"/>
      <c r="AF35" s="133"/>
      <c r="AG35" s="133"/>
      <c r="AH35" s="133"/>
      <c r="AI35" s="133"/>
      <c r="AJ35" s="133"/>
      <c r="AK35" s="133"/>
      <c r="AL35" s="133"/>
      <c r="AM35" s="133"/>
      <c r="AN35" s="133"/>
      <c r="AO35" s="133"/>
      <c r="AP35" s="133"/>
      <c r="AQ35" s="133"/>
      <c r="AR35" s="133"/>
      <c r="AS35" s="133"/>
      <c r="AT35" s="133"/>
      <c r="AU35" s="133"/>
      <c r="AV35" s="133"/>
      <c r="AW35" s="133"/>
    </row>
    <row r="36" spans="1:49" s="126" customFormat="1" ht="12.75" outlineLevel="1">
      <c r="A36" s="578"/>
      <c r="B36" s="387" t="s">
        <v>574</v>
      </c>
      <c r="C36" s="1457" t="s">
        <v>40</v>
      </c>
      <c r="D36" s="1444">
        <v>1</v>
      </c>
      <c r="E36" s="1445"/>
      <c r="F36" s="1443">
        <f>D36*E36</f>
        <v>0</v>
      </c>
      <c r="G36" s="587"/>
      <c r="H36" s="133"/>
      <c r="I36" s="133"/>
      <c r="J36" s="133"/>
      <c r="K36" s="133"/>
      <c r="L36" s="133"/>
      <c r="M36" s="133"/>
      <c r="N36" s="133"/>
      <c r="O36" s="133"/>
      <c r="P36" s="133"/>
      <c r="Q36" s="133"/>
      <c r="R36" s="133"/>
      <c r="S36" s="133"/>
      <c r="T36" s="133"/>
      <c r="U36" s="133"/>
      <c r="V36" s="133"/>
      <c r="W36" s="133"/>
      <c r="X36" s="133"/>
      <c r="Y36" s="133"/>
      <c r="Z36" s="133"/>
      <c r="AA36" s="133"/>
      <c r="AB36" s="133"/>
      <c r="AC36" s="133"/>
      <c r="AD36" s="133"/>
      <c r="AE36" s="133"/>
      <c r="AF36" s="133"/>
      <c r="AG36" s="133"/>
      <c r="AH36" s="133"/>
      <c r="AI36" s="133"/>
      <c r="AJ36" s="133"/>
      <c r="AK36" s="133"/>
      <c r="AL36" s="133"/>
      <c r="AM36" s="133"/>
      <c r="AN36" s="133"/>
      <c r="AO36" s="133"/>
      <c r="AP36" s="133"/>
      <c r="AQ36" s="133"/>
      <c r="AR36" s="133"/>
      <c r="AS36" s="133"/>
      <c r="AT36" s="133"/>
      <c r="AU36" s="133"/>
      <c r="AV36" s="133"/>
      <c r="AW36" s="133"/>
    </row>
    <row r="37" spans="1:49" s="126" customFormat="1" ht="12.75" outlineLevel="1">
      <c r="A37" s="578"/>
      <c r="B37" s="387"/>
      <c r="C37" s="1457"/>
      <c r="D37" s="1444"/>
      <c r="E37" s="1445"/>
      <c r="F37" s="1443"/>
      <c r="G37" s="587"/>
      <c r="H37" s="133"/>
      <c r="I37" s="133"/>
      <c r="J37" s="133"/>
      <c r="K37" s="133"/>
      <c r="L37" s="133"/>
      <c r="M37" s="133"/>
      <c r="N37" s="133"/>
      <c r="O37" s="133"/>
      <c r="P37" s="133"/>
      <c r="Q37" s="133"/>
      <c r="R37" s="133"/>
      <c r="S37" s="133"/>
      <c r="T37" s="133"/>
      <c r="U37" s="133"/>
      <c r="V37" s="133"/>
      <c r="W37" s="133"/>
      <c r="X37" s="133"/>
      <c r="Y37" s="133"/>
      <c r="Z37" s="133"/>
      <c r="AA37" s="133"/>
      <c r="AB37" s="133"/>
      <c r="AC37" s="133"/>
      <c r="AD37" s="133"/>
      <c r="AE37" s="133"/>
      <c r="AF37" s="133"/>
      <c r="AG37" s="133"/>
      <c r="AH37" s="133"/>
      <c r="AI37" s="133"/>
      <c r="AJ37" s="133"/>
      <c r="AK37" s="133"/>
      <c r="AL37" s="133"/>
      <c r="AM37" s="133"/>
      <c r="AN37" s="133"/>
      <c r="AO37" s="133"/>
      <c r="AP37" s="133"/>
      <c r="AQ37" s="133"/>
      <c r="AR37" s="133"/>
      <c r="AS37" s="133"/>
      <c r="AT37" s="133"/>
      <c r="AU37" s="133"/>
      <c r="AV37" s="133"/>
      <c r="AW37" s="133"/>
    </row>
    <row r="38" spans="1:49" s="126" customFormat="1" ht="25.5" outlineLevel="1">
      <c r="A38" s="531" t="s">
        <v>575</v>
      </c>
      <c r="B38" s="564" t="s">
        <v>576</v>
      </c>
      <c r="C38" s="1457"/>
      <c r="D38" s="1444"/>
      <c r="E38" s="1445"/>
      <c r="F38" s="1443"/>
      <c r="G38" s="587"/>
      <c r="H38" s="133"/>
      <c r="I38" s="133"/>
      <c r="J38" s="133"/>
      <c r="K38" s="133"/>
      <c r="L38" s="133"/>
      <c r="M38" s="133"/>
      <c r="N38" s="133"/>
      <c r="O38" s="133"/>
      <c r="P38" s="133"/>
      <c r="Q38" s="133"/>
      <c r="R38" s="133"/>
      <c r="S38" s="133"/>
      <c r="T38" s="133"/>
      <c r="U38" s="133"/>
      <c r="V38" s="133"/>
      <c r="W38" s="133"/>
      <c r="X38" s="133"/>
      <c r="Y38" s="133"/>
      <c r="Z38" s="133"/>
      <c r="AA38" s="133"/>
      <c r="AB38" s="133"/>
      <c r="AC38" s="133"/>
      <c r="AD38" s="133"/>
      <c r="AE38" s="133"/>
      <c r="AF38" s="133"/>
      <c r="AG38" s="133"/>
      <c r="AH38" s="133"/>
      <c r="AI38" s="133"/>
      <c r="AJ38" s="133"/>
      <c r="AK38" s="133"/>
      <c r="AL38" s="133"/>
      <c r="AM38" s="133"/>
      <c r="AN38" s="133"/>
      <c r="AO38" s="133"/>
      <c r="AP38" s="133"/>
      <c r="AQ38" s="133"/>
      <c r="AR38" s="133"/>
      <c r="AS38" s="133"/>
      <c r="AT38" s="133"/>
      <c r="AU38" s="133"/>
      <c r="AV38" s="133"/>
      <c r="AW38" s="133"/>
    </row>
    <row r="39" spans="1:49" s="126" customFormat="1" ht="25.5" outlineLevel="1">
      <c r="A39" s="579"/>
      <c r="B39" s="387" t="s">
        <v>577</v>
      </c>
      <c r="C39" s="1457"/>
      <c r="D39" s="1444"/>
      <c r="E39" s="1445"/>
      <c r="F39" s="1443"/>
      <c r="G39" s="587"/>
      <c r="H39" s="133"/>
      <c r="I39" s="133"/>
      <c r="J39" s="133"/>
      <c r="K39" s="133"/>
      <c r="L39" s="133"/>
      <c r="M39" s="133"/>
      <c r="N39" s="133"/>
      <c r="O39" s="133"/>
      <c r="P39" s="133"/>
      <c r="Q39" s="133"/>
      <c r="R39" s="133"/>
      <c r="S39" s="133"/>
      <c r="T39" s="133"/>
      <c r="U39" s="133"/>
      <c r="V39" s="133"/>
      <c r="W39" s="133"/>
      <c r="X39" s="133"/>
      <c r="Y39" s="133"/>
      <c r="Z39" s="133"/>
      <c r="AA39" s="133"/>
      <c r="AB39" s="133"/>
      <c r="AC39" s="133"/>
      <c r="AD39" s="133"/>
      <c r="AE39" s="133"/>
      <c r="AF39" s="133"/>
      <c r="AG39" s="133"/>
      <c r="AH39" s="133"/>
      <c r="AI39" s="133"/>
      <c r="AJ39" s="133"/>
      <c r="AK39" s="133"/>
      <c r="AL39" s="133"/>
      <c r="AM39" s="133"/>
      <c r="AN39" s="133"/>
      <c r="AO39" s="133"/>
      <c r="AP39" s="133"/>
      <c r="AQ39" s="133"/>
      <c r="AR39" s="133"/>
      <c r="AS39" s="133"/>
      <c r="AT39" s="133"/>
      <c r="AU39" s="133"/>
      <c r="AV39" s="133"/>
      <c r="AW39" s="133"/>
    </row>
    <row r="40" spans="1:49" s="126" customFormat="1" ht="128.25" customHeight="1" outlineLevel="1">
      <c r="A40" s="579"/>
      <c r="B40" s="387" t="s">
        <v>578</v>
      </c>
      <c r="C40" s="1457"/>
      <c r="D40" s="1444"/>
      <c r="E40" s="1445"/>
      <c r="F40" s="1443"/>
      <c r="G40" s="587"/>
      <c r="H40" s="133"/>
      <c r="I40" s="133"/>
      <c r="J40" s="133"/>
      <c r="K40" s="133"/>
      <c r="L40" s="133"/>
      <c r="M40" s="133"/>
      <c r="N40" s="133"/>
      <c r="O40" s="133"/>
      <c r="P40" s="133"/>
      <c r="Q40" s="133"/>
      <c r="R40" s="133"/>
      <c r="S40" s="133"/>
      <c r="T40" s="133"/>
      <c r="U40" s="133"/>
      <c r="V40" s="133"/>
      <c r="W40" s="133"/>
      <c r="X40" s="133"/>
      <c r="Y40" s="133"/>
      <c r="Z40" s="133"/>
      <c r="AA40" s="133"/>
      <c r="AB40" s="133"/>
      <c r="AC40" s="133"/>
      <c r="AD40" s="133"/>
      <c r="AE40" s="133"/>
      <c r="AF40" s="133"/>
      <c r="AG40" s="133"/>
      <c r="AH40" s="133"/>
      <c r="AI40" s="133"/>
      <c r="AJ40" s="133"/>
      <c r="AK40" s="133"/>
      <c r="AL40" s="133"/>
      <c r="AM40" s="133"/>
      <c r="AN40" s="133"/>
      <c r="AO40" s="133"/>
      <c r="AP40" s="133"/>
      <c r="AQ40" s="133"/>
      <c r="AR40" s="133"/>
      <c r="AS40" s="133"/>
      <c r="AT40" s="133"/>
      <c r="AU40" s="133"/>
      <c r="AV40" s="133"/>
      <c r="AW40" s="133"/>
    </row>
    <row r="41" spans="1:49" s="126" customFormat="1" ht="51" outlineLevel="1">
      <c r="A41" s="579"/>
      <c r="B41" s="387" t="s">
        <v>579</v>
      </c>
      <c r="C41" s="1457"/>
      <c r="D41" s="1444"/>
      <c r="E41" s="1445"/>
      <c r="F41" s="1443"/>
      <c r="G41" s="587"/>
      <c r="H41" s="133"/>
      <c r="I41" s="133"/>
      <c r="J41" s="133"/>
      <c r="K41" s="133"/>
      <c r="L41" s="133"/>
      <c r="M41" s="133"/>
      <c r="N41" s="133"/>
      <c r="O41" s="133"/>
      <c r="P41" s="133"/>
      <c r="Q41" s="133"/>
      <c r="R41" s="133"/>
      <c r="S41" s="133"/>
      <c r="T41" s="133"/>
      <c r="U41" s="133"/>
      <c r="V41" s="133"/>
      <c r="W41" s="133"/>
      <c r="X41" s="133"/>
      <c r="Y41" s="133"/>
      <c r="Z41" s="133"/>
      <c r="AA41" s="133"/>
      <c r="AB41" s="133"/>
      <c r="AC41" s="133"/>
      <c r="AD41" s="133"/>
      <c r="AE41" s="133"/>
      <c r="AF41" s="133"/>
      <c r="AG41" s="133"/>
      <c r="AH41" s="133"/>
      <c r="AI41" s="133"/>
      <c r="AJ41" s="133"/>
      <c r="AK41" s="133"/>
      <c r="AL41" s="133"/>
      <c r="AM41" s="133"/>
      <c r="AN41" s="133"/>
      <c r="AO41" s="133"/>
      <c r="AP41" s="133"/>
      <c r="AQ41" s="133"/>
      <c r="AR41" s="133"/>
      <c r="AS41" s="133"/>
      <c r="AT41" s="133"/>
      <c r="AU41" s="133"/>
      <c r="AV41" s="133"/>
      <c r="AW41" s="133"/>
    </row>
    <row r="42" spans="1:49" s="126" customFormat="1" ht="51" outlineLevel="1">
      <c r="A42" s="579"/>
      <c r="B42" s="387" t="s">
        <v>580</v>
      </c>
      <c r="C42" s="1457"/>
      <c r="D42" s="1444"/>
      <c r="E42" s="1445"/>
      <c r="F42" s="1443"/>
      <c r="G42" s="587"/>
      <c r="H42" s="133"/>
      <c r="I42" s="133"/>
      <c r="J42" s="133"/>
      <c r="K42" s="133"/>
      <c r="L42" s="133"/>
      <c r="M42" s="133"/>
      <c r="N42" s="133"/>
      <c r="O42" s="133"/>
      <c r="P42" s="133"/>
      <c r="Q42" s="133"/>
      <c r="R42" s="133"/>
      <c r="S42" s="133"/>
      <c r="T42" s="133"/>
      <c r="U42" s="133"/>
      <c r="V42" s="133"/>
      <c r="W42" s="133"/>
      <c r="X42" s="133"/>
      <c r="Y42" s="133"/>
      <c r="Z42" s="133"/>
      <c r="AA42" s="133"/>
      <c r="AB42" s="133"/>
      <c r="AC42" s="133"/>
      <c r="AD42" s="133"/>
      <c r="AE42" s="133"/>
      <c r="AF42" s="133"/>
      <c r="AG42" s="133"/>
      <c r="AH42" s="133"/>
      <c r="AI42" s="133"/>
      <c r="AJ42" s="133"/>
      <c r="AK42" s="133"/>
      <c r="AL42" s="133"/>
      <c r="AM42" s="133"/>
      <c r="AN42" s="133"/>
      <c r="AO42" s="133"/>
      <c r="AP42" s="133"/>
      <c r="AQ42" s="133"/>
      <c r="AR42" s="133"/>
      <c r="AS42" s="133"/>
      <c r="AT42" s="133"/>
      <c r="AU42" s="133"/>
      <c r="AV42" s="133"/>
      <c r="AW42" s="133"/>
    </row>
    <row r="43" spans="1:49" s="126" customFormat="1" ht="12.75" outlineLevel="1">
      <c r="A43" s="579"/>
      <c r="B43" s="387" t="s">
        <v>581</v>
      </c>
      <c r="C43" s="1457" t="s">
        <v>232</v>
      </c>
      <c r="D43" s="1444">
        <v>18.5</v>
      </c>
      <c r="E43" s="1445"/>
      <c r="F43" s="1443">
        <f>D43*E43</f>
        <v>0</v>
      </c>
      <c r="G43" s="587"/>
      <c r="H43" s="133"/>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c r="AG43" s="133"/>
      <c r="AH43" s="133"/>
      <c r="AI43" s="133"/>
      <c r="AJ43" s="133"/>
      <c r="AK43" s="133"/>
      <c r="AL43" s="133"/>
      <c r="AM43" s="133"/>
      <c r="AN43" s="133"/>
      <c r="AO43" s="133"/>
      <c r="AP43" s="133"/>
      <c r="AQ43" s="133"/>
      <c r="AR43" s="133"/>
      <c r="AS43" s="133"/>
      <c r="AT43" s="133"/>
      <c r="AU43" s="133"/>
      <c r="AV43" s="133"/>
      <c r="AW43" s="133"/>
    </row>
    <row r="44" spans="1:49" s="126" customFormat="1" ht="12.75" outlineLevel="1">
      <c r="A44" s="579"/>
      <c r="B44" s="387"/>
      <c r="C44" s="1457"/>
      <c r="D44" s="1447"/>
      <c r="E44" s="1445"/>
      <c r="F44" s="1448"/>
      <c r="G44" s="587"/>
      <c r="H44" s="133"/>
      <c r="I44" s="133"/>
      <c r="J44" s="133"/>
      <c r="K44" s="133"/>
      <c r="L44" s="133"/>
      <c r="M44" s="133"/>
      <c r="N44" s="133"/>
      <c r="O44" s="133"/>
      <c r="P44" s="133"/>
      <c r="Q44" s="133"/>
      <c r="R44" s="133"/>
      <c r="S44" s="133"/>
      <c r="T44" s="133"/>
      <c r="U44" s="133"/>
      <c r="V44" s="133"/>
      <c r="W44" s="133"/>
      <c r="X44" s="133"/>
      <c r="Y44" s="133"/>
      <c r="Z44" s="133"/>
      <c r="AA44" s="133"/>
      <c r="AB44" s="133"/>
      <c r="AC44" s="133"/>
      <c r="AD44" s="133"/>
      <c r="AE44" s="133"/>
      <c r="AF44" s="133"/>
      <c r="AG44" s="133"/>
      <c r="AH44" s="133"/>
      <c r="AI44" s="133"/>
      <c r="AJ44" s="133"/>
      <c r="AK44" s="133"/>
      <c r="AL44" s="133"/>
      <c r="AM44" s="133"/>
      <c r="AN44" s="133"/>
      <c r="AO44" s="133"/>
      <c r="AP44" s="133"/>
      <c r="AQ44" s="133"/>
      <c r="AR44" s="133"/>
      <c r="AS44" s="133"/>
      <c r="AT44" s="133"/>
      <c r="AU44" s="133"/>
      <c r="AV44" s="133"/>
      <c r="AW44" s="133"/>
    </row>
    <row r="45" spans="1:49" s="126" customFormat="1" ht="12.75" outlineLevel="1">
      <c r="A45" s="531"/>
      <c r="B45" s="46"/>
      <c r="C45" s="1457"/>
      <c r="D45" s="1444"/>
      <c r="E45" s="1445"/>
      <c r="F45" s="1443"/>
      <c r="G45" s="587"/>
      <c r="H45" s="133"/>
      <c r="I45" s="133"/>
      <c r="J45" s="133"/>
      <c r="K45" s="133"/>
      <c r="L45" s="133"/>
      <c r="M45" s="133"/>
      <c r="N45" s="133"/>
      <c r="O45" s="133"/>
      <c r="P45" s="133"/>
      <c r="Q45" s="133"/>
      <c r="R45" s="133"/>
      <c r="S45" s="133"/>
      <c r="T45" s="133"/>
      <c r="U45" s="133"/>
      <c r="V45" s="133"/>
      <c r="W45" s="133"/>
      <c r="X45" s="133"/>
      <c r="Y45" s="133"/>
      <c r="Z45" s="133"/>
      <c r="AA45" s="133"/>
      <c r="AB45" s="133"/>
      <c r="AC45" s="133"/>
      <c r="AD45" s="133"/>
      <c r="AE45" s="133"/>
      <c r="AF45" s="133"/>
      <c r="AG45" s="133"/>
      <c r="AH45" s="133"/>
      <c r="AI45" s="133"/>
      <c r="AJ45" s="133"/>
      <c r="AK45" s="133"/>
      <c r="AL45" s="133"/>
      <c r="AM45" s="133"/>
      <c r="AN45" s="133"/>
      <c r="AO45" s="133"/>
      <c r="AP45" s="133"/>
      <c r="AQ45" s="133"/>
      <c r="AR45" s="133"/>
      <c r="AS45" s="133"/>
      <c r="AT45" s="133"/>
      <c r="AU45" s="133"/>
      <c r="AV45" s="133"/>
      <c r="AW45" s="133"/>
    </row>
    <row r="46" spans="1:49" s="126" customFormat="1" ht="12.75" outlineLevel="1">
      <c r="A46" s="531" t="s">
        <v>582</v>
      </c>
      <c r="B46" s="554" t="s">
        <v>583</v>
      </c>
      <c r="C46" s="1458"/>
      <c r="D46" s="1449"/>
      <c r="E46" s="1445"/>
      <c r="F46" s="1443"/>
      <c r="G46" s="587"/>
      <c r="H46" s="133"/>
      <c r="I46" s="133"/>
      <c r="J46" s="133"/>
      <c r="K46" s="133"/>
      <c r="L46" s="133"/>
      <c r="M46" s="133"/>
      <c r="N46" s="133"/>
      <c r="O46" s="133"/>
      <c r="P46" s="133"/>
      <c r="Q46" s="133"/>
      <c r="R46" s="133"/>
      <c r="S46" s="133"/>
      <c r="T46" s="133"/>
      <c r="U46" s="133"/>
      <c r="V46" s="133"/>
      <c r="W46" s="133"/>
      <c r="X46" s="133"/>
      <c r="Y46" s="133"/>
      <c r="Z46" s="133"/>
      <c r="AA46" s="133"/>
      <c r="AB46" s="133"/>
      <c r="AC46" s="133"/>
      <c r="AD46" s="133"/>
      <c r="AE46" s="133"/>
      <c r="AF46" s="133"/>
      <c r="AG46" s="133"/>
      <c r="AH46" s="133"/>
      <c r="AI46" s="133"/>
      <c r="AJ46" s="133"/>
      <c r="AK46" s="133"/>
      <c r="AL46" s="133"/>
      <c r="AM46" s="133"/>
      <c r="AN46" s="133"/>
      <c r="AO46" s="133"/>
      <c r="AP46" s="133"/>
      <c r="AQ46" s="133"/>
      <c r="AR46" s="133"/>
      <c r="AS46" s="133"/>
      <c r="AT46" s="133"/>
      <c r="AU46" s="133"/>
      <c r="AV46" s="133"/>
      <c r="AW46" s="133"/>
    </row>
    <row r="47" spans="1:49" s="126" customFormat="1" ht="25.5" outlineLevel="1">
      <c r="A47" s="531"/>
      <c r="B47" s="565" t="s">
        <v>584</v>
      </c>
      <c r="C47" s="1458"/>
      <c r="D47" s="1449"/>
      <c r="E47" s="1445"/>
      <c r="F47" s="1443"/>
      <c r="G47" s="587"/>
      <c r="H47" s="133"/>
      <c r="I47" s="133"/>
      <c r="J47" s="133"/>
      <c r="K47" s="133"/>
      <c r="L47" s="133"/>
      <c r="M47" s="133"/>
      <c r="N47" s="133"/>
      <c r="O47" s="133"/>
      <c r="P47" s="133"/>
      <c r="Q47" s="133"/>
      <c r="R47" s="133"/>
      <c r="S47" s="133"/>
      <c r="T47" s="133"/>
      <c r="U47" s="133"/>
      <c r="V47" s="133"/>
      <c r="W47" s="133"/>
      <c r="X47" s="133"/>
      <c r="Y47" s="133"/>
      <c r="Z47" s="133"/>
      <c r="AA47" s="133"/>
      <c r="AB47" s="133"/>
      <c r="AC47" s="133"/>
      <c r="AD47" s="133"/>
      <c r="AE47" s="133"/>
      <c r="AF47" s="133"/>
      <c r="AG47" s="133"/>
      <c r="AH47" s="133"/>
      <c r="AI47" s="133"/>
      <c r="AJ47" s="133"/>
      <c r="AK47" s="133"/>
      <c r="AL47" s="133"/>
      <c r="AM47" s="133"/>
      <c r="AN47" s="133"/>
      <c r="AO47" s="133"/>
      <c r="AP47" s="133"/>
      <c r="AQ47" s="133"/>
      <c r="AR47" s="133"/>
      <c r="AS47" s="133"/>
      <c r="AT47" s="133"/>
      <c r="AU47" s="133"/>
      <c r="AV47" s="133"/>
      <c r="AW47" s="133"/>
    </row>
    <row r="48" spans="1:49" s="126" customFormat="1" ht="45" customHeight="1" outlineLevel="1">
      <c r="A48" s="531"/>
      <c r="B48" s="565" t="s">
        <v>585</v>
      </c>
      <c r="C48" s="1458"/>
      <c r="D48" s="1449"/>
      <c r="E48" s="1445"/>
      <c r="F48" s="1443"/>
      <c r="G48" s="587"/>
      <c r="H48" s="133"/>
      <c r="I48" s="133"/>
      <c r="J48" s="133"/>
      <c r="K48" s="133"/>
      <c r="L48" s="133"/>
      <c r="M48" s="133"/>
      <c r="N48" s="133"/>
      <c r="O48" s="133"/>
      <c r="P48" s="133"/>
      <c r="Q48" s="133"/>
      <c r="R48" s="133"/>
      <c r="S48" s="133"/>
      <c r="T48" s="133"/>
      <c r="U48" s="133"/>
      <c r="V48" s="133"/>
      <c r="W48" s="133"/>
      <c r="X48" s="133"/>
      <c r="Y48" s="133"/>
      <c r="Z48" s="133"/>
      <c r="AA48" s="133"/>
      <c r="AB48" s="133"/>
      <c r="AC48" s="133"/>
      <c r="AD48" s="133"/>
      <c r="AE48" s="133"/>
      <c r="AF48" s="133"/>
      <c r="AG48" s="133"/>
      <c r="AH48" s="133"/>
      <c r="AI48" s="133"/>
      <c r="AJ48" s="133"/>
      <c r="AK48" s="133"/>
      <c r="AL48" s="133"/>
      <c r="AM48" s="133"/>
      <c r="AN48" s="133"/>
      <c r="AO48" s="133"/>
      <c r="AP48" s="133"/>
      <c r="AQ48" s="133"/>
      <c r="AR48" s="133"/>
      <c r="AS48" s="133"/>
      <c r="AT48" s="133"/>
      <c r="AU48" s="133"/>
      <c r="AV48" s="133"/>
      <c r="AW48" s="133"/>
    </row>
    <row r="49" spans="1:49" s="126" customFormat="1" ht="18.75" customHeight="1" outlineLevel="1">
      <c r="A49" s="531"/>
      <c r="B49" s="565" t="s">
        <v>586</v>
      </c>
      <c r="C49" s="1458"/>
      <c r="D49" s="1449"/>
      <c r="E49" s="1445"/>
      <c r="F49" s="1443"/>
      <c r="G49" s="587"/>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3"/>
      <c r="AN49" s="133"/>
      <c r="AO49" s="133"/>
      <c r="AP49" s="133"/>
      <c r="AQ49" s="133"/>
      <c r="AR49" s="133"/>
      <c r="AS49" s="133"/>
      <c r="AT49" s="133"/>
      <c r="AU49" s="133"/>
      <c r="AV49" s="133"/>
      <c r="AW49" s="133"/>
    </row>
    <row r="50" spans="1:49" s="126" customFormat="1" ht="30" customHeight="1" outlineLevel="1">
      <c r="A50" s="531"/>
      <c r="B50" s="565" t="s">
        <v>587</v>
      </c>
      <c r="C50" s="1458"/>
      <c r="D50" s="1449"/>
      <c r="E50" s="1445"/>
      <c r="F50" s="1443"/>
      <c r="G50" s="587"/>
      <c r="H50" s="133"/>
      <c r="I50" s="133"/>
      <c r="J50" s="133"/>
      <c r="K50" s="133"/>
      <c r="L50" s="133"/>
      <c r="M50" s="133"/>
      <c r="N50" s="133"/>
      <c r="O50" s="133"/>
      <c r="P50" s="133"/>
      <c r="Q50" s="133"/>
      <c r="R50" s="133"/>
      <c r="S50" s="133"/>
      <c r="T50" s="133"/>
      <c r="U50" s="133"/>
      <c r="V50" s="133"/>
      <c r="W50" s="133"/>
      <c r="X50" s="133"/>
      <c r="Y50" s="133"/>
      <c r="Z50" s="133"/>
      <c r="AA50" s="133"/>
      <c r="AB50" s="133"/>
      <c r="AC50" s="133"/>
      <c r="AD50" s="133"/>
      <c r="AE50" s="133"/>
      <c r="AF50" s="133"/>
      <c r="AG50" s="133"/>
      <c r="AH50" s="133"/>
      <c r="AI50" s="133"/>
      <c r="AJ50" s="133"/>
      <c r="AK50" s="133"/>
      <c r="AL50" s="133"/>
      <c r="AM50" s="133"/>
      <c r="AN50" s="133"/>
      <c r="AO50" s="133"/>
      <c r="AP50" s="133"/>
      <c r="AQ50" s="133"/>
      <c r="AR50" s="133"/>
      <c r="AS50" s="133"/>
      <c r="AT50" s="133"/>
      <c r="AU50" s="133"/>
      <c r="AV50" s="133"/>
      <c r="AW50" s="133"/>
    </row>
    <row r="51" spans="1:49" s="126" customFormat="1" ht="51" outlineLevel="1">
      <c r="A51" s="531"/>
      <c r="B51" s="565" t="s">
        <v>588</v>
      </c>
      <c r="C51" s="1458"/>
      <c r="D51" s="1449"/>
      <c r="E51" s="1445"/>
      <c r="F51" s="1443"/>
      <c r="G51" s="587"/>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3"/>
      <c r="AN51" s="133"/>
      <c r="AO51" s="133"/>
      <c r="AP51" s="133"/>
      <c r="AQ51" s="133"/>
      <c r="AR51" s="133"/>
      <c r="AS51" s="133"/>
      <c r="AT51" s="133"/>
      <c r="AU51" s="133"/>
      <c r="AV51" s="133"/>
      <c r="AW51" s="133"/>
    </row>
    <row r="52" spans="1:49" s="126" customFormat="1" ht="25.5" outlineLevel="1">
      <c r="A52" s="531"/>
      <c r="B52" s="387" t="s">
        <v>589</v>
      </c>
      <c r="C52" s="1457" t="s">
        <v>572</v>
      </c>
      <c r="D52" s="1444">
        <v>20</v>
      </c>
      <c r="E52" s="1450"/>
      <c r="F52" s="1443">
        <f>D52*E52</f>
        <v>0</v>
      </c>
      <c r="G52" s="587" t="s">
        <v>3099</v>
      </c>
      <c r="H52" s="133"/>
      <c r="I52" s="133"/>
      <c r="J52" s="133"/>
      <c r="K52" s="133"/>
      <c r="L52" s="133"/>
      <c r="M52" s="133"/>
      <c r="N52" s="133"/>
      <c r="O52" s="133"/>
      <c r="P52" s="133"/>
      <c r="Q52" s="133"/>
      <c r="R52" s="133"/>
      <c r="S52" s="133"/>
      <c r="T52" s="133"/>
      <c r="U52" s="133"/>
      <c r="V52" s="133"/>
      <c r="W52" s="133"/>
      <c r="X52" s="133"/>
      <c r="Y52" s="133"/>
      <c r="Z52" s="133"/>
      <c r="AA52" s="133"/>
      <c r="AB52" s="133"/>
      <c r="AC52" s="133"/>
      <c r="AD52" s="133"/>
      <c r="AE52" s="133"/>
      <c r="AF52" s="133"/>
      <c r="AG52" s="133"/>
      <c r="AH52" s="133"/>
      <c r="AI52" s="133"/>
      <c r="AJ52" s="133"/>
      <c r="AK52" s="133"/>
      <c r="AL52" s="133"/>
      <c r="AM52" s="133"/>
      <c r="AN52" s="133"/>
      <c r="AO52" s="133"/>
      <c r="AP52" s="133"/>
      <c r="AQ52" s="133"/>
      <c r="AR52" s="133"/>
      <c r="AS52" s="133"/>
      <c r="AT52" s="133"/>
      <c r="AU52" s="133"/>
      <c r="AV52" s="133"/>
      <c r="AW52" s="133"/>
    </row>
    <row r="53" spans="1:49" s="126" customFormat="1" ht="12.75" outlineLevel="1">
      <c r="A53" s="531"/>
      <c r="B53" s="387"/>
      <c r="C53" s="1458"/>
      <c r="D53" s="1449"/>
      <c r="E53" s="1445"/>
      <c r="F53" s="1443"/>
      <c r="G53" s="587"/>
      <c r="H53" s="133"/>
      <c r="I53" s="133"/>
      <c r="J53" s="133"/>
      <c r="K53" s="133"/>
      <c r="L53" s="133"/>
      <c r="M53" s="133"/>
      <c r="N53" s="133"/>
      <c r="O53" s="133"/>
      <c r="P53" s="133"/>
      <c r="Q53" s="133"/>
      <c r="R53" s="133"/>
      <c r="S53" s="133"/>
      <c r="T53" s="133"/>
      <c r="U53" s="133"/>
      <c r="V53" s="133"/>
      <c r="W53" s="133"/>
      <c r="X53" s="133"/>
      <c r="Y53" s="133"/>
      <c r="Z53" s="133"/>
      <c r="AA53" s="133"/>
      <c r="AB53" s="133"/>
      <c r="AC53" s="133"/>
      <c r="AD53" s="133"/>
      <c r="AE53" s="133"/>
      <c r="AF53" s="133"/>
      <c r="AG53" s="133"/>
      <c r="AH53" s="133"/>
      <c r="AI53" s="133"/>
      <c r="AJ53" s="133"/>
      <c r="AK53" s="133"/>
      <c r="AL53" s="133"/>
      <c r="AM53" s="133"/>
      <c r="AN53" s="133"/>
      <c r="AO53" s="133"/>
      <c r="AP53" s="133"/>
      <c r="AQ53" s="133"/>
      <c r="AR53" s="133"/>
      <c r="AS53" s="133"/>
      <c r="AT53" s="133"/>
      <c r="AU53" s="133"/>
      <c r="AV53" s="133"/>
      <c r="AW53" s="133"/>
    </row>
    <row r="54" spans="1:49" s="126" customFormat="1" ht="12.75" outlineLevel="1">
      <c r="A54" s="580" t="s">
        <v>590</v>
      </c>
      <c r="B54" s="566" t="s">
        <v>591</v>
      </c>
      <c r="C54" s="1459"/>
      <c r="D54" s="1444"/>
      <c r="E54" s="1445"/>
      <c r="F54" s="1443"/>
      <c r="G54" s="587"/>
      <c r="H54" s="133"/>
      <c r="I54" s="133"/>
      <c r="J54" s="133"/>
      <c r="K54" s="133"/>
      <c r="L54" s="133"/>
      <c r="M54" s="133"/>
      <c r="N54" s="133"/>
      <c r="O54" s="133"/>
      <c r="P54" s="133"/>
      <c r="Q54" s="133"/>
      <c r="R54" s="133"/>
      <c r="S54" s="133"/>
      <c r="T54" s="133"/>
      <c r="U54" s="133"/>
      <c r="V54" s="133"/>
      <c r="W54" s="133"/>
      <c r="X54" s="133"/>
      <c r="Y54" s="133"/>
      <c r="Z54" s="133"/>
      <c r="AA54" s="133"/>
      <c r="AB54" s="133"/>
      <c r="AC54" s="133"/>
      <c r="AD54" s="133"/>
      <c r="AE54" s="133"/>
      <c r="AF54" s="133"/>
      <c r="AG54" s="133"/>
      <c r="AH54" s="133"/>
      <c r="AI54" s="133"/>
      <c r="AJ54" s="133"/>
      <c r="AK54" s="133"/>
      <c r="AL54" s="133"/>
      <c r="AM54" s="133"/>
      <c r="AN54" s="133"/>
      <c r="AO54" s="133"/>
      <c r="AP54" s="133"/>
      <c r="AQ54" s="133"/>
      <c r="AR54" s="133"/>
      <c r="AS54" s="133"/>
      <c r="AT54" s="133"/>
      <c r="AU54" s="133"/>
      <c r="AV54" s="133"/>
      <c r="AW54" s="133"/>
    </row>
    <row r="55" spans="1:49" s="126" customFormat="1" ht="25.5" outlineLevel="1">
      <c r="A55" s="580"/>
      <c r="B55" s="387" t="s">
        <v>592</v>
      </c>
      <c r="C55" s="1459"/>
      <c r="D55" s="1444"/>
      <c r="E55" s="1445"/>
      <c r="F55" s="1443"/>
      <c r="G55" s="587"/>
      <c r="H55" s="133"/>
      <c r="I55" s="133"/>
      <c r="J55" s="133"/>
      <c r="K55" s="133"/>
      <c r="L55" s="133"/>
      <c r="M55" s="133"/>
      <c r="N55" s="133"/>
      <c r="O55" s="133"/>
      <c r="P55" s="133"/>
      <c r="Q55" s="133"/>
      <c r="R55" s="133"/>
      <c r="S55" s="133"/>
      <c r="T55" s="133"/>
      <c r="U55" s="133"/>
      <c r="V55" s="133"/>
      <c r="W55" s="133"/>
      <c r="X55" s="133"/>
      <c r="Y55" s="133"/>
      <c r="Z55" s="133"/>
      <c r="AA55" s="133"/>
      <c r="AB55" s="133"/>
      <c r="AC55" s="133"/>
      <c r="AD55" s="133"/>
      <c r="AE55" s="133"/>
      <c r="AF55" s="133"/>
      <c r="AG55" s="133"/>
      <c r="AH55" s="133"/>
      <c r="AI55" s="133"/>
      <c r="AJ55" s="133"/>
      <c r="AK55" s="133"/>
      <c r="AL55" s="133"/>
      <c r="AM55" s="133"/>
      <c r="AN55" s="133"/>
      <c r="AO55" s="133"/>
      <c r="AP55" s="133"/>
      <c r="AQ55" s="133"/>
      <c r="AR55" s="133"/>
      <c r="AS55" s="133"/>
      <c r="AT55" s="133"/>
      <c r="AU55" s="133"/>
      <c r="AV55" s="133"/>
      <c r="AW55" s="133"/>
    </row>
    <row r="56" spans="1:49" s="126" customFormat="1" ht="25.5" outlineLevel="1">
      <c r="A56" s="580"/>
      <c r="B56" s="387" t="s">
        <v>593</v>
      </c>
      <c r="C56" s="1459"/>
      <c r="D56" s="1444"/>
      <c r="E56" s="1445"/>
      <c r="F56" s="1443"/>
      <c r="G56" s="587"/>
      <c r="H56" s="133"/>
      <c r="I56" s="133"/>
      <c r="J56" s="133"/>
      <c r="K56" s="133"/>
      <c r="L56" s="133"/>
      <c r="M56" s="133"/>
      <c r="N56" s="133"/>
      <c r="O56" s="133"/>
      <c r="P56" s="133"/>
      <c r="Q56" s="133"/>
      <c r="R56" s="133"/>
      <c r="S56" s="133"/>
      <c r="T56" s="133"/>
      <c r="U56" s="133"/>
      <c r="V56" s="133"/>
      <c r="W56" s="133"/>
      <c r="X56" s="133"/>
      <c r="Y56" s="133"/>
      <c r="Z56" s="133"/>
      <c r="AA56" s="133"/>
      <c r="AB56" s="133"/>
      <c r="AC56" s="133"/>
      <c r="AD56" s="133"/>
      <c r="AE56" s="133"/>
      <c r="AF56" s="133"/>
      <c r="AG56" s="133"/>
      <c r="AH56" s="133"/>
      <c r="AI56" s="133"/>
      <c r="AJ56" s="133"/>
      <c r="AK56" s="133"/>
      <c r="AL56" s="133"/>
      <c r="AM56" s="133"/>
      <c r="AN56" s="133"/>
      <c r="AO56" s="133"/>
      <c r="AP56" s="133"/>
      <c r="AQ56" s="133"/>
      <c r="AR56" s="133"/>
      <c r="AS56" s="133"/>
      <c r="AT56" s="133"/>
      <c r="AU56" s="133"/>
      <c r="AV56" s="133"/>
      <c r="AW56" s="133"/>
    </row>
    <row r="57" spans="1:49" s="126" customFormat="1" ht="12.75" outlineLevel="1">
      <c r="A57" s="580"/>
      <c r="B57" s="387" t="s">
        <v>594</v>
      </c>
      <c r="C57" s="1460"/>
      <c r="D57" s="1447"/>
      <c r="E57" s="1445"/>
      <c r="F57" s="1451"/>
      <c r="G57" s="587"/>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133"/>
      <c r="AR57" s="133"/>
      <c r="AS57" s="133"/>
      <c r="AT57" s="133"/>
      <c r="AU57" s="133"/>
      <c r="AV57" s="133"/>
      <c r="AW57" s="133"/>
    </row>
    <row r="58" spans="1:49" s="126" customFormat="1" ht="25.5" outlineLevel="1">
      <c r="A58" s="580"/>
      <c r="B58" s="387" t="s">
        <v>595</v>
      </c>
      <c r="C58" s="1457" t="s">
        <v>572</v>
      </c>
      <c r="D58" s="1444">
        <v>35</v>
      </c>
      <c r="E58" s="1450"/>
      <c r="F58" s="1443">
        <f>D58*E58</f>
        <v>0</v>
      </c>
      <c r="G58" s="587" t="s">
        <v>3099</v>
      </c>
      <c r="H58" s="133"/>
      <c r="I58" s="133"/>
      <c r="J58" s="133"/>
      <c r="K58" s="133"/>
      <c r="L58" s="133"/>
      <c r="M58" s="133"/>
      <c r="N58" s="133"/>
      <c r="O58" s="133"/>
      <c r="P58" s="133"/>
      <c r="Q58" s="133"/>
      <c r="R58" s="133"/>
      <c r="S58" s="133"/>
      <c r="T58" s="133"/>
      <c r="U58" s="133"/>
      <c r="V58" s="133"/>
      <c r="W58" s="133"/>
      <c r="X58" s="133"/>
      <c r="Y58" s="133"/>
      <c r="Z58" s="133"/>
      <c r="AA58" s="133"/>
      <c r="AB58" s="133"/>
      <c r="AC58" s="133"/>
      <c r="AD58" s="133"/>
      <c r="AE58" s="133"/>
      <c r="AF58" s="133"/>
      <c r="AG58" s="133"/>
      <c r="AH58" s="133"/>
      <c r="AI58" s="133"/>
      <c r="AJ58" s="133"/>
      <c r="AK58" s="133"/>
      <c r="AL58" s="133"/>
      <c r="AM58" s="133"/>
      <c r="AN58" s="133"/>
      <c r="AO58" s="133"/>
      <c r="AP58" s="133"/>
      <c r="AQ58" s="133"/>
      <c r="AR58" s="133"/>
      <c r="AS58" s="133"/>
      <c r="AT58" s="133"/>
      <c r="AU58" s="133"/>
      <c r="AV58" s="133"/>
      <c r="AW58" s="133"/>
    </row>
    <row r="59" spans="1:49" s="126" customFormat="1" ht="12.75" outlineLevel="1">
      <c r="A59" s="580"/>
      <c r="B59" s="387"/>
      <c r="C59" s="1457"/>
      <c r="D59" s="1444"/>
      <c r="E59" s="1445"/>
      <c r="F59" s="1443"/>
      <c r="G59" s="587"/>
      <c r="H59" s="133"/>
      <c r="I59" s="133"/>
      <c r="J59" s="133"/>
      <c r="K59" s="133"/>
      <c r="L59" s="133"/>
      <c r="M59" s="133"/>
      <c r="N59" s="133"/>
      <c r="O59" s="133"/>
      <c r="P59" s="133"/>
      <c r="Q59" s="133"/>
      <c r="R59" s="133"/>
      <c r="S59" s="133"/>
      <c r="T59" s="133"/>
      <c r="U59" s="133"/>
      <c r="V59" s="133"/>
      <c r="W59" s="133"/>
      <c r="X59" s="133"/>
      <c r="Y59" s="133"/>
      <c r="Z59" s="133"/>
      <c r="AA59" s="133"/>
      <c r="AB59" s="133"/>
      <c r="AC59" s="133"/>
      <c r="AD59" s="133"/>
      <c r="AE59" s="133"/>
      <c r="AF59" s="133"/>
      <c r="AG59" s="133"/>
      <c r="AH59" s="133"/>
      <c r="AI59" s="133"/>
      <c r="AJ59" s="133"/>
      <c r="AK59" s="133"/>
      <c r="AL59" s="133"/>
      <c r="AM59" s="133"/>
      <c r="AN59" s="133"/>
      <c r="AO59" s="133"/>
      <c r="AP59" s="133"/>
      <c r="AQ59" s="133"/>
      <c r="AR59" s="133"/>
      <c r="AS59" s="133"/>
      <c r="AT59" s="133"/>
      <c r="AU59" s="133"/>
      <c r="AV59" s="133"/>
      <c r="AW59" s="133"/>
    </row>
    <row r="60" spans="1:49" s="126" customFormat="1" ht="12.75" outlineLevel="1">
      <c r="A60" s="531" t="s">
        <v>596</v>
      </c>
      <c r="B60" s="564" t="s">
        <v>597</v>
      </c>
      <c r="C60" s="1457"/>
      <c r="D60" s="1444"/>
      <c r="E60" s="1445"/>
      <c r="F60" s="1443"/>
      <c r="G60" s="587"/>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c r="AG60" s="133"/>
      <c r="AH60" s="133"/>
      <c r="AI60" s="133"/>
      <c r="AJ60" s="133"/>
      <c r="AK60" s="133"/>
      <c r="AL60" s="133"/>
      <c r="AM60" s="133"/>
      <c r="AN60" s="133"/>
      <c r="AO60" s="133"/>
      <c r="AP60" s="133"/>
      <c r="AQ60" s="133"/>
      <c r="AR60" s="133"/>
      <c r="AS60" s="133"/>
      <c r="AT60" s="133"/>
      <c r="AU60" s="133"/>
      <c r="AV60" s="133"/>
      <c r="AW60" s="133"/>
    </row>
    <row r="61" spans="1:49" s="126" customFormat="1" ht="144.75" customHeight="1" outlineLevel="1">
      <c r="A61" s="579"/>
      <c r="B61" s="387" t="s">
        <v>598</v>
      </c>
      <c r="C61" s="1457"/>
      <c r="D61" s="1444"/>
      <c r="E61" s="1445"/>
      <c r="F61" s="1443"/>
      <c r="G61" s="587"/>
      <c r="H61" s="133"/>
      <c r="I61" s="133"/>
      <c r="J61" s="133"/>
      <c r="K61" s="133"/>
      <c r="L61" s="133"/>
      <c r="M61" s="133"/>
      <c r="N61" s="133"/>
      <c r="O61" s="133"/>
      <c r="P61" s="133"/>
      <c r="Q61" s="133"/>
      <c r="R61" s="133"/>
      <c r="S61" s="133"/>
      <c r="T61" s="133"/>
      <c r="U61" s="133"/>
      <c r="V61" s="133"/>
      <c r="W61" s="133"/>
      <c r="X61" s="133"/>
      <c r="Y61" s="133"/>
      <c r="Z61" s="133"/>
      <c r="AA61" s="133"/>
      <c r="AB61" s="133"/>
      <c r="AC61" s="133"/>
      <c r="AD61" s="133"/>
      <c r="AE61" s="133"/>
      <c r="AF61" s="133"/>
      <c r="AG61" s="133"/>
      <c r="AH61" s="133"/>
      <c r="AI61" s="133"/>
      <c r="AJ61" s="133"/>
      <c r="AK61" s="133"/>
      <c r="AL61" s="133"/>
      <c r="AM61" s="133"/>
      <c r="AN61" s="133"/>
      <c r="AO61" s="133"/>
      <c r="AP61" s="133"/>
      <c r="AQ61" s="133"/>
      <c r="AR61" s="133"/>
      <c r="AS61" s="133"/>
      <c r="AT61" s="133"/>
      <c r="AU61" s="133"/>
      <c r="AV61" s="133"/>
      <c r="AW61" s="133"/>
    </row>
    <row r="62" spans="1:49" s="126" customFormat="1" ht="25.5" outlineLevel="1">
      <c r="A62" s="579"/>
      <c r="B62" s="387" t="s">
        <v>599</v>
      </c>
      <c r="C62" s="1457" t="s">
        <v>232</v>
      </c>
      <c r="D62" s="1444">
        <v>171</v>
      </c>
      <c r="E62" s="1450"/>
      <c r="F62" s="1443">
        <f>D62*E62</f>
        <v>0</v>
      </c>
      <c r="G62" s="587" t="s">
        <v>3099</v>
      </c>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c r="AQ62" s="133"/>
      <c r="AR62" s="133"/>
      <c r="AS62" s="133"/>
      <c r="AT62" s="133"/>
      <c r="AU62" s="133"/>
      <c r="AV62" s="133"/>
      <c r="AW62" s="133"/>
    </row>
    <row r="63" spans="1:49" s="126" customFormat="1" ht="12.75" outlineLevel="1">
      <c r="A63" s="579"/>
      <c r="B63" s="387"/>
      <c r="C63" s="1457"/>
      <c r="D63" s="1444"/>
      <c r="E63" s="1445"/>
      <c r="F63" s="1443"/>
      <c r="G63" s="587"/>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c r="AQ63" s="133"/>
      <c r="AR63" s="133"/>
      <c r="AS63" s="133"/>
      <c r="AT63" s="133"/>
      <c r="AU63" s="133"/>
      <c r="AV63" s="133"/>
      <c r="AW63" s="133"/>
    </row>
    <row r="64" spans="1:49" s="126" customFormat="1" ht="25.5" outlineLevel="1">
      <c r="A64" s="580" t="s">
        <v>600</v>
      </c>
      <c r="B64" s="566" t="s">
        <v>601</v>
      </c>
      <c r="C64" s="1459"/>
      <c r="D64" s="1444"/>
      <c r="E64" s="1445"/>
      <c r="F64" s="1443"/>
      <c r="G64" s="587"/>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c r="AQ64" s="133"/>
      <c r="AR64" s="133"/>
      <c r="AS64" s="133"/>
      <c r="AT64" s="133"/>
      <c r="AU64" s="133"/>
      <c r="AV64" s="133"/>
      <c r="AW64" s="133"/>
    </row>
    <row r="65" spans="1:49" s="126" customFormat="1" ht="140.25" outlineLevel="1">
      <c r="A65" s="580"/>
      <c r="B65" s="387" t="s">
        <v>602</v>
      </c>
      <c r="C65" s="1459"/>
      <c r="D65" s="1444"/>
      <c r="E65" s="1445"/>
      <c r="F65" s="1443"/>
      <c r="G65" s="587"/>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c r="AQ65" s="133"/>
      <c r="AR65" s="133"/>
      <c r="AS65" s="133"/>
      <c r="AT65" s="133"/>
      <c r="AU65" s="133"/>
      <c r="AV65" s="133"/>
      <c r="AW65" s="133"/>
    </row>
    <row r="66" spans="1:49" s="126" customFormat="1" ht="25.5" outlineLevel="1">
      <c r="A66" s="580"/>
      <c r="B66" s="387" t="s">
        <v>603</v>
      </c>
      <c r="C66" s="1457" t="s">
        <v>143</v>
      </c>
      <c r="D66" s="1444">
        <v>120</v>
      </c>
      <c r="E66" s="1450"/>
      <c r="F66" s="1443">
        <f>D66*E66</f>
        <v>0</v>
      </c>
      <c r="G66" s="587" t="s">
        <v>3099</v>
      </c>
      <c r="H66" s="133"/>
      <c r="I66" s="133"/>
      <c r="J66" s="133"/>
      <c r="K66" s="133"/>
      <c r="L66" s="133"/>
      <c r="M66" s="133"/>
      <c r="N66" s="133"/>
      <c r="O66" s="133"/>
      <c r="P66" s="133"/>
      <c r="Q66" s="133"/>
      <c r="R66" s="133"/>
      <c r="S66" s="133"/>
      <c r="T66" s="133"/>
      <c r="U66" s="133"/>
      <c r="V66" s="133"/>
      <c r="W66" s="133"/>
      <c r="X66" s="133"/>
      <c r="Y66" s="133"/>
      <c r="Z66" s="133"/>
      <c r="AA66" s="133"/>
      <c r="AB66" s="133"/>
      <c r="AC66" s="133"/>
      <c r="AD66" s="133"/>
      <c r="AE66" s="133"/>
      <c r="AF66" s="133"/>
      <c r="AG66" s="133"/>
      <c r="AH66" s="133"/>
      <c r="AI66" s="133"/>
      <c r="AJ66" s="133"/>
      <c r="AK66" s="133"/>
      <c r="AL66" s="133"/>
      <c r="AM66" s="133"/>
      <c r="AN66" s="133"/>
      <c r="AO66" s="133"/>
      <c r="AP66" s="133"/>
      <c r="AQ66" s="133"/>
      <c r="AR66" s="133"/>
      <c r="AS66" s="133"/>
      <c r="AT66" s="133"/>
      <c r="AU66" s="133"/>
      <c r="AV66" s="133"/>
      <c r="AW66" s="133"/>
    </row>
    <row r="67" spans="1:49" s="126" customFormat="1" ht="12.75" outlineLevel="1">
      <c r="A67" s="579"/>
      <c r="B67" s="387"/>
      <c r="C67" s="1457"/>
      <c r="D67" s="1444"/>
      <c r="E67" s="1445"/>
      <c r="F67" s="1443"/>
      <c r="G67" s="587"/>
      <c r="H67" s="133"/>
      <c r="I67" s="133"/>
      <c r="J67" s="133"/>
      <c r="K67" s="133"/>
      <c r="L67" s="133"/>
      <c r="M67" s="133"/>
      <c r="N67" s="133"/>
      <c r="O67" s="133"/>
      <c r="P67" s="133"/>
      <c r="Q67" s="133"/>
      <c r="R67" s="133"/>
      <c r="S67" s="133"/>
      <c r="T67" s="133"/>
      <c r="U67" s="133"/>
      <c r="V67" s="133"/>
      <c r="W67" s="133"/>
      <c r="X67" s="133"/>
      <c r="Y67" s="133"/>
      <c r="Z67" s="133"/>
      <c r="AA67" s="133"/>
      <c r="AB67" s="133"/>
      <c r="AC67" s="133"/>
      <c r="AD67" s="133"/>
      <c r="AE67" s="133"/>
      <c r="AF67" s="133"/>
      <c r="AG67" s="133"/>
      <c r="AH67" s="133"/>
      <c r="AI67" s="133"/>
      <c r="AJ67" s="133"/>
      <c r="AK67" s="133"/>
      <c r="AL67" s="133"/>
      <c r="AM67" s="133"/>
      <c r="AN67" s="133"/>
      <c r="AO67" s="133"/>
      <c r="AP67" s="133"/>
      <c r="AQ67" s="133"/>
      <c r="AR67" s="133"/>
      <c r="AS67" s="133"/>
      <c r="AT67" s="133"/>
      <c r="AU67" s="133"/>
      <c r="AV67" s="133"/>
      <c r="AW67" s="133"/>
    </row>
    <row r="68" spans="1:49" s="126" customFormat="1" ht="12.75" outlineLevel="1">
      <c r="A68" s="580" t="s">
        <v>514</v>
      </c>
      <c r="B68" s="566" t="s">
        <v>604</v>
      </c>
      <c r="C68" s="1457"/>
      <c r="D68" s="1444"/>
      <c r="E68" s="1445"/>
      <c r="F68" s="1443"/>
      <c r="G68" s="587"/>
      <c r="H68" s="133"/>
      <c r="I68" s="133"/>
      <c r="J68" s="133"/>
      <c r="K68" s="133"/>
      <c r="L68" s="133"/>
      <c r="M68" s="133"/>
      <c r="N68" s="133"/>
      <c r="O68" s="133"/>
      <c r="P68" s="133"/>
      <c r="Q68" s="133"/>
      <c r="R68" s="133"/>
      <c r="S68" s="133"/>
      <c r="T68" s="133"/>
      <c r="U68" s="133"/>
      <c r="V68" s="133"/>
      <c r="W68" s="133"/>
      <c r="X68" s="133"/>
      <c r="Y68" s="133"/>
      <c r="Z68" s="133"/>
      <c r="AA68" s="133"/>
      <c r="AB68" s="133"/>
      <c r="AC68" s="133"/>
      <c r="AD68" s="133"/>
      <c r="AE68" s="133"/>
      <c r="AF68" s="133"/>
      <c r="AG68" s="133"/>
      <c r="AH68" s="133"/>
      <c r="AI68" s="133"/>
      <c r="AJ68" s="133"/>
      <c r="AK68" s="133"/>
      <c r="AL68" s="133"/>
      <c r="AM68" s="133"/>
      <c r="AN68" s="133"/>
      <c r="AO68" s="133"/>
      <c r="AP68" s="133"/>
      <c r="AQ68" s="133"/>
      <c r="AR68" s="133"/>
      <c r="AS68" s="133"/>
      <c r="AT68" s="133"/>
      <c r="AU68" s="133"/>
      <c r="AV68" s="133"/>
      <c r="AW68" s="133"/>
    </row>
    <row r="69" spans="1:49" s="126" customFormat="1" ht="12.75" outlineLevel="1">
      <c r="A69" s="531"/>
      <c r="B69" s="46"/>
      <c r="C69" s="1457"/>
      <c r="D69" s="1444"/>
      <c r="E69" s="1445"/>
      <c r="F69" s="1443"/>
      <c r="G69" s="587"/>
      <c r="H69" s="133"/>
      <c r="I69" s="133"/>
      <c r="J69" s="133"/>
      <c r="K69" s="133"/>
      <c r="L69" s="133"/>
      <c r="M69" s="133"/>
      <c r="N69" s="133"/>
      <c r="O69" s="133"/>
      <c r="P69" s="133"/>
      <c r="Q69" s="133"/>
      <c r="R69" s="133"/>
      <c r="S69" s="133"/>
      <c r="T69" s="133"/>
      <c r="U69" s="133"/>
      <c r="V69" s="133"/>
      <c r="W69" s="133"/>
      <c r="X69" s="133"/>
      <c r="Y69" s="133"/>
      <c r="Z69" s="133"/>
      <c r="AA69" s="133"/>
      <c r="AB69" s="133"/>
      <c r="AC69" s="133"/>
      <c r="AD69" s="133"/>
      <c r="AE69" s="133"/>
      <c r="AF69" s="133"/>
      <c r="AG69" s="133"/>
      <c r="AH69" s="133"/>
      <c r="AI69" s="133"/>
      <c r="AJ69" s="133"/>
      <c r="AK69" s="133"/>
      <c r="AL69" s="133"/>
      <c r="AM69" s="133"/>
      <c r="AN69" s="133"/>
      <c r="AO69" s="133"/>
      <c r="AP69" s="133"/>
      <c r="AQ69" s="133"/>
      <c r="AR69" s="133"/>
      <c r="AS69" s="133"/>
      <c r="AT69" s="133"/>
      <c r="AU69" s="133"/>
      <c r="AV69" s="133"/>
      <c r="AW69" s="133"/>
    </row>
    <row r="70" spans="1:49" s="126" customFormat="1" ht="12.75" outlineLevel="1">
      <c r="A70" s="531" t="s">
        <v>605</v>
      </c>
      <c r="B70" s="567" t="s">
        <v>606</v>
      </c>
      <c r="C70" s="1458"/>
      <c r="D70" s="1449"/>
      <c r="E70" s="1445"/>
      <c r="F70" s="1443"/>
      <c r="G70" s="587"/>
      <c r="H70" s="133"/>
      <c r="I70" s="133"/>
      <c r="J70" s="133"/>
      <c r="K70" s="133"/>
      <c r="L70" s="133"/>
      <c r="M70" s="133"/>
      <c r="N70" s="133"/>
      <c r="O70" s="133"/>
      <c r="P70" s="133"/>
      <c r="Q70" s="133"/>
      <c r="R70" s="133"/>
      <c r="S70" s="133"/>
      <c r="T70" s="133"/>
      <c r="U70" s="133"/>
      <c r="V70" s="133"/>
      <c r="W70" s="133"/>
      <c r="X70" s="133"/>
      <c r="Y70" s="133"/>
      <c r="Z70" s="133"/>
      <c r="AA70" s="133"/>
      <c r="AB70" s="133"/>
      <c r="AC70" s="133"/>
      <c r="AD70" s="133"/>
      <c r="AE70" s="133"/>
      <c r="AF70" s="133"/>
      <c r="AG70" s="133"/>
      <c r="AH70" s="133"/>
      <c r="AI70" s="133"/>
      <c r="AJ70" s="133"/>
      <c r="AK70" s="133"/>
      <c r="AL70" s="133"/>
      <c r="AM70" s="133"/>
      <c r="AN70" s="133"/>
      <c r="AO70" s="133"/>
      <c r="AP70" s="133"/>
      <c r="AQ70" s="133"/>
      <c r="AR70" s="133"/>
      <c r="AS70" s="133"/>
      <c r="AT70" s="133"/>
      <c r="AU70" s="133"/>
      <c r="AV70" s="133"/>
      <c r="AW70" s="133"/>
    </row>
    <row r="71" spans="1:49" s="126" customFormat="1" ht="96" customHeight="1" outlineLevel="1">
      <c r="A71" s="531"/>
      <c r="B71" s="387" t="s">
        <v>607</v>
      </c>
      <c r="C71" s="1457"/>
      <c r="D71" s="1444"/>
      <c r="E71" s="1445"/>
      <c r="F71" s="1443"/>
      <c r="G71" s="587"/>
      <c r="H71" s="133"/>
      <c r="I71" s="133"/>
      <c r="J71" s="133"/>
      <c r="K71" s="133"/>
      <c r="L71" s="133"/>
      <c r="M71" s="133"/>
      <c r="N71" s="133"/>
      <c r="O71" s="133"/>
      <c r="P71" s="133"/>
      <c r="Q71" s="133"/>
      <c r="R71" s="133"/>
      <c r="S71" s="133"/>
      <c r="T71" s="133"/>
      <c r="U71" s="133"/>
      <c r="V71" s="133"/>
      <c r="W71" s="133"/>
      <c r="X71" s="133"/>
      <c r="Y71" s="133"/>
      <c r="Z71" s="133"/>
      <c r="AA71" s="133"/>
      <c r="AB71" s="133"/>
      <c r="AC71" s="133"/>
      <c r="AD71" s="133"/>
      <c r="AE71" s="133"/>
      <c r="AF71" s="133"/>
      <c r="AG71" s="133"/>
      <c r="AH71" s="133"/>
      <c r="AI71" s="133"/>
      <c r="AJ71" s="133"/>
      <c r="AK71" s="133"/>
      <c r="AL71" s="133"/>
      <c r="AM71" s="133"/>
      <c r="AN71" s="133"/>
      <c r="AO71" s="133"/>
      <c r="AP71" s="133"/>
      <c r="AQ71" s="133"/>
      <c r="AR71" s="133"/>
      <c r="AS71" s="133"/>
      <c r="AT71" s="133"/>
      <c r="AU71" s="133"/>
      <c r="AV71" s="133"/>
      <c r="AW71" s="133"/>
    </row>
    <row r="72" spans="1:49" s="126" customFormat="1" ht="25.5" outlineLevel="1">
      <c r="A72" s="531"/>
      <c r="B72" s="46" t="s">
        <v>608</v>
      </c>
      <c r="C72" s="1458" t="s">
        <v>147</v>
      </c>
      <c r="D72" s="1449">
        <v>25</v>
      </c>
      <c r="E72" s="1450"/>
      <c r="F72" s="1443">
        <f>D72*E72</f>
        <v>0</v>
      </c>
      <c r="G72" s="587" t="s">
        <v>3141</v>
      </c>
      <c r="H72" s="133"/>
      <c r="I72" s="133"/>
      <c r="J72" s="133"/>
      <c r="K72" s="133"/>
      <c r="L72" s="133"/>
      <c r="M72" s="133"/>
      <c r="N72" s="133"/>
      <c r="O72" s="133"/>
      <c r="P72" s="133"/>
      <c r="Q72" s="133"/>
      <c r="R72" s="133"/>
      <c r="S72" s="133"/>
      <c r="T72" s="133"/>
      <c r="U72" s="133"/>
      <c r="V72" s="133"/>
      <c r="W72" s="133"/>
      <c r="X72" s="133"/>
      <c r="Y72" s="133"/>
      <c r="Z72" s="133"/>
      <c r="AA72" s="133"/>
      <c r="AB72" s="133"/>
      <c r="AC72" s="133"/>
      <c r="AD72" s="133"/>
      <c r="AE72" s="133"/>
      <c r="AF72" s="133"/>
      <c r="AG72" s="133"/>
      <c r="AH72" s="133"/>
      <c r="AI72" s="133"/>
      <c r="AJ72" s="133"/>
      <c r="AK72" s="133"/>
      <c r="AL72" s="133"/>
      <c r="AM72" s="133"/>
      <c r="AN72" s="133"/>
      <c r="AO72" s="133"/>
      <c r="AP72" s="133"/>
      <c r="AQ72" s="133"/>
      <c r="AR72" s="133"/>
      <c r="AS72" s="133"/>
      <c r="AT72" s="133"/>
      <c r="AU72" s="133"/>
      <c r="AV72" s="133"/>
      <c r="AW72" s="133"/>
    </row>
    <row r="73" spans="1:49" s="126" customFormat="1" ht="12.75" outlineLevel="1">
      <c r="A73" s="531"/>
      <c r="B73" s="387"/>
      <c r="C73" s="1458"/>
      <c r="D73" s="1449"/>
      <c r="E73" s="1445"/>
      <c r="F73" s="1443"/>
      <c r="G73" s="587"/>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33"/>
      <c r="AN73" s="133"/>
      <c r="AO73" s="133"/>
      <c r="AP73" s="133"/>
      <c r="AQ73" s="133"/>
      <c r="AR73" s="133"/>
      <c r="AS73" s="133"/>
      <c r="AT73" s="133"/>
      <c r="AU73" s="133"/>
      <c r="AV73" s="133"/>
      <c r="AW73" s="133"/>
    </row>
    <row r="74" spans="1:49" s="126" customFormat="1" ht="25.5" outlineLevel="1">
      <c r="A74" s="580" t="s">
        <v>609</v>
      </c>
      <c r="B74" s="567" t="s">
        <v>610</v>
      </c>
      <c r="C74" s="1458"/>
      <c r="D74" s="1449"/>
      <c r="E74" s="1445"/>
      <c r="F74" s="1443"/>
      <c r="G74" s="587"/>
      <c r="H74" s="133"/>
      <c r="I74" s="133"/>
      <c r="J74" s="133"/>
      <c r="K74" s="133"/>
      <c r="L74" s="133"/>
      <c r="M74" s="133"/>
      <c r="N74" s="133"/>
      <c r="O74" s="133"/>
      <c r="P74" s="133"/>
      <c r="Q74" s="133"/>
      <c r="R74" s="133"/>
      <c r="S74" s="133"/>
      <c r="T74" s="133"/>
      <c r="U74" s="133"/>
      <c r="V74" s="133"/>
      <c r="W74" s="133"/>
      <c r="X74" s="133"/>
      <c r="Y74" s="133"/>
      <c r="Z74" s="133"/>
      <c r="AA74" s="133"/>
      <c r="AB74" s="133"/>
      <c r="AC74" s="133"/>
      <c r="AD74" s="133"/>
      <c r="AE74" s="133"/>
      <c r="AF74" s="133"/>
      <c r="AG74" s="133"/>
      <c r="AH74" s="133"/>
      <c r="AI74" s="133"/>
      <c r="AJ74" s="133"/>
      <c r="AK74" s="133"/>
      <c r="AL74" s="133"/>
      <c r="AM74" s="133"/>
      <c r="AN74" s="133"/>
      <c r="AO74" s="133"/>
      <c r="AP74" s="133"/>
      <c r="AQ74" s="133"/>
      <c r="AR74" s="133"/>
      <c r="AS74" s="133"/>
      <c r="AT74" s="133"/>
      <c r="AU74" s="133"/>
      <c r="AV74" s="133"/>
      <c r="AW74" s="133"/>
    </row>
    <row r="75" spans="1:49" s="126" customFormat="1" ht="102" outlineLevel="1">
      <c r="A75" s="531"/>
      <c r="B75" s="387" t="s">
        <v>2987</v>
      </c>
      <c r="C75" s="1458"/>
      <c r="D75" s="1449"/>
      <c r="E75" s="1445"/>
      <c r="F75" s="1443"/>
      <c r="G75" s="587"/>
      <c r="H75" s="133"/>
      <c r="I75" s="133"/>
      <c r="J75" s="133"/>
      <c r="K75" s="133"/>
      <c r="L75" s="133"/>
      <c r="M75" s="133"/>
      <c r="N75" s="133"/>
      <c r="O75" s="133"/>
      <c r="P75" s="133"/>
      <c r="Q75" s="133"/>
      <c r="R75" s="133"/>
      <c r="S75" s="133"/>
      <c r="T75" s="133"/>
      <c r="U75" s="133"/>
      <c r="V75" s="133"/>
      <c r="W75" s="133"/>
      <c r="X75" s="133"/>
      <c r="Y75" s="133"/>
      <c r="Z75" s="133"/>
      <c r="AA75" s="133"/>
      <c r="AB75" s="133"/>
      <c r="AC75" s="133"/>
      <c r="AD75" s="133"/>
      <c r="AE75" s="133"/>
      <c r="AF75" s="133"/>
      <c r="AG75" s="133"/>
      <c r="AH75" s="133"/>
      <c r="AI75" s="133"/>
      <c r="AJ75" s="133"/>
      <c r="AK75" s="133"/>
      <c r="AL75" s="133"/>
      <c r="AM75" s="133"/>
      <c r="AN75" s="133"/>
      <c r="AO75" s="133"/>
      <c r="AP75" s="133"/>
      <c r="AQ75" s="133"/>
      <c r="AR75" s="133"/>
      <c r="AS75" s="133"/>
      <c r="AT75" s="133"/>
      <c r="AU75" s="133"/>
      <c r="AV75" s="133"/>
      <c r="AW75" s="133"/>
    </row>
    <row r="76" spans="1:49" s="126" customFormat="1" ht="12.75" outlineLevel="1">
      <c r="A76" s="531"/>
      <c r="B76" s="387" t="s">
        <v>611</v>
      </c>
      <c r="C76" s="1458" t="s">
        <v>40</v>
      </c>
      <c r="D76" s="1449">
        <v>38</v>
      </c>
      <c r="E76" s="1445"/>
      <c r="F76" s="1443">
        <f>D76*E76</f>
        <v>0</v>
      </c>
      <c r="G76" s="587"/>
      <c r="H76" s="133"/>
      <c r="I76" s="133"/>
      <c r="J76" s="133"/>
      <c r="K76" s="133"/>
      <c r="L76" s="133"/>
      <c r="M76" s="133"/>
      <c r="N76" s="133"/>
      <c r="O76" s="133"/>
      <c r="P76" s="133"/>
      <c r="Q76" s="133"/>
      <c r="R76" s="133"/>
      <c r="S76" s="133"/>
      <c r="T76" s="133"/>
      <c r="U76" s="133"/>
      <c r="V76" s="133"/>
      <c r="W76" s="133"/>
      <c r="X76" s="133"/>
      <c r="Y76" s="133"/>
      <c r="Z76" s="133"/>
      <c r="AA76" s="133"/>
      <c r="AB76" s="133"/>
      <c r="AC76" s="133"/>
      <c r="AD76" s="133"/>
      <c r="AE76" s="133"/>
      <c r="AF76" s="133"/>
      <c r="AG76" s="133"/>
      <c r="AH76" s="133"/>
      <c r="AI76" s="133"/>
      <c r="AJ76" s="133"/>
      <c r="AK76" s="133"/>
      <c r="AL76" s="133"/>
      <c r="AM76" s="133"/>
      <c r="AN76" s="133"/>
      <c r="AO76" s="133"/>
      <c r="AP76" s="133"/>
      <c r="AQ76" s="133"/>
      <c r="AR76" s="133"/>
      <c r="AS76" s="133"/>
      <c r="AT76" s="133"/>
      <c r="AU76" s="133"/>
      <c r="AV76" s="133"/>
      <c r="AW76" s="133"/>
    </row>
    <row r="77" spans="1:49" s="126" customFormat="1" ht="12.75" outlineLevel="1">
      <c r="A77" s="531"/>
      <c r="B77" s="387" t="s">
        <v>612</v>
      </c>
      <c r="C77" s="1458" t="s">
        <v>40</v>
      </c>
      <c r="D77" s="1449">
        <v>4</v>
      </c>
      <c r="E77" s="1445"/>
      <c r="F77" s="1443">
        <f>D77*E77</f>
        <v>0</v>
      </c>
      <c r="G77" s="587"/>
      <c r="H77" s="133"/>
      <c r="I77" s="133"/>
      <c r="J77" s="133"/>
      <c r="K77" s="133"/>
      <c r="L77" s="133"/>
      <c r="M77" s="133"/>
      <c r="N77" s="133"/>
      <c r="O77" s="133"/>
      <c r="P77" s="133"/>
      <c r="Q77" s="133"/>
      <c r="R77" s="133"/>
      <c r="S77" s="133"/>
      <c r="T77" s="133"/>
      <c r="U77" s="133"/>
      <c r="V77" s="133"/>
      <c r="W77" s="133"/>
      <c r="X77" s="133"/>
      <c r="Y77" s="133"/>
      <c r="Z77" s="133"/>
      <c r="AA77" s="133"/>
      <c r="AB77" s="133"/>
      <c r="AC77" s="133"/>
      <c r="AD77" s="133"/>
      <c r="AE77" s="133"/>
      <c r="AF77" s="133"/>
      <c r="AG77" s="133"/>
      <c r="AH77" s="133"/>
      <c r="AI77" s="133"/>
      <c r="AJ77" s="133"/>
      <c r="AK77" s="133"/>
      <c r="AL77" s="133"/>
      <c r="AM77" s="133"/>
      <c r="AN77" s="133"/>
      <c r="AO77" s="133"/>
      <c r="AP77" s="133"/>
      <c r="AQ77" s="133"/>
      <c r="AR77" s="133"/>
      <c r="AS77" s="133"/>
      <c r="AT77" s="133"/>
      <c r="AU77" s="133"/>
      <c r="AV77" s="133"/>
      <c r="AW77" s="133"/>
    </row>
    <row r="78" spans="1:49" s="126" customFormat="1" ht="12.75" outlineLevel="1">
      <c r="A78" s="531"/>
      <c r="B78" s="387"/>
      <c r="C78" s="1458"/>
      <c r="D78" s="1449"/>
      <c r="E78" s="1445"/>
      <c r="F78" s="1443"/>
      <c r="G78" s="587"/>
      <c r="H78" s="133"/>
      <c r="I78" s="133"/>
      <c r="J78" s="133"/>
      <c r="K78" s="133"/>
      <c r="L78" s="133"/>
      <c r="M78" s="133"/>
      <c r="N78" s="133"/>
      <c r="O78" s="133"/>
      <c r="P78" s="133"/>
      <c r="Q78" s="133"/>
      <c r="R78" s="133"/>
      <c r="S78" s="133"/>
      <c r="T78" s="133"/>
      <c r="U78" s="133"/>
      <c r="V78" s="133"/>
      <c r="W78" s="133"/>
      <c r="X78" s="133"/>
      <c r="Y78" s="133"/>
      <c r="Z78" s="133"/>
      <c r="AA78" s="133"/>
      <c r="AB78" s="133"/>
      <c r="AC78" s="133"/>
      <c r="AD78" s="133"/>
      <c r="AE78" s="133"/>
      <c r="AF78" s="133"/>
      <c r="AG78" s="133"/>
      <c r="AH78" s="133"/>
      <c r="AI78" s="133"/>
      <c r="AJ78" s="133"/>
      <c r="AK78" s="133"/>
      <c r="AL78" s="133"/>
      <c r="AM78" s="133"/>
      <c r="AN78" s="133"/>
      <c r="AO78" s="133"/>
      <c r="AP78" s="133"/>
      <c r="AQ78" s="133"/>
      <c r="AR78" s="133"/>
      <c r="AS78" s="133"/>
      <c r="AT78" s="133"/>
      <c r="AU78" s="133"/>
      <c r="AV78" s="133"/>
      <c r="AW78" s="133"/>
    </row>
    <row r="79" spans="1:49" s="126" customFormat="1" ht="12.75" outlineLevel="1">
      <c r="A79" s="580" t="s">
        <v>613</v>
      </c>
      <c r="B79" s="566" t="s">
        <v>614</v>
      </c>
      <c r="C79" s="1456"/>
      <c r="D79" s="1444"/>
      <c r="E79" s="1445"/>
      <c r="F79" s="1443"/>
      <c r="G79" s="587"/>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c r="AQ79" s="133"/>
      <c r="AR79" s="133"/>
      <c r="AS79" s="133"/>
      <c r="AT79" s="133"/>
      <c r="AU79" s="133"/>
      <c r="AV79" s="133"/>
      <c r="AW79" s="133"/>
    </row>
    <row r="80" spans="1:49" s="126" customFormat="1" ht="89.25" outlineLevel="1">
      <c r="A80" s="580"/>
      <c r="B80" s="46" t="s">
        <v>615</v>
      </c>
      <c r="C80" s="1456"/>
      <c r="D80" s="1444"/>
      <c r="E80" s="1445"/>
      <c r="F80" s="1443"/>
      <c r="G80" s="587"/>
      <c r="H80" s="133"/>
      <c r="I80" s="133"/>
      <c r="J80" s="133"/>
      <c r="K80" s="133"/>
      <c r="L80" s="133"/>
      <c r="M80" s="133"/>
      <c r="N80" s="133"/>
      <c r="O80" s="133"/>
      <c r="P80" s="133"/>
      <c r="Q80" s="133"/>
      <c r="R80" s="133"/>
      <c r="S80" s="133"/>
      <c r="T80" s="133"/>
      <c r="U80" s="133"/>
      <c r="V80" s="133"/>
      <c r="W80" s="133"/>
      <c r="X80" s="133"/>
      <c r="Y80" s="133"/>
      <c r="Z80" s="133"/>
      <c r="AA80" s="133"/>
      <c r="AB80" s="133"/>
      <c r="AC80" s="133"/>
      <c r="AD80" s="133"/>
      <c r="AE80" s="133"/>
      <c r="AF80" s="133"/>
      <c r="AG80" s="133"/>
      <c r="AH80" s="133"/>
      <c r="AI80" s="133"/>
      <c r="AJ80" s="133"/>
      <c r="AK80" s="133"/>
      <c r="AL80" s="133"/>
      <c r="AM80" s="133"/>
      <c r="AN80" s="133"/>
      <c r="AO80" s="133"/>
      <c r="AP80" s="133"/>
      <c r="AQ80" s="133"/>
      <c r="AR80" s="133"/>
      <c r="AS80" s="133"/>
      <c r="AT80" s="133"/>
      <c r="AU80" s="133"/>
      <c r="AV80" s="133"/>
      <c r="AW80" s="133"/>
    </row>
    <row r="81" spans="1:49" s="126" customFormat="1" ht="25.5" outlineLevel="1">
      <c r="A81" s="580"/>
      <c r="B81" s="46" t="s">
        <v>608</v>
      </c>
      <c r="C81" s="1459" t="s">
        <v>147</v>
      </c>
      <c r="D81" s="1444">
        <v>16</v>
      </c>
      <c r="E81" s="1450"/>
      <c r="F81" s="1443">
        <f>D81*E81</f>
        <v>0</v>
      </c>
      <c r="G81" s="587" t="s">
        <v>3099</v>
      </c>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33"/>
      <c r="AR81" s="133"/>
      <c r="AS81" s="133"/>
      <c r="AT81" s="133"/>
      <c r="AU81" s="133"/>
      <c r="AV81" s="133"/>
      <c r="AW81" s="133"/>
    </row>
    <row r="82" spans="1:49" s="126" customFormat="1" ht="12.75" outlineLevel="1">
      <c r="A82" s="580"/>
      <c r="B82" s="387"/>
      <c r="C82" s="1459"/>
      <c r="D82" s="1444"/>
      <c r="E82" s="1445"/>
      <c r="F82" s="1443"/>
      <c r="G82" s="587"/>
      <c r="H82" s="133"/>
      <c r="I82" s="133"/>
      <c r="J82" s="133"/>
      <c r="K82" s="133"/>
      <c r="L82" s="133"/>
      <c r="M82" s="133"/>
      <c r="N82" s="133"/>
      <c r="O82" s="133"/>
      <c r="P82" s="133"/>
      <c r="Q82" s="133"/>
      <c r="R82" s="133"/>
      <c r="S82" s="133"/>
      <c r="T82" s="133"/>
      <c r="U82" s="133"/>
      <c r="V82" s="133"/>
      <c r="W82" s="133"/>
      <c r="X82" s="133"/>
      <c r="Y82" s="133"/>
      <c r="Z82" s="133"/>
      <c r="AA82" s="133"/>
      <c r="AB82" s="133"/>
      <c r="AC82" s="133"/>
      <c r="AD82" s="133"/>
      <c r="AE82" s="133"/>
      <c r="AF82" s="133"/>
      <c r="AG82" s="133"/>
      <c r="AH82" s="133"/>
      <c r="AI82" s="133"/>
      <c r="AJ82" s="133"/>
      <c r="AK82" s="133"/>
      <c r="AL82" s="133"/>
      <c r="AM82" s="133"/>
      <c r="AN82" s="133"/>
      <c r="AO82" s="133"/>
      <c r="AP82" s="133"/>
      <c r="AQ82" s="133"/>
      <c r="AR82" s="133"/>
      <c r="AS82" s="133"/>
      <c r="AT82" s="133"/>
      <c r="AU82" s="133"/>
      <c r="AV82" s="133"/>
      <c r="AW82" s="133"/>
    </row>
    <row r="83" spans="1:49" s="126" customFormat="1" ht="16.5" customHeight="1" outlineLevel="1">
      <c r="A83" s="580" t="s">
        <v>616</v>
      </c>
      <c r="B83" s="566" t="s">
        <v>617</v>
      </c>
      <c r="C83" s="1456"/>
      <c r="D83" s="1444"/>
      <c r="E83" s="1445"/>
      <c r="F83" s="1443"/>
      <c r="G83" s="587"/>
      <c r="H83" s="133"/>
      <c r="I83" s="133"/>
      <c r="J83" s="133"/>
      <c r="K83" s="133"/>
      <c r="L83" s="133"/>
      <c r="M83" s="133"/>
      <c r="N83" s="133"/>
      <c r="O83" s="133"/>
      <c r="P83" s="133"/>
      <c r="Q83" s="133"/>
      <c r="R83" s="133"/>
      <c r="S83" s="133"/>
      <c r="T83" s="133"/>
      <c r="U83" s="133"/>
      <c r="V83" s="133"/>
      <c r="W83" s="133"/>
      <c r="X83" s="133"/>
      <c r="Y83" s="133"/>
      <c r="Z83" s="133"/>
      <c r="AA83" s="133"/>
      <c r="AB83" s="133"/>
      <c r="AC83" s="133"/>
      <c r="AD83" s="133"/>
      <c r="AE83" s="133"/>
      <c r="AF83" s="133"/>
      <c r="AG83" s="133"/>
      <c r="AH83" s="133"/>
      <c r="AI83" s="133"/>
      <c r="AJ83" s="133"/>
      <c r="AK83" s="133"/>
      <c r="AL83" s="133"/>
      <c r="AM83" s="133"/>
      <c r="AN83" s="133"/>
      <c r="AO83" s="133"/>
      <c r="AP83" s="133"/>
      <c r="AQ83" s="133"/>
      <c r="AR83" s="133"/>
      <c r="AS83" s="133"/>
      <c r="AT83" s="133"/>
      <c r="AU83" s="133"/>
      <c r="AV83" s="133"/>
      <c r="AW83" s="133"/>
    </row>
    <row r="84" spans="1:49" s="126" customFormat="1" ht="89.25" outlineLevel="1">
      <c r="A84" s="580"/>
      <c r="B84" s="46" t="s">
        <v>618</v>
      </c>
      <c r="C84" s="1456"/>
      <c r="D84" s="1444"/>
      <c r="E84" s="1445"/>
      <c r="F84" s="1443"/>
      <c r="G84" s="587"/>
      <c r="H84" s="133"/>
      <c r="I84" s="133"/>
      <c r="J84" s="133"/>
      <c r="K84" s="133"/>
      <c r="L84" s="133"/>
      <c r="M84" s="133"/>
      <c r="N84" s="133"/>
      <c r="O84" s="133"/>
      <c r="P84" s="133"/>
      <c r="Q84" s="133"/>
      <c r="R84" s="133"/>
      <c r="S84" s="133"/>
      <c r="T84" s="133"/>
      <c r="U84" s="133"/>
      <c r="V84" s="133"/>
      <c r="W84" s="133"/>
      <c r="X84" s="133"/>
      <c r="Y84" s="133"/>
      <c r="Z84" s="133"/>
      <c r="AA84" s="133"/>
      <c r="AB84" s="133"/>
      <c r="AC84" s="133"/>
      <c r="AD84" s="133"/>
      <c r="AE84" s="133"/>
      <c r="AF84" s="133"/>
      <c r="AG84" s="133"/>
      <c r="AH84" s="133"/>
      <c r="AI84" s="133"/>
      <c r="AJ84" s="133"/>
      <c r="AK84" s="133"/>
      <c r="AL84" s="133"/>
      <c r="AM84" s="133"/>
      <c r="AN84" s="133"/>
      <c r="AO84" s="133"/>
      <c r="AP84" s="133"/>
      <c r="AQ84" s="133"/>
      <c r="AR84" s="133"/>
      <c r="AS84" s="133"/>
      <c r="AT84" s="133"/>
      <c r="AU84" s="133"/>
      <c r="AV84" s="133"/>
      <c r="AW84" s="133"/>
    </row>
    <row r="85" spans="1:49" s="126" customFormat="1" ht="25.5" outlineLevel="1">
      <c r="A85" s="580"/>
      <c r="B85" s="46" t="s">
        <v>608</v>
      </c>
      <c r="C85" s="1459" t="s">
        <v>147</v>
      </c>
      <c r="D85" s="1444">
        <v>6.5</v>
      </c>
      <c r="E85" s="1450"/>
      <c r="F85" s="1443">
        <f>D85*E85</f>
        <v>0</v>
      </c>
      <c r="G85" s="587" t="s">
        <v>3099</v>
      </c>
      <c r="H85" s="133"/>
      <c r="I85" s="133"/>
      <c r="J85" s="133"/>
      <c r="K85" s="133"/>
      <c r="L85" s="133"/>
      <c r="M85" s="133"/>
      <c r="N85" s="133"/>
      <c r="O85" s="133"/>
      <c r="P85" s="133"/>
      <c r="Q85" s="133"/>
      <c r="R85" s="133"/>
      <c r="S85" s="133"/>
      <c r="T85" s="133"/>
      <c r="U85" s="133"/>
      <c r="V85" s="133"/>
      <c r="W85" s="133"/>
      <c r="X85" s="133"/>
      <c r="Y85" s="133"/>
      <c r="Z85" s="133"/>
      <c r="AA85" s="133"/>
      <c r="AB85" s="133"/>
      <c r="AC85" s="133"/>
      <c r="AD85" s="133"/>
      <c r="AE85" s="133"/>
      <c r="AF85" s="133"/>
      <c r="AG85" s="133"/>
      <c r="AH85" s="133"/>
      <c r="AI85" s="133"/>
      <c r="AJ85" s="133"/>
      <c r="AK85" s="133"/>
      <c r="AL85" s="133"/>
      <c r="AM85" s="133"/>
      <c r="AN85" s="133"/>
      <c r="AO85" s="133"/>
      <c r="AP85" s="133"/>
      <c r="AQ85" s="133"/>
      <c r="AR85" s="133"/>
      <c r="AS85" s="133"/>
      <c r="AT85" s="133"/>
      <c r="AU85" s="133"/>
      <c r="AV85" s="133"/>
      <c r="AW85" s="133"/>
    </row>
    <row r="86" spans="1:49" s="126" customFormat="1" ht="12.75" outlineLevel="1">
      <c r="A86" s="580"/>
      <c r="B86" s="387"/>
      <c r="C86" s="1459"/>
      <c r="D86" s="1444"/>
      <c r="E86" s="1445"/>
      <c r="F86" s="1443"/>
      <c r="G86" s="587"/>
      <c r="H86" s="133"/>
      <c r="I86" s="133"/>
      <c r="J86" s="133"/>
      <c r="K86" s="133"/>
      <c r="L86" s="133"/>
      <c r="M86" s="133"/>
      <c r="N86" s="133"/>
      <c r="O86" s="133"/>
      <c r="P86" s="133"/>
      <c r="Q86" s="133"/>
      <c r="R86" s="133"/>
      <c r="S86" s="133"/>
      <c r="T86" s="133"/>
      <c r="U86" s="133"/>
      <c r="V86" s="133"/>
      <c r="W86" s="133"/>
      <c r="X86" s="133"/>
      <c r="Y86" s="133"/>
      <c r="Z86" s="133"/>
      <c r="AA86" s="133"/>
      <c r="AB86" s="133"/>
      <c r="AC86" s="133"/>
      <c r="AD86" s="133"/>
      <c r="AE86" s="133"/>
      <c r="AF86" s="133"/>
      <c r="AG86" s="133"/>
      <c r="AH86" s="133"/>
      <c r="AI86" s="133"/>
      <c r="AJ86" s="133"/>
      <c r="AK86" s="133"/>
      <c r="AL86" s="133"/>
      <c r="AM86" s="133"/>
      <c r="AN86" s="133"/>
      <c r="AO86" s="133"/>
      <c r="AP86" s="133"/>
      <c r="AQ86" s="133"/>
      <c r="AR86" s="133"/>
      <c r="AS86" s="133"/>
      <c r="AT86" s="133"/>
      <c r="AU86" s="133"/>
      <c r="AV86" s="133"/>
      <c r="AW86" s="133"/>
    </row>
    <row r="87" spans="1:49" s="126" customFormat="1" ht="25.5" outlineLevel="1">
      <c r="A87" s="580" t="s">
        <v>619</v>
      </c>
      <c r="B87" s="566" t="s">
        <v>620</v>
      </c>
      <c r="C87" s="1456"/>
      <c r="D87" s="1444"/>
      <c r="E87" s="1445"/>
      <c r="F87" s="1443"/>
      <c r="G87" s="587"/>
      <c r="H87" s="133"/>
      <c r="I87" s="133"/>
      <c r="J87" s="133"/>
      <c r="K87" s="133"/>
      <c r="L87" s="133"/>
      <c r="M87" s="133"/>
      <c r="N87" s="133"/>
      <c r="O87" s="133"/>
      <c r="P87" s="133"/>
      <c r="Q87" s="133"/>
      <c r="R87" s="133"/>
      <c r="S87" s="133"/>
      <c r="T87" s="133"/>
      <c r="U87" s="133"/>
      <c r="V87" s="133"/>
      <c r="W87" s="133"/>
      <c r="X87" s="133"/>
      <c r="Y87" s="133"/>
      <c r="Z87" s="133"/>
      <c r="AA87" s="133"/>
      <c r="AB87" s="133"/>
      <c r="AC87" s="133"/>
      <c r="AD87" s="133"/>
      <c r="AE87" s="133"/>
      <c r="AF87" s="133"/>
      <c r="AG87" s="133"/>
      <c r="AH87" s="133"/>
      <c r="AI87" s="133"/>
      <c r="AJ87" s="133"/>
      <c r="AK87" s="133"/>
      <c r="AL87" s="133"/>
      <c r="AM87" s="133"/>
      <c r="AN87" s="133"/>
      <c r="AO87" s="133"/>
      <c r="AP87" s="133"/>
      <c r="AQ87" s="133"/>
      <c r="AR87" s="133"/>
      <c r="AS87" s="133"/>
      <c r="AT87" s="133"/>
      <c r="AU87" s="133"/>
      <c r="AV87" s="133"/>
      <c r="AW87" s="133"/>
    </row>
    <row r="88" spans="1:49" s="126" customFormat="1" ht="153" outlineLevel="1">
      <c r="A88" s="580"/>
      <c r="B88" s="46" t="s">
        <v>3142</v>
      </c>
      <c r="C88" s="1456"/>
      <c r="D88" s="1444"/>
      <c r="E88" s="1445"/>
      <c r="F88" s="1443"/>
      <c r="G88" s="587"/>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133"/>
      <c r="AL88" s="133"/>
      <c r="AM88" s="133"/>
      <c r="AN88" s="133"/>
      <c r="AO88" s="133"/>
      <c r="AP88" s="133"/>
      <c r="AQ88" s="133"/>
      <c r="AR88" s="133"/>
      <c r="AS88" s="133"/>
      <c r="AT88" s="133"/>
      <c r="AU88" s="133"/>
      <c r="AV88" s="133"/>
      <c r="AW88" s="133"/>
    </row>
    <row r="89" spans="1:49" s="126" customFormat="1" ht="25.5" outlineLevel="1">
      <c r="A89" s="580"/>
      <c r="B89" s="46" t="s">
        <v>608</v>
      </c>
      <c r="C89" s="1459" t="s">
        <v>147</v>
      </c>
      <c r="D89" s="1444">
        <v>18</v>
      </c>
      <c r="E89" s="1450"/>
      <c r="F89" s="1443">
        <f>D89*E89</f>
        <v>0</v>
      </c>
      <c r="G89" s="587" t="s">
        <v>3141</v>
      </c>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133"/>
      <c r="AL89" s="133"/>
      <c r="AM89" s="133"/>
      <c r="AN89" s="133"/>
      <c r="AO89" s="133"/>
      <c r="AP89" s="133"/>
      <c r="AQ89" s="133"/>
      <c r="AR89" s="133"/>
      <c r="AS89" s="133"/>
      <c r="AT89" s="133"/>
      <c r="AU89" s="133"/>
      <c r="AV89" s="133"/>
      <c r="AW89" s="133"/>
    </row>
    <row r="90" spans="1:49" s="126" customFormat="1" ht="12.75" outlineLevel="1">
      <c r="A90" s="580"/>
      <c r="B90" s="387"/>
      <c r="C90" s="1460"/>
      <c r="D90" s="1447"/>
      <c r="E90" s="1445"/>
      <c r="F90" s="1443"/>
      <c r="G90" s="587"/>
      <c r="H90" s="133"/>
      <c r="I90" s="133"/>
      <c r="J90" s="133"/>
      <c r="K90" s="133"/>
      <c r="L90" s="133"/>
      <c r="M90" s="133"/>
      <c r="N90" s="133"/>
      <c r="O90" s="133"/>
      <c r="P90" s="133"/>
      <c r="Q90" s="133"/>
      <c r="R90" s="133"/>
      <c r="S90" s="133"/>
      <c r="T90" s="133"/>
      <c r="U90" s="133"/>
      <c r="V90" s="133"/>
      <c r="W90" s="133"/>
      <c r="X90" s="133"/>
      <c r="Y90" s="133"/>
      <c r="Z90" s="133"/>
      <c r="AA90" s="133"/>
      <c r="AB90" s="133"/>
      <c r="AC90" s="133"/>
      <c r="AD90" s="133"/>
      <c r="AE90" s="133"/>
      <c r="AF90" s="133"/>
      <c r="AG90" s="133"/>
      <c r="AH90" s="133"/>
      <c r="AI90" s="133"/>
      <c r="AJ90" s="133"/>
      <c r="AK90" s="133"/>
      <c r="AL90" s="133"/>
      <c r="AM90" s="133"/>
      <c r="AN90" s="133"/>
      <c r="AO90" s="133"/>
      <c r="AP90" s="133"/>
      <c r="AQ90" s="133"/>
      <c r="AR90" s="133"/>
      <c r="AS90" s="133"/>
      <c r="AT90" s="133"/>
      <c r="AU90" s="133"/>
      <c r="AV90" s="133"/>
      <c r="AW90" s="133"/>
    </row>
    <row r="91" spans="1:49" s="126" customFormat="1" ht="12.75" outlineLevel="1">
      <c r="A91" s="580" t="s">
        <v>621</v>
      </c>
      <c r="B91" s="566" t="s">
        <v>622</v>
      </c>
      <c r="C91" s="1459"/>
      <c r="D91" s="1444"/>
      <c r="E91" s="1445"/>
      <c r="F91" s="1443"/>
      <c r="G91" s="587"/>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33"/>
      <c r="AR91" s="133"/>
      <c r="AS91" s="133"/>
      <c r="AT91" s="133"/>
      <c r="AU91" s="133"/>
      <c r="AV91" s="133"/>
      <c r="AW91" s="133"/>
    </row>
    <row r="92" spans="1:49" s="126" customFormat="1" ht="96" customHeight="1" outlineLevel="1">
      <c r="A92" s="580"/>
      <c r="B92" s="46" t="s">
        <v>3140</v>
      </c>
      <c r="C92" s="1460"/>
      <c r="D92" s="1447"/>
      <c r="E92" s="1445"/>
      <c r="F92" s="1451"/>
      <c r="G92" s="587"/>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3"/>
      <c r="AH92" s="133"/>
      <c r="AI92" s="133"/>
      <c r="AJ92" s="133"/>
      <c r="AK92" s="133"/>
      <c r="AL92" s="133"/>
      <c r="AM92" s="133"/>
      <c r="AN92" s="133"/>
      <c r="AO92" s="133"/>
      <c r="AP92" s="133"/>
      <c r="AQ92" s="133"/>
      <c r="AR92" s="133"/>
      <c r="AS92" s="133"/>
      <c r="AT92" s="133"/>
      <c r="AU92" s="133"/>
      <c r="AV92" s="133"/>
      <c r="AW92" s="133"/>
    </row>
    <row r="93" spans="1:49" s="126" customFormat="1" ht="25.5" outlineLevel="1">
      <c r="A93" s="580"/>
      <c r="B93" s="46" t="s">
        <v>608</v>
      </c>
      <c r="C93" s="1459" t="s">
        <v>147</v>
      </c>
      <c r="D93" s="1444">
        <v>8</v>
      </c>
      <c r="E93" s="1450"/>
      <c r="F93" s="1443">
        <f>D93*E93</f>
        <v>0</v>
      </c>
      <c r="G93" s="587" t="s">
        <v>3099</v>
      </c>
      <c r="H93" s="133"/>
      <c r="I93" s="133"/>
      <c r="J93" s="133"/>
      <c r="K93" s="133"/>
      <c r="L93" s="133"/>
      <c r="M93" s="133"/>
      <c r="N93" s="133"/>
      <c r="O93" s="133"/>
      <c r="P93" s="133"/>
      <c r="Q93" s="133"/>
      <c r="R93" s="133"/>
      <c r="S93" s="133"/>
      <c r="T93" s="133"/>
      <c r="U93" s="133"/>
      <c r="V93" s="133"/>
      <c r="W93" s="133"/>
      <c r="X93" s="133"/>
      <c r="Y93" s="133"/>
      <c r="Z93" s="133"/>
      <c r="AA93" s="133"/>
      <c r="AB93" s="133"/>
      <c r="AC93" s="133"/>
      <c r="AD93" s="133"/>
      <c r="AE93" s="133"/>
      <c r="AF93" s="133"/>
      <c r="AG93" s="133"/>
      <c r="AH93" s="133"/>
      <c r="AI93" s="133"/>
      <c r="AJ93" s="133"/>
      <c r="AK93" s="133"/>
      <c r="AL93" s="133"/>
      <c r="AM93" s="133"/>
      <c r="AN93" s="133"/>
      <c r="AO93" s="133"/>
      <c r="AP93" s="133"/>
      <c r="AQ93" s="133"/>
      <c r="AR93" s="133"/>
      <c r="AS93" s="133"/>
      <c r="AT93" s="133"/>
      <c r="AU93" s="133"/>
      <c r="AV93" s="133"/>
      <c r="AW93" s="133"/>
    </row>
    <row r="94" spans="1:49" s="126" customFormat="1" ht="12.75" outlineLevel="1">
      <c r="A94" s="580"/>
      <c r="B94" s="46"/>
      <c r="C94" s="1459"/>
      <c r="D94" s="1444"/>
      <c r="E94" s="1445"/>
      <c r="F94" s="1443"/>
      <c r="G94" s="587"/>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133"/>
      <c r="AF94" s="133"/>
      <c r="AG94" s="133"/>
      <c r="AH94" s="133"/>
      <c r="AI94" s="133"/>
      <c r="AJ94" s="133"/>
      <c r="AK94" s="133"/>
      <c r="AL94" s="133"/>
      <c r="AM94" s="133"/>
      <c r="AN94" s="133"/>
      <c r="AO94" s="133"/>
      <c r="AP94" s="133"/>
      <c r="AQ94" s="133"/>
      <c r="AR94" s="133"/>
      <c r="AS94" s="133"/>
      <c r="AT94" s="133"/>
      <c r="AU94" s="133"/>
      <c r="AV94" s="133"/>
      <c r="AW94" s="133"/>
    </row>
    <row r="95" spans="1:49" s="126" customFormat="1" ht="12.75" outlineLevel="1">
      <c r="A95" s="580" t="s">
        <v>623</v>
      </c>
      <c r="B95" s="566" t="s">
        <v>624</v>
      </c>
      <c r="C95" s="1459"/>
      <c r="D95" s="1444"/>
      <c r="E95" s="1445"/>
      <c r="F95" s="1443"/>
      <c r="G95" s="587"/>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133"/>
      <c r="AF95" s="133"/>
      <c r="AG95" s="133"/>
      <c r="AH95" s="133"/>
      <c r="AI95" s="133"/>
      <c r="AJ95" s="133"/>
      <c r="AK95" s="133"/>
      <c r="AL95" s="133"/>
      <c r="AM95" s="133"/>
      <c r="AN95" s="133"/>
      <c r="AO95" s="133"/>
      <c r="AP95" s="133"/>
      <c r="AQ95" s="133"/>
      <c r="AR95" s="133"/>
      <c r="AS95" s="133"/>
      <c r="AT95" s="133"/>
      <c r="AU95" s="133"/>
      <c r="AV95" s="133"/>
      <c r="AW95" s="133"/>
    </row>
    <row r="96" spans="1:49" s="126" customFormat="1" ht="89.25" outlineLevel="1">
      <c r="A96" s="580"/>
      <c r="B96" s="46" t="s">
        <v>625</v>
      </c>
      <c r="C96" s="1459"/>
      <c r="D96" s="1444"/>
      <c r="E96" s="1445"/>
      <c r="F96" s="1443"/>
      <c r="G96" s="587"/>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c r="AQ96" s="133"/>
      <c r="AR96" s="133"/>
      <c r="AS96" s="133"/>
      <c r="AT96" s="133"/>
      <c r="AU96" s="133"/>
      <c r="AV96" s="133"/>
      <c r="AW96" s="133"/>
    </row>
    <row r="97" spans="1:49" s="126" customFormat="1" ht="25.5" outlineLevel="1">
      <c r="A97" s="580"/>
      <c r="B97" s="46" t="s">
        <v>608</v>
      </c>
      <c r="C97" s="1459" t="s">
        <v>147</v>
      </c>
      <c r="D97" s="1444">
        <v>6</v>
      </c>
      <c r="E97" s="1450"/>
      <c r="F97" s="1443">
        <f>D97*E97</f>
        <v>0</v>
      </c>
      <c r="G97" s="587" t="s">
        <v>3099</v>
      </c>
      <c r="H97" s="133"/>
      <c r="I97" s="133"/>
      <c r="J97" s="133"/>
      <c r="K97" s="133"/>
      <c r="L97" s="133"/>
      <c r="M97" s="133"/>
      <c r="N97" s="133"/>
      <c r="O97" s="133"/>
      <c r="P97" s="133"/>
      <c r="Q97" s="133"/>
      <c r="R97" s="133"/>
      <c r="S97" s="133"/>
      <c r="T97" s="133"/>
      <c r="U97" s="133"/>
      <c r="V97" s="133"/>
      <c r="W97" s="133"/>
      <c r="X97" s="133"/>
      <c r="Y97" s="133"/>
      <c r="Z97" s="133"/>
      <c r="AA97" s="133"/>
      <c r="AB97" s="133"/>
      <c r="AC97" s="133"/>
      <c r="AD97" s="133"/>
      <c r="AE97" s="133"/>
      <c r="AF97" s="133"/>
      <c r="AG97" s="133"/>
      <c r="AH97" s="133"/>
      <c r="AI97" s="133"/>
      <c r="AJ97" s="133"/>
      <c r="AK97" s="133"/>
      <c r="AL97" s="133"/>
      <c r="AM97" s="133"/>
      <c r="AN97" s="133"/>
      <c r="AO97" s="133"/>
      <c r="AP97" s="133"/>
      <c r="AQ97" s="133"/>
      <c r="AR97" s="133"/>
      <c r="AS97" s="133"/>
      <c r="AT97" s="133"/>
      <c r="AU97" s="133"/>
      <c r="AV97" s="133"/>
      <c r="AW97" s="133"/>
    </row>
    <row r="98" spans="1:49" s="126" customFormat="1" ht="12.75" outlineLevel="1">
      <c r="A98" s="580"/>
      <c r="B98" s="46"/>
      <c r="C98" s="1459"/>
      <c r="D98" s="1444"/>
      <c r="E98" s="1445"/>
      <c r="F98" s="1443"/>
      <c r="G98" s="587"/>
      <c r="H98" s="133"/>
      <c r="I98" s="133"/>
      <c r="J98" s="133"/>
      <c r="K98" s="133"/>
      <c r="L98" s="133"/>
      <c r="M98" s="133"/>
      <c r="N98" s="133"/>
      <c r="O98" s="133"/>
      <c r="P98" s="133"/>
      <c r="Q98" s="133"/>
      <c r="R98" s="133"/>
      <c r="S98" s="133"/>
      <c r="T98" s="133"/>
      <c r="U98" s="133"/>
      <c r="V98" s="133"/>
      <c r="W98" s="133"/>
      <c r="X98" s="133"/>
      <c r="Y98" s="133"/>
      <c r="Z98" s="133"/>
      <c r="AA98" s="133"/>
      <c r="AB98" s="133"/>
      <c r="AC98" s="133"/>
      <c r="AD98" s="133"/>
      <c r="AE98" s="133"/>
      <c r="AF98" s="133"/>
      <c r="AG98" s="133"/>
      <c r="AH98" s="133"/>
      <c r="AI98" s="133"/>
      <c r="AJ98" s="133"/>
      <c r="AK98" s="133"/>
      <c r="AL98" s="133"/>
      <c r="AM98" s="133"/>
      <c r="AN98" s="133"/>
      <c r="AO98" s="133"/>
      <c r="AP98" s="133"/>
      <c r="AQ98" s="133"/>
      <c r="AR98" s="133"/>
      <c r="AS98" s="133"/>
      <c r="AT98" s="133"/>
      <c r="AU98" s="133"/>
      <c r="AV98" s="133"/>
      <c r="AW98" s="133"/>
    </row>
    <row r="99" spans="1:49" s="126" customFormat="1" ht="12.75" outlineLevel="1">
      <c r="A99" s="580" t="s">
        <v>626</v>
      </c>
      <c r="B99" s="566" t="s">
        <v>627</v>
      </c>
      <c r="C99" s="1459"/>
      <c r="D99" s="1444"/>
      <c r="E99" s="1445"/>
      <c r="F99" s="1443"/>
      <c r="G99" s="587"/>
      <c r="H99" s="133"/>
      <c r="I99" s="133"/>
      <c r="J99" s="133"/>
      <c r="K99" s="133"/>
      <c r="L99" s="133"/>
      <c r="M99" s="133"/>
      <c r="N99" s="133"/>
      <c r="O99" s="133"/>
      <c r="P99" s="133"/>
      <c r="Q99" s="133"/>
      <c r="R99" s="133"/>
      <c r="S99" s="133"/>
      <c r="T99" s="133"/>
      <c r="U99" s="133"/>
      <c r="V99" s="133"/>
      <c r="W99" s="133"/>
      <c r="X99" s="133"/>
      <c r="Y99" s="133"/>
      <c r="Z99" s="133"/>
      <c r="AA99" s="133"/>
      <c r="AB99" s="133"/>
      <c r="AC99" s="133"/>
      <c r="AD99" s="133"/>
      <c r="AE99" s="133"/>
      <c r="AF99" s="133"/>
      <c r="AG99" s="133"/>
      <c r="AH99" s="133"/>
      <c r="AI99" s="133"/>
      <c r="AJ99" s="133"/>
      <c r="AK99" s="133"/>
      <c r="AL99" s="133"/>
      <c r="AM99" s="133"/>
      <c r="AN99" s="133"/>
      <c r="AO99" s="133"/>
      <c r="AP99" s="133"/>
      <c r="AQ99" s="133"/>
      <c r="AR99" s="133"/>
      <c r="AS99" s="133"/>
      <c r="AT99" s="133"/>
      <c r="AU99" s="133"/>
      <c r="AV99" s="133"/>
      <c r="AW99" s="133"/>
    </row>
    <row r="100" spans="1:49" s="126" customFormat="1" ht="127.5" outlineLevel="1">
      <c r="A100" s="580"/>
      <c r="B100" s="46" t="s">
        <v>628</v>
      </c>
      <c r="C100" s="1459"/>
      <c r="D100" s="1444"/>
      <c r="E100" s="1445"/>
      <c r="F100" s="1443"/>
      <c r="G100" s="587"/>
      <c r="H100" s="133"/>
      <c r="I100" s="133"/>
      <c r="J100" s="133"/>
      <c r="K100" s="133"/>
      <c r="L100" s="133"/>
      <c r="M100" s="133"/>
      <c r="N100" s="133"/>
      <c r="O100" s="133"/>
      <c r="P100" s="133"/>
      <c r="Q100" s="133"/>
      <c r="R100" s="133"/>
      <c r="S100" s="133"/>
      <c r="T100" s="133"/>
      <c r="U100" s="133"/>
      <c r="V100" s="133"/>
      <c r="W100" s="133"/>
      <c r="X100" s="133"/>
      <c r="Y100" s="133"/>
      <c r="Z100" s="133"/>
      <c r="AA100" s="133"/>
      <c r="AB100" s="133"/>
      <c r="AC100" s="133"/>
      <c r="AD100" s="133"/>
      <c r="AE100" s="133"/>
      <c r="AF100" s="133"/>
      <c r="AG100" s="133"/>
      <c r="AH100" s="133"/>
      <c r="AI100" s="133"/>
      <c r="AJ100" s="133"/>
      <c r="AK100" s="133"/>
      <c r="AL100" s="133"/>
      <c r="AM100" s="133"/>
      <c r="AN100" s="133"/>
      <c r="AO100" s="133"/>
      <c r="AP100" s="133"/>
      <c r="AQ100" s="133"/>
      <c r="AR100" s="133"/>
      <c r="AS100" s="133"/>
      <c r="AT100" s="133"/>
      <c r="AU100" s="133"/>
      <c r="AV100" s="133"/>
      <c r="AW100" s="133"/>
    </row>
    <row r="101" spans="1:49" s="126" customFormat="1" ht="25.5" outlineLevel="1">
      <c r="A101" s="580"/>
      <c r="B101" s="46" t="s">
        <v>608</v>
      </c>
      <c r="C101" s="1459" t="s">
        <v>147</v>
      </c>
      <c r="D101" s="1444">
        <v>6</v>
      </c>
      <c r="E101" s="1450"/>
      <c r="F101" s="1443">
        <f>D101*E101</f>
        <v>0</v>
      </c>
      <c r="G101" s="587" t="s">
        <v>3099</v>
      </c>
      <c r="H101" s="133"/>
      <c r="I101" s="133"/>
      <c r="J101" s="133"/>
      <c r="K101" s="133"/>
      <c r="L101" s="133"/>
      <c r="M101" s="133"/>
      <c r="N101" s="133"/>
      <c r="O101" s="133"/>
      <c r="P101" s="133"/>
      <c r="Q101" s="133"/>
      <c r="R101" s="133"/>
      <c r="S101" s="133"/>
      <c r="T101" s="133"/>
      <c r="U101" s="133"/>
      <c r="V101" s="133"/>
      <c r="W101" s="133"/>
      <c r="X101" s="133"/>
      <c r="Y101" s="133"/>
      <c r="Z101" s="133"/>
      <c r="AA101" s="133"/>
      <c r="AB101" s="133"/>
      <c r="AC101" s="133"/>
      <c r="AD101" s="133"/>
      <c r="AE101" s="133"/>
      <c r="AF101" s="133"/>
      <c r="AG101" s="133"/>
      <c r="AH101" s="133"/>
      <c r="AI101" s="133"/>
      <c r="AJ101" s="133"/>
      <c r="AK101" s="133"/>
      <c r="AL101" s="133"/>
      <c r="AM101" s="133"/>
      <c r="AN101" s="133"/>
      <c r="AO101" s="133"/>
      <c r="AP101" s="133"/>
      <c r="AQ101" s="133"/>
      <c r="AR101" s="133"/>
      <c r="AS101" s="133"/>
      <c r="AT101" s="133"/>
      <c r="AU101" s="133"/>
      <c r="AV101" s="133"/>
      <c r="AW101" s="133"/>
    </row>
    <row r="102" spans="1:49" s="126" customFormat="1" ht="12.75" outlineLevel="1">
      <c r="A102" s="580"/>
      <c r="B102" s="46"/>
      <c r="C102" s="1459"/>
      <c r="D102" s="437"/>
      <c r="E102" s="595"/>
      <c r="F102" s="290"/>
      <c r="G102" s="587"/>
      <c r="H102" s="133"/>
      <c r="I102" s="133"/>
      <c r="J102" s="133"/>
      <c r="K102" s="133"/>
      <c r="L102" s="133"/>
      <c r="M102" s="133"/>
      <c r="N102" s="133"/>
      <c r="O102" s="133"/>
      <c r="P102" s="133"/>
      <c r="Q102" s="133"/>
      <c r="R102" s="133"/>
      <c r="S102" s="133"/>
      <c r="T102" s="133"/>
      <c r="U102" s="133"/>
      <c r="V102" s="133"/>
      <c r="W102" s="133"/>
      <c r="X102" s="133"/>
      <c r="Y102" s="133"/>
      <c r="Z102" s="133"/>
      <c r="AA102" s="133"/>
      <c r="AB102" s="133"/>
      <c r="AC102" s="133"/>
      <c r="AD102" s="133"/>
      <c r="AE102" s="133"/>
      <c r="AF102" s="133"/>
      <c r="AG102" s="133"/>
      <c r="AH102" s="133"/>
      <c r="AI102" s="133"/>
      <c r="AJ102" s="133"/>
      <c r="AK102" s="133"/>
      <c r="AL102" s="133"/>
      <c r="AM102" s="133"/>
      <c r="AN102" s="133"/>
      <c r="AO102" s="133"/>
      <c r="AP102" s="133"/>
      <c r="AQ102" s="133"/>
      <c r="AR102" s="133"/>
      <c r="AS102" s="133"/>
      <c r="AT102" s="133"/>
      <c r="AU102" s="133"/>
      <c r="AV102" s="133"/>
      <c r="AW102" s="133"/>
    </row>
    <row r="103" spans="1:49" s="132" customFormat="1" ht="12.75">
      <c r="A103" s="375" t="str">
        <f>A5</f>
        <v>5.</v>
      </c>
      <c r="B103" s="2056" t="str">
        <f>B5&amp;+"  UKUPNO: "</f>
        <v xml:space="preserve">ČELIČNA BRAVARIJA  UKUPNO: </v>
      </c>
      <c r="C103" s="2056"/>
      <c r="D103" s="591"/>
      <c r="E103" s="596"/>
      <c r="F103" s="591">
        <f>SUBTOTAL(9,F20:F101)</f>
        <v>0</v>
      </c>
      <c r="G103" s="592"/>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row>
    <row r="104" spans="1:49" s="132" customFormat="1" ht="12.75">
      <c r="A104" s="581"/>
      <c r="B104" s="582"/>
      <c r="C104" s="583"/>
      <c r="D104" s="584"/>
      <c r="E104" s="597"/>
      <c r="F104" s="585"/>
      <c r="G104" s="588"/>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row>
  </sheetData>
  <sheetProtection algorithmName="SHA-512" hashValue="H6ihb62y7/erznKsJsDMYvb/POynNc/vatpJ50aWrlE/QmzIeAaB7W9gA944RRjuaoTbGtcLlXINt7GU3zosCA==" saltValue="2VDSsNgpVGogXZHtarWJzQ==" spinCount="100000" sheet="1" objects="1" scenarios="1"/>
  <mergeCells count="1">
    <mergeCell ref="B103:C103"/>
  </mergeCells>
  <pageMargins left="0.70866141732283472" right="0.70866141732283472" top="0.86614173228346458" bottom="0.74803149606299213" header="0.31496062992125984" footer="0.31496062992125984"/>
  <pageSetup paperSize="9" scale="70"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06"/>
  <sheetViews>
    <sheetView view="pageBreakPreview" zoomScaleNormal="100" zoomScaleSheetLayoutView="100" workbookViewId="0">
      <pane xSplit="6" ySplit="1" topLeftCell="G75" activePane="bottomRight" state="frozen"/>
      <selection activeCell="F1" sqref="A1:F1"/>
      <selection pane="topRight" activeCell="F1" sqref="A1:F1"/>
      <selection pane="bottomLeft" activeCell="F1" sqref="A1:F1"/>
      <selection pane="bottomRight" activeCell="D265" sqref="D265"/>
    </sheetView>
  </sheetViews>
  <sheetFormatPr defaultRowHeight="15" outlineLevelRow="3" outlineLevelCol="2"/>
  <cols>
    <col min="1" max="1" width="6.42578125" style="273" customWidth="1"/>
    <col min="2" max="2" width="57.28515625" style="739" customWidth="1"/>
    <col min="3" max="3" width="7.5703125" style="273" customWidth="1"/>
    <col min="4" max="4" width="9.140625" style="273" customWidth="1" outlineLevel="2"/>
    <col min="5" max="5" width="13" style="230" customWidth="1" outlineLevel="2"/>
    <col min="6" max="6" width="13" style="230" customWidth="1" outlineLevel="1"/>
    <col min="7" max="16384" width="9.140625" style="230"/>
  </cols>
  <sheetData>
    <row r="1" spans="1:35" s="569" customFormat="1" ht="38.25">
      <c r="A1" s="1518" t="s">
        <v>0</v>
      </c>
      <c r="B1" s="1519" t="s">
        <v>1</v>
      </c>
      <c r="C1" s="1520" t="s">
        <v>2</v>
      </c>
      <c r="D1" s="1520" t="s">
        <v>3</v>
      </c>
      <c r="E1" s="234" t="s">
        <v>4</v>
      </c>
      <c r="F1" s="234" t="s">
        <v>5</v>
      </c>
      <c r="G1" s="654"/>
      <c r="H1" s="654"/>
      <c r="I1" s="654"/>
      <c r="J1" s="654"/>
      <c r="K1" s="654"/>
      <c r="L1" s="654"/>
      <c r="M1" s="654"/>
      <c r="N1" s="654"/>
      <c r="O1" s="654"/>
      <c r="P1" s="654"/>
      <c r="Q1" s="654"/>
      <c r="R1" s="654"/>
      <c r="S1" s="654"/>
      <c r="T1" s="654"/>
      <c r="U1" s="654"/>
      <c r="V1" s="654"/>
      <c r="W1" s="654"/>
      <c r="X1" s="654"/>
      <c r="Y1" s="654"/>
      <c r="Z1" s="654"/>
      <c r="AA1" s="654"/>
      <c r="AB1" s="654"/>
      <c r="AC1" s="654"/>
      <c r="AD1" s="568"/>
      <c r="AE1" s="568"/>
      <c r="AF1" s="568"/>
      <c r="AG1" s="568"/>
      <c r="AH1" s="568"/>
      <c r="AI1" s="568"/>
    </row>
    <row r="2" spans="1:35">
      <c r="A2" s="1521"/>
      <c r="B2" s="703"/>
      <c r="C2" s="317"/>
      <c r="D2" s="317"/>
      <c r="E2" s="279"/>
      <c r="F2" s="612"/>
    </row>
    <row r="3" spans="1:35" s="12" customFormat="1" ht="12.75">
      <c r="A3" s="1522" t="s">
        <v>287</v>
      </c>
      <c r="B3" s="476" t="s">
        <v>286</v>
      </c>
      <c r="C3" s="377"/>
      <c r="D3" s="378"/>
      <c r="E3" s="267"/>
      <c r="F3" s="598"/>
      <c r="G3" s="613"/>
      <c r="H3" s="613"/>
      <c r="I3" s="613"/>
      <c r="J3" s="613"/>
      <c r="K3" s="613"/>
      <c r="L3" s="613"/>
      <c r="M3" s="613"/>
      <c r="N3" s="613"/>
      <c r="O3" s="613"/>
      <c r="P3" s="613"/>
      <c r="Q3" s="613"/>
      <c r="R3" s="613"/>
      <c r="S3" s="613"/>
      <c r="T3" s="613"/>
      <c r="U3" s="613"/>
      <c r="V3" s="613"/>
      <c r="W3" s="613"/>
      <c r="X3" s="613"/>
      <c r="Y3" s="613"/>
      <c r="Z3" s="613"/>
      <c r="AA3" s="613"/>
      <c r="AB3" s="613"/>
      <c r="AC3" s="613"/>
      <c r="AD3" s="11"/>
      <c r="AE3" s="11"/>
      <c r="AF3" s="11"/>
      <c r="AG3" s="11"/>
      <c r="AH3" s="11"/>
      <c r="AI3" s="11"/>
    </row>
    <row r="4" spans="1:35">
      <c r="A4" s="1521"/>
      <c r="B4" s="703"/>
      <c r="C4" s="317"/>
      <c r="D4" s="317"/>
      <c r="E4" s="279"/>
      <c r="F4" s="612"/>
    </row>
    <row r="5" spans="1:35" s="132" customFormat="1" ht="12.75">
      <c r="A5" s="1523" t="s">
        <v>631</v>
      </c>
      <c r="B5" s="1524" t="s">
        <v>632</v>
      </c>
      <c r="C5" s="381"/>
      <c r="D5" s="382"/>
      <c r="E5" s="1494"/>
      <c r="F5" s="614"/>
      <c r="G5" s="611"/>
      <c r="H5" s="611"/>
      <c r="I5" s="611"/>
      <c r="J5" s="611"/>
      <c r="K5" s="611"/>
      <c r="L5" s="611"/>
      <c r="M5" s="611"/>
      <c r="N5" s="611"/>
      <c r="O5" s="611"/>
      <c r="P5" s="611"/>
      <c r="Q5" s="611"/>
      <c r="R5" s="611"/>
      <c r="S5" s="611"/>
      <c r="T5" s="611"/>
      <c r="U5" s="611"/>
      <c r="V5" s="611"/>
      <c r="W5" s="611"/>
      <c r="X5" s="611"/>
      <c r="Y5" s="611"/>
      <c r="Z5" s="611"/>
      <c r="AA5" s="611"/>
      <c r="AB5" s="611"/>
      <c r="AC5" s="611"/>
      <c r="AD5" s="13"/>
      <c r="AE5" s="13"/>
      <c r="AF5" s="13"/>
      <c r="AG5" s="13"/>
      <c r="AH5" s="13"/>
      <c r="AI5" s="13"/>
    </row>
    <row r="6" spans="1:35" s="132" customFormat="1" ht="12.75" outlineLevel="2">
      <c r="A6" s="1525"/>
      <c r="B6" s="566"/>
      <c r="C6" s="501"/>
      <c r="D6" s="502"/>
      <c r="E6" s="278"/>
      <c r="F6" s="615"/>
      <c r="G6" s="611"/>
      <c r="H6" s="611"/>
      <c r="I6" s="611"/>
      <c r="J6" s="611"/>
      <c r="K6" s="611"/>
      <c r="L6" s="611"/>
      <c r="M6" s="611"/>
      <c r="N6" s="611"/>
      <c r="O6" s="611"/>
      <c r="P6" s="611"/>
      <c r="Q6" s="611"/>
      <c r="R6" s="611"/>
      <c r="S6" s="611"/>
      <c r="T6" s="611"/>
      <c r="U6" s="611"/>
      <c r="V6" s="611"/>
      <c r="W6" s="611"/>
      <c r="X6" s="611"/>
      <c r="Y6" s="611"/>
      <c r="Z6" s="611"/>
      <c r="AA6" s="611"/>
      <c r="AB6" s="611"/>
      <c r="AC6" s="611"/>
      <c r="AD6" s="13"/>
      <c r="AE6" s="13"/>
      <c r="AF6" s="13"/>
      <c r="AG6" s="13"/>
      <c r="AH6" s="13"/>
      <c r="AI6" s="13"/>
    </row>
    <row r="7" spans="1:35" s="132" customFormat="1" ht="12.75" outlineLevel="2">
      <c r="A7" s="1526"/>
      <c r="B7" s="776" t="s">
        <v>496</v>
      </c>
      <c r="C7" s="1456"/>
      <c r="D7" s="1527"/>
      <c r="E7" s="278"/>
      <c r="F7" s="617"/>
      <c r="G7" s="611"/>
      <c r="H7" s="611"/>
      <c r="I7" s="611"/>
      <c r="J7" s="611"/>
      <c r="K7" s="611"/>
      <c r="L7" s="611"/>
      <c r="M7" s="611"/>
      <c r="N7" s="611"/>
      <c r="O7" s="611"/>
      <c r="P7" s="611"/>
      <c r="Q7" s="611"/>
      <c r="R7" s="611"/>
      <c r="S7" s="611"/>
      <c r="T7" s="611"/>
      <c r="U7" s="611"/>
      <c r="V7" s="611"/>
      <c r="W7" s="611"/>
      <c r="X7" s="611"/>
      <c r="Y7" s="611"/>
      <c r="Z7" s="611"/>
      <c r="AA7" s="611"/>
      <c r="AB7" s="611"/>
      <c r="AC7" s="611"/>
      <c r="AD7" s="13"/>
      <c r="AE7" s="13"/>
      <c r="AF7" s="13"/>
      <c r="AG7" s="13"/>
      <c r="AH7" s="13"/>
      <c r="AI7" s="13"/>
    </row>
    <row r="8" spans="1:35" s="132" customFormat="1" ht="63.75" outlineLevel="2">
      <c r="A8" s="1526"/>
      <c r="B8" s="387" t="s">
        <v>633</v>
      </c>
      <c r="C8" s="1456"/>
      <c r="D8" s="1527"/>
      <c r="E8" s="278"/>
      <c r="F8" s="617"/>
      <c r="G8" s="611"/>
      <c r="H8" s="611"/>
      <c r="I8" s="611"/>
      <c r="J8" s="611"/>
      <c r="K8" s="611"/>
      <c r="L8" s="611"/>
      <c r="M8" s="611"/>
      <c r="N8" s="611"/>
      <c r="O8" s="611"/>
      <c r="P8" s="611"/>
      <c r="Q8" s="611"/>
      <c r="R8" s="611"/>
      <c r="S8" s="611"/>
      <c r="T8" s="611"/>
      <c r="U8" s="611"/>
      <c r="V8" s="611"/>
      <c r="W8" s="611"/>
      <c r="X8" s="611"/>
      <c r="Y8" s="611"/>
      <c r="Z8" s="611"/>
      <c r="AA8" s="611"/>
      <c r="AB8" s="611"/>
      <c r="AC8" s="611"/>
      <c r="AD8" s="13"/>
      <c r="AE8" s="13"/>
      <c r="AF8" s="13"/>
      <c r="AG8" s="13"/>
      <c r="AH8" s="13"/>
      <c r="AI8" s="13"/>
    </row>
    <row r="9" spans="1:35" s="132" customFormat="1" ht="25.5" outlineLevel="2">
      <c r="A9" s="1526"/>
      <c r="B9" s="387" t="s">
        <v>634</v>
      </c>
      <c r="C9" s="1456"/>
      <c r="D9" s="1527"/>
      <c r="E9" s="278"/>
      <c r="F9" s="617"/>
      <c r="G9" s="611"/>
      <c r="H9" s="611"/>
      <c r="I9" s="611"/>
      <c r="J9" s="611"/>
      <c r="K9" s="611"/>
      <c r="L9" s="611"/>
      <c r="M9" s="611"/>
      <c r="N9" s="611"/>
      <c r="O9" s="611"/>
      <c r="P9" s="611"/>
      <c r="Q9" s="611"/>
      <c r="R9" s="611"/>
      <c r="S9" s="611"/>
      <c r="T9" s="611"/>
      <c r="U9" s="611"/>
      <c r="V9" s="611"/>
      <c r="W9" s="611"/>
      <c r="X9" s="611"/>
      <c r="Y9" s="611"/>
      <c r="Z9" s="611"/>
      <c r="AA9" s="611"/>
      <c r="AB9" s="611"/>
      <c r="AC9" s="611"/>
      <c r="AD9" s="13"/>
      <c r="AE9" s="13"/>
      <c r="AF9" s="13"/>
      <c r="AG9" s="13"/>
      <c r="AH9" s="13"/>
      <c r="AI9" s="13"/>
    </row>
    <row r="10" spans="1:35" s="132" customFormat="1" ht="63.75" outlineLevel="2">
      <c r="A10" s="1526"/>
      <c r="B10" s="387" t="s">
        <v>635</v>
      </c>
      <c r="C10" s="1456"/>
      <c r="D10" s="1527"/>
      <c r="E10" s="278"/>
      <c r="F10" s="617"/>
      <c r="G10" s="611"/>
      <c r="H10" s="611"/>
      <c r="I10" s="611"/>
      <c r="J10" s="611"/>
      <c r="K10" s="611"/>
      <c r="L10" s="611"/>
      <c r="M10" s="611"/>
      <c r="N10" s="611"/>
      <c r="O10" s="611"/>
      <c r="P10" s="611"/>
      <c r="Q10" s="611"/>
      <c r="R10" s="611"/>
      <c r="S10" s="611"/>
      <c r="T10" s="611"/>
      <c r="U10" s="611"/>
      <c r="V10" s="611"/>
      <c r="W10" s="611"/>
      <c r="X10" s="611"/>
      <c r="Y10" s="611"/>
      <c r="Z10" s="611"/>
      <c r="AA10" s="611"/>
      <c r="AB10" s="611"/>
      <c r="AC10" s="611"/>
      <c r="AD10" s="13"/>
      <c r="AE10" s="13"/>
      <c r="AF10" s="13"/>
      <c r="AG10" s="13"/>
      <c r="AH10" s="13"/>
      <c r="AI10" s="13"/>
    </row>
    <row r="11" spans="1:35" s="132" customFormat="1" ht="51" outlineLevel="2">
      <c r="A11" s="1526"/>
      <c r="B11" s="387" t="s">
        <v>636</v>
      </c>
      <c r="C11" s="1456"/>
      <c r="D11" s="1527"/>
      <c r="E11" s="278"/>
      <c r="F11" s="617"/>
      <c r="G11" s="611"/>
      <c r="H11" s="611"/>
      <c r="I11" s="611"/>
      <c r="J11" s="611"/>
      <c r="K11" s="611"/>
      <c r="L11" s="611"/>
      <c r="M11" s="611"/>
      <c r="N11" s="611"/>
      <c r="O11" s="611"/>
      <c r="P11" s="611"/>
      <c r="Q11" s="611"/>
      <c r="R11" s="611"/>
      <c r="S11" s="611"/>
      <c r="T11" s="611"/>
      <c r="U11" s="611"/>
      <c r="V11" s="611"/>
      <c r="W11" s="611"/>
      <c r="X11" s="611"/>
      <c r="Y11" s="611"/>
      <c r="Z11" s="611"/>
      <c r="AA11" s="611"/>
      <c r="AB11" s="611"/>
      <c r="AC11" s="611"/>
      <c r="AD11" s="13"/>
      <c r="AE11" s="13"/>
      <c r="AF11" s="13"/>
      <c r="AG11" s="13"/>
      <c r="AH11" s="13"/>
      <c r="AI11" s="13"/>
    </row>
    <row r="12" spans="1:35" s="132" customFormat="1" ht="25.5" outlineLevel="2">
      <c r="A12" s="1526"/>
      <c r="B12" s="387" t="s">
        <v>637</v>
      </c>
      <c r="C12" s="1456"/>
      <c r="D12" s="1527"/>
      <c r="E12" s="278"/>
      <c r="F12" s="617"/>
      <c r="G12" s="611"/>
      <c r="H12" s="611"/>
      <c r="I12" s="611"/>
      <c r="J12" s="611"/>
      <c r="K12" s="611"/>
      <c r="L12" s="611"/>
      <c r="M12" s="611"/>
      <c r="N12" s="611"/>
      <c r="O12" s="611"/>
      <c r="P12" s="611"/>
      <c r="Q12" s="611"/>
      <c r="R12" s="611"/>
      <c r="S12" s="611"/>
      <c r="T12" s="611"/>
      <c r="U12" s="611"/>
      <c r="V12" s="611"/>
      <c r="W12" s="611"/>
      <c r="X12" s="611"/>
      <c r="Y12" s="611"/>
      <c r="Z12" s="611"/>
      <c r="AA12" s="611"/>
      <c r="AB12" s="611"/>
      <c r="AC12" s="611"/>
      <c r="AD12" s="13"/>
      <c r="AE12" s="13"/>
      <c r="AF12" s="13"/>
      <c r="AG12" s="13"/>
      <c r="AH12" s="13"/>
      <c r="AI12" s="13"/>
    </row>
    <row r="13" spans="1:35" s="132" customFormat="1" ht="25.5" outlineLevel="2">
      <c r="A13" s="1526"/>
      <c r="B13" s="387" t="s">
        <v>638</v>
      </c>
      <c r="C13" s="1456"/>
      <c r="D13" s="1527"/>
      <c r="E13" s="278"/>
      <c r="F13" s="617"/>
      <c r="G13" s="611"/>
      <c r="H13" s="611"/>
      <c r="I13" s="611"/>
      <c r="J13" s="611"/>
      <c r="K13" s="611"/>
      <c r="L13" s="611"/>
      <c r="M13" s="611"/>
      <c r="N13" s="611"/>
      <c r="O13" s="611"/>
      <c r="P13" s="611"/>
      <c r="Q13" s="611"/>
      <c r="R13" s="611"/>
      <c r="S13" s="611"/>
      <c r="T13" s="611"/>
      <c r="U13" s="611"/>
      <c r="V13" s="611"/>
      <c r="W13" s="611"/>
      <c r="X13" s="611"/>
      <c r="Y13" s="611"/>
      <c r="Z13" s="611"/>
      <c r="AA13" s="611"/>
      <c r="AB13" s="611"/>
      <c r="AC13" s="611"/>
      <c r="AD13" s="13"/>
      <c r="AE13" s="13"/>
      <c r="AF13" s="13"/>
      <c r="AG13" s="13"/>
      <c r="AH13" s="13"/>
      <c r="AI13" s="13"/>
    </row>
    <row r="14" spans="1:35" s="132" customFormat="1" ht="25.5" outlineLevel="2">
      <c r="A14" s="1526"/>
      <c r="B14" s="566" t="s">
        <v>639</v>
      </c>
      <c r="C14" s="1456"/>
      <c r="D14" s="1527"/>
      <c r="E14" s="278"/>
      <c r="F14" s="617"/>
      <c r="G14" s="611"/>
      <c r="H14" s="611"/>
      <c r="I14" s="611"/>
      <c r="J14" s="611"/>
      <c r="K14" s="611"/>
      <c r="L14" s="611"/>
      <c r="M14" s="611"/>
      <c r="N14" s="611"/>
      <c r="O14" s="611"/>
      <c r="P14" s="611"/>
      <c r="Q14" s="611"/>
      <c r="R14" s="611"/>
      <c r="S14" s="611"/>
      <c r="T14" s="611"/>
      <c r="U14" s="611"/>
      <c r="V14" s="611"/>
      <c r="W14" s="611"/>
      <c r="X14" s="611"/>
      <c r="Y14" s="611"/>
      <c r="Z14" s="611"/>
      <c r="AA14" s="611"/>
      <c r="AB14" s="611"/>
      <c r="AC14" s="611"/>
      <c r="AD14" s="13"/>
      <c r="AE14" s="13"/>
      <c r="AF14" s="13"/>
      <c r="AG14" s="13"/>
      <c r="AH14" s="13"/>
      <c r="AI14" s="13"/>
    </row>
    <row r="15" spans="1:35" s="132" customFormat="1" ht="12.75" outlineLevel="2">
      <c r="A15" s="1526"/>
      <c r="B15" s="566"/>
      <c r="C15" s="1456"/>
      <c r="D15" s="1527"/>
      <c r="E15" s="278"/>
      <c r="F15" s="617"/>
      <c r="G15" s="611"/>
      <c r="H15" s="611"/>
      <c r="I15" s="611"/>
      <c r="J15" s="611"/>
      <c r="K15" s="611"/>
      <c r="L15" s="611"/>
      <c r="M15" s="611"/>
      <c r="N15" s="611"/>
      <c r="O15" s="611"/>
      <c r="P15" s="611"/>
      <c r="Q15" s="611"/>
      <c r="R15" s="611"/>
      <c r="S15" s="611"/>
      <c r="T15" s="611"/>
      <c r="U15" s="611"/>
      <c r="V15" s="611"/>
      <c r="W15" s="611"/>
      <c r="X15" s="611"/>
      <c r="Y15" s="611"/>
      <c r="Z15" s="611"/>
      <c r="AA15" s="611"/>
      <c r="AB15" s="611"/>
      <c r="AC15" s="611"/>
      <c r="AD15" s="13"/>
      <c r="AE15" s="13"/>
      <c r="AF15" s="13"/>
      <c r="AG15" s="13"/>
      <c r="AH15" s="13"/>
      <c r="AI15" s="13"/>
    </row>
    <row r="16" spans="1:35" s="132" customFormat="1" ht="12.75" outlineLevel="2">
      <c r="A16" s="1528" t="s">
        <v>500</v>
      </c>
      <c r="B16" s="563" t="s">
        <v>552</v>
      </c>
      <c r="C16" s="553"/>
      <c r="D16" s="1527"/>
      <c r="E16" s="278"/>
      <c r="F16" s="617"/>
      <c r="G16" s="611"/>
      <c r="H16" s="611"/>
      <c r="I16" s="611"/>
      <c r="J16" s="611"/>
      <c r="K16" s="611"/>
      <c r="L16" s="611"/>
      <c r="M16" s="611"/>
      <c r="N16" s="611"/>
      <c r="O16" s="611"/>
      <c r="P16" s="611"/>
      <c r="Q16" s="611"/>
      <c r="R16" s="611"/>
      <c r="S16" s="611"/>
      <c r="T16" s="611"/>
      <c r="U16" s="611"/>
      <c r="V16" s="611"/>
      <c r="W16" s="611"/>
      <c r="X16" s="611"/>
      <c r="Y16" s="611"/>
      <c r="Z16" s="611"/>
      <c r="AA16" s="611"/>
      <c r="AB16" s="611"/>
      <c r="AC16" s="611"/>
      <c r="AD16" s="13"/>
      <c r="AE16" s="13"/>
      <c r="AF16" s="13"/>
      <c r="AG16" s="13"/>
      <c r="AH16" s="13"/>
      <c r="AI16" s="13"/>
    </row>
    <row r="17" spans="1:35" s="132" customFormat="1" ht="12.75" outlineLevel="2">
      <c r="A17" s="1529"/>
      <c r="B17" s="567"/>
      <c r="C17" s="1456"/>
      <c r="D17" s="1527"/>
      <c r="E17" s="278"/>
      <c r="F17" s="617"/>
      <c r="G17" s="611"/>
      <c r="H17" s="611"/>
      <c r="I17" s="611"/>
      <c r="J17" s="611"/>
      <c r="K17" s="611"/>
      <c r="L17" s="611"/>
      <c r="M17" s="611"/>
      <c r="N17" s="611"/>
      <c r="O17" s="611"/>
      <c r="P17" s="611"/>
      <c r="Q17" s="611"/>
      <c r="R17" s="611"/>
      <c r="S17" s="611"/>
      <c r="T17" s="611"/>
      <c r="U17" s="611"/>
      <c r="V17" s="611"/>
      <c r="W17" s="611"/>
      <c r="X17" s="611"/>
      <c r="Y17" s="611"/>
      <c r="Z17" s="611"/>
      <c r="AA17" s="611"/>
      <c r="AB17" s="611"/>
      <c r="AC17" s="611"/>
      <c r="AD17" s="13"/>
      <c r="AE17" s="13"/>
      <c r="AF17" s="13"/>
      <c r="AG17" s="13"/>
      <c r="AH17" s="13"/>
      <c r="AI17" s="13"/>
    </row>
    <row r="18" spans="1:35" s="132" customFormat="1" ht="12.75" outlineLevel="2">
      <c r="A18" s="1530"/>
      <c r="B18" s="563" t="s">
        <v>640</v>
      </c>
      <c r="C18" s="1531"/>
      <c r="D18" s="385"/>
      <c r="E18" s="278"/>
      <c r="F18" s="86"/>
      <c r="G18" s="611"/>
      <c r="H18" s="611"/>
      <c r="I18" s="611"/>
      <c r="J18" s="611"/>
      <c r="K18" s="611"/>
      <c r="L18" s="611"/>
      <c r="M18" s="611"/>
      <c r="N18" s="611"/>
      <c r="O18" s="611"/>
      <c r="P18" s="611"/>
      <c r="Q18" s="611"/>
      <c r="R18" s="611"/>
      <c r="S18" s="611"/>
      <c r="T18" s="611"/>
      <c r="U18" s="611"/>
      <c r="V18" s="611"/>
      <c r="W18" s="611"/>
      <c r="X18" s="611"/>
      <c r="Y18" s="611"/>
      <c r="Z18" s="611"/>
      <c r="AA18" s="611"/>
      <c r="AB18" s="611"/>
      <c r="AC18" s="611"/>
      <c r="AD18" s="13"/>
      <c r="AE18" s="13"/>
      <c r="AF18" s="13"/>
      <c r="AG18" s="13"/>
      <c r="AH18" s="13"/>
      <c r="AI18" s="13"/>
    </row>
    <row r="19" spans="1:35" s="132" customFormat="1" ht="12.75" outlineLevel="2">
      <c r="A19" s="1530"/>
      <c r="B19" s="2057" t="s">
        <v>641</v>
      </c>
      <c r="C19" s="2057"/>
      <c r="D19" s="385"/>
      <c r="E19" s="278"/>
      <c r="F19" s="86"/>
      <c r="G19" s="611"/>
      <c r="H19" s="611"/>
      <c r="I19" s="611"/>
      <c r="J19" s="611"/>
      <c r="K19" s="611"/>
      <c r="L19" s="611"/>
      <c r="M19" s="611"/>
      <c r="N19" s="611"/>
      <c r="O19" s="611"/>
      <c r="P19" s="611"/>
      <c r="Q19" s="611"/>
      <c r="R19" s="611"/>
      <c r="S19" s="611"/>
      <c r="T19" s="611"/>
      <c r="U19" s="611"/>
      <c r="V19" s="611"/>
      <c r="W19" s="611"/>
      <c r="X19" s="611"/>
      <c r="Y19" s="611"/>
      <c r="Z19" s="611"/>
      <c r="AA19" s="611"/>
      <c r="AB19" s="611"/>
      <c r="AC19" s="611"/>
      <c r="AD19" s="13"/>
      <c r="AE19" s="13"/>
      <c r="AF19" s="13"/>
      <c r="AG19" s="13"/>
      <c r="AH19" s="13"/>
      <c r="AI19" s="13"/>
    </row>
    <row r="20" spans="1:35" s="132" customFormat="1" ht="119.25" customHeight="1" outlineLevel="2">
      <c r="A20" s="1532"/>
      <c r="B20" s="387" t="s">
        <v>3145</v>
      </c>
      <c r="C20" s="556"/>
      <c r="D20" s="385"/>
      <c r="E20" s="278"/>
      <c r="F20" s="86"/>
      <c r="G20" s="611"/>
      <c r="H20" s="611"/>
      <c r="I20" s="611"/>
      <c r="J20" s="611"/>
      <c r="K20" s="611"/>
      <c r="L20" s="611"/>
      <c r="M20" s="611"/>
      <c r="N20" s="611"/>
      <c r="O20" s="611"/>
      <c r="P20" s="611"/>
      <c r="Q20" s="611"/>
      <c r="R20" s="611"/>
      <c r="S20" s="611"/>
      <c r="T20" s="611"/>
      <c r="U20" s="611"/>
      <c r="V20" s="611"/>
      <c r="W20" s="611"/>
      <c r="X20" s="611"/>
      <c r="Y20" s="611"/>
      <c r="Z20" s="611"/>
      <c r="AA20" s="611"/>
      <c r="AB20" s="611"/>
      <c r="AC20" s="611"/>
      <c r="AD20" s="13"/>
      <c r="AE20" s="13"/>
      <c r="AF20" s="13"/>
      <c r="AG20" s="13"/>
      <c r="AH20" s="13"/>
      <c r="AI20" s="13"/>
    </row>
    <row r="21" spans="1:35" s="132" customFormat="1" ht="197.25" customHeight="1" outlineLevel="2">
      <c r="A21" s="1532"/>
      <c r="B21" s="387" t="s">
        <v>642</v>
      </c>
      <c r="C21" s="556"/>
      <c r="D21" s="1533"/>
      <c r="E21" s="278"/>
      <c r="F21" s="86"/>
      <c r="G21" s="611"/>
      <c r="H21" s="611"/>
      <c r="I21" s="611"/>
      <c r="J21" s="611"/>
      <c r="K21" s="611"/>
      <c r="L21" s="611"/>
      <c r="M21" s="611"/>
      <c r="N21" s="611"/>
      <c r="O21" s="611"/>
      <c r="P21" s="611"/>
      <c r="Q21" s="611"/>
      <c r="R21" s="611"/>
      <c r="S21" s="611"/>
      <c r="T21" s="611"/>
      <c r="U21" s="611"/>
      <c r="V21" s="611"/>
      <c r="W21" s="611"/>
      <c r="X21" s="611"/>
      <c r="Y21" s="611"/>
      <c r="Z21" s="611"/>
      <c r="AA21" s="611"/>
      <c r="AB21" s="611"/>
      <c r="AC21" s="611"/>
      <c r="AD21" s="13"/>
      <c r="AE21" s="13"/>
      <c r="AF21" s="13"/>
      <c r="AG21" s="13"/>
      <c r="AH21" s="13"/>
      <c r="AI21" s="13"/>
    </row>
    <row r="22" spans="1:35" s="132" customFormat="1" ht="12.75" outlineLevel="2">
      <c r="A22" s="1534"/>
      <c r="B22" s="46" t="s">
        <v>643</v>
      </c>
      <c r="C22" s="556"/>
      <c r="D22" s="1533"/>
      <c r="E22" s="278"/>
      <c r="F22" s="86"/>
      <c r="G22" s="611"/>
      <c r="H22" s="611"/>
      <c r="I22" s="611"/>
      <c r="J22" s="611"/>
      <c r="K22" s="611"/>
      <c r="L22" s="611"/>
      <c r="M22" s="611"/>
      <c r="N22" s="611"/>
      <c r="O22" s="611"/>
      <c r="P22" s="611"/>
      <c r="Q22" s="611"/>
      <c r="R22" s="611"/>
      <c r="S22" s="611"/>
      <c r="T22" s="611"/>
      <c r="U22" s="611"/>
      <c r="V22" s="611"/>
      <c r="W22" s="611"/>
      <c r="X22" s="611"/>
      <c r="Y22" s="611"/>
      <c r="Z22" s="611"/>
      <c r="AA22" s="611"/>
      <c r="AB22" s="611"/>
      <c r="AC22" s="611"/>
      <c r="AD22" s="13"/>
      <c r="AE22" s="13"/>
      <c r="AF22" s="13"/>
      <c r="AG22" s="13"/>
      <c r="AH22" s="13"/>
      <c r="AI22" s="13"/>
    </row>
    <row r="23" spans="1:35" s="132" customFormat="1" ht="51" outlineLevel="2">
      <c r="A23" s="1534"/>
      <c r="B23" s="46" t="s">
        <v>644</v>
      </c>
      <c r="C23" s="556"/>
      <c r="D23" s="1533"/>
      <c r="E23" s="278"/>
      <c r="F23" s="86"/>
      <c r="G23" s="611"/>
      <c r="H23" s="611"/>
      <c r="I23" s="611"/>
      <c r="J23" s="611"/>
      <c r="K23" s="611"/>
      <c r="L23" s="611"/>
      <c r="M23" s="611"/>
      <c r="N23" s="611"/>
      <c r="O23" s="611"/>
      <c r="P23" s="611"/>
      <c r="Q23" s="611"/>
      <c r="R23" s="611"/>
      <c r="S23" s="611"/>
      <c r="T23" s="611"/>
      <c r="U23" s="611"/>
      <c r="V23" s="611"/>
      <c r="W23" s="611"/>
      <c r="X23" s="611"/>
      <c r="Y23" s="611"/>
      <c r="Z23" s="611"/>
      <c r="AA23" s="611"/>
      <c r="AB23" s="611"/>
      <c r="AC23" s="611"/>
      <c r="AD23" s="13"/>
      <c r="AE23" s="13"/>
      <c r="AF23" s="13"/>
      <c r="AG23" s="13"/>
      <c r="AH23" s="13"/>
      <c r="AI23" s="13"/>
    </row>
    <row r="24" spans="1:35" s="132" customFormat="1" ht="38.25" outlineLevel="2">
      <c r="A24" s="1534"/>
      <c r="B24" s="46" t="s">
        <v>645</v>
      </c>
      <c r="C24" s="556"/>
      <c r="D24" s="1533"/>
      <c r="E24" s="278"/>
      <c r="F24" s="86"/>
      <c r="G24" s="611"/>
      <c r="H24" s="611"/>
      <c r="I24" s="611"/>
      <c r="J24" s="611"/>
      <c r="K24" s="611"/>
      <c r="L24" s="611"/>
      <c r="M24" s="611"/>
      <c r="N24" s="611"/>
      <c r="O24" s="611"/>
      <c r="P24" s="611"/>
      <c r="Q24" s="611"/>
      <c r="R24" s="611"/>
      <c r="S24" s="611"/>
      <c r="T24" s="611"/>
      <c r="U24" s="611"/>
      <c r="V24" s="611"/>
      <c r="W24" s="611"/>
      <c r="X24" s="611"/>
      <c r="Y24" s="611"/>
      <c r="Z24" s="611"/>
      <c r="AA24" s="611"/>
      <c r="AB24" s="611"/>
      <c r="AC24" s="611"/>
      <c r="AD24" s="13"/>
      <c r="AE24" s="13"/>
      <c r="AF24" s="13"/>
      <c r="AG24" s="13"/>
      <c r="AH24" s="13"/>
      <c r="AI24" s="13"/>
    </row>
    <row r="25" spans="1:35" s="132" customFormat="1" ht="12.75" outlineLevel="2">
      <c r="A25" s="1534"/>
      <c r="B25" s="46" t="s">
        <v>646</v>
      </c>
      <c r="C25" s="1535"/>
      <c r="D25" s="437"/>
      <c r="E25" s="278"/>
      <c r="F25" s="86"/>
      <c r="G25" s="611"/>
      <c r="H25" s="611"/>
      <c r="I25" s="611"/>
      <c r="J25" s="611"/>
      <c r="K25" s="611"/>
      <c r="L25" s="611"/>
      <c r="M25" s="611"/>
      <c r="N25" s="611"/>
      <c r="O25" s="611"/>
      <c r="P25" s="611"/>
      <c r="Q25" s="611"/>
      <c r="R25" s="611"/>
      <c r="S25" s="611"/>
      <c r="T25" s="611"/>
      <c r="U25" s="611"/>
      <c r="V25" s="611"/>
      <c r="W25" s="611"/>
      <c r="X25" s="611"/>
      <c r="Y25" s="611"/>
      <c r="Z25" s="611"/>
      <c r="AA25" s="611"/>
      <c r="AB25" s="611"/>
      <c r="AC25" s="611"/>
      <c r="AD25" s="13"/>
      <c r="AE25" s="13"/>
      <c r="AF25" s="13"/>
      <c r="AG25" s="13"/>
      <c r="AH25" s="13"/>
      <c r="AI25" s="13"/>
    </row>
    <row r="26" spans="1:35" s="132" customFormat="1" ht="45" customHeight="1" outlineLevel="2">
      <c r="A26" s="1534"/>
      <c r="B26" s="46" t="s">
        <v>647</v>
      </c>
      <c r="C26" s="1535"/>
      <c r="D26" s="437"/>
      <c r="E26" s="278"/>
      <c r="F26" s="86"/>
      <c r="G26" s="611"/>
      <c r="H26" s="611"/>
      <c r="I26" s="611"/>
      <c r="J26" s="611"/>
      <c r="K26" s="611"/>
      <c r="L26" s="611"/>
      <c r="M26" s="611"/>
      <c r="N26" s="611"/>
      <c r="O26" s="611"/>
      <c r="P26" s="611"/>
      <c r="Q26" s="611"/>
      <c r="R26" s="611"/>
      <c r="S26" s="611"/>
      <c r="T26" s="611"/>
      <c r="U26" s="611"/>
      <c r="V26" s="611"/>
      <c r="W26" s="611"/>
      <c r="X26" s="611"/>
      <c r="Y26" s="611"/>
      <c r="Z26" s="611"/>
      <c r="AA26" s="611"/>
      <c r="AB26" s="611"/>
      <c r="AC26" s="611"/>
      <c r="AD26" s="13"/>
      <c r="AE26" s="13"/>
      <c r="AF26" s="13"/>
      <c r="AG26" s="13"/>
      <c r="AH26" s="13"/>
      <c r="AI26" s="13"/>
    </row>
    <row r="27" spans="1:35" s="132" customFormat="1" ht="198" customHeight="1" outlineLevel="2">
      <c r="A27" s="1534"/>
      <c r="B27" s="46" t="s">
        <v>648</v>
      </c>
      <c r="C27" s="1535"/>
      <c r="D27" s="437"/>
      <c r="E27" s="278"/>
      <c r="F27" s="86"/>
      <c r="G27" s="611"/>
      <c r="H27" s="611"/>
      <c r="I27" s="611"/>
      <c r="J27" s="611"/>
      <c r="K27" s="611"/>
      <c r="L27" s="611"/>
      <c r="M27" s="611"/>
      <c r="N27" s="611"/>
      <c r="O27" s="611"/>
      <c r="P27" s="611"/>
      <c r="Q27" s="611"/>
      <c r="R27" s="611"/>
      <c r="S27" s="611"/>
      <c r="T27" s="611"/>
      <c r="U27" s="611"/>
      <c r="V27" s="611"/>
      <c r="W27" s="611"/>
      <c r="X27" s="611"/>
      <c r="Y27" s="611"/>
      <c r="Z27" s="611"/>
      <c r="AA27" s="611"/>
      <c r="AB27" s="611"/>
      <c r="AC27" s="611"/>
      <c r="AD27" s="13"/>
      <c r="AE27" s="13"/>
      <c r="AF27" s="13"/>
      <c r="AG27" s="13"/>
      <c r="AH27" s="13"/>
      <c r="AI27" s="13"/>
    </row>
    <row r="28" spans="1:35" s="132" customFormat="1" ht="127.5" outlineLevel="2">
      <c r="A28" s="1534"/>
      <c r="B28" s="46" t="s">
        <v>649</v>
      </c>
      <c r="C28" s="1535"/>
      <c r="D28" s="437"/>
      <c r="E28" s="278"/>
      <c r="F28" s="86"/>
      <c r="G28" s="611"/>
      <c r="H28" s="611"/>
      <c r="I28" s="611"/>
      <c r="J28" s="611"/>
      <c r="K28" s="611"/>
      <c r="L28" s="611"/>
      <c r="M28" s="611"/>
      <c r="N28" s="611"/>
      <c r="O28" s="611"/>
      <c r="P28" s="611"/>
      <c r="Q28" s="611"/>
      <c r="R28" s="611"/>
      <c r="S28" s="611"/>
      <c r="T28" s="611"/>
      <c r="U28" s="611"/>
      <c r="V28" s="611"/>
      <c r="W28" s="611"/>
      <c r="X28" s="611"/>
      <c r="Y28" s="611"/>
      <c r="Z28" s="611"/>
      <c r="AA28" s="611"/>
      <c r="AB28" s="611"/>
      <c r="AC28" s="611"/>
      <c r="AD28" s="13"/>
      <c r="AE28" s="13"/>
      <c r="AF28" s="13"/>
      <c r="AG28" s="13"/>
      <c r="AH28" s="13"/>
      <c r="AI28" s="13"/>
    </row>
    <row r="29" spans="1:35" s="620" customFormat="1" ht="12.75" outlineLevel="2">
      <c r="A29" s="1536"/>
      <c r="B29" s="46" t="s">
        <v>650</v>
      </c>
      <c r="C29" s="556"/>
      <c r="D29" s="1533"/>
      <c r="E29" s="278"/>
      <c r="F29" s="86"/>
      <c r="G29" s="618"/>
      <c r="H29" s="618"/>
      <c r="I29" s="618"/>
      <c r="J29" s="618"/>
      <c r="K29" s="618"/>
      <c r="L29" s="618"/>
      <c r="M29" s="618"/>
      <c r="N29" s="618"/>
      <c r="O29" s="618"/>
      <c r="P29" s="618"/>
      <c r="Q29" s="618"/>
      <c r="R29" s="618"/>
      <c r="S29" s="618"/>
      <c r="T29" s="618"/>
      <c r="U29" s="618"/>
      <c r="V29" s="618"/>
      <c r="W29" s="618"/>
      <c r="X29" s="618"/>
      <c r="Y29" s="618"/>
      <c r="Z29" s="618"/>
      <c r="AA29" s="618"/>
      <c r="AB29" s="618"/>
      <c r="AC29" s="618"/>
      <c r="AD29" s="619"/>
      <c r="AE29" s="619"/>
      <c r="AF29" s="619"/>
      <c r="AG29" s="619"/>
      <c r="AH29" s="619"/>
      <c r="AI29" s="619"/>
    </row>
    <row r="30" spans="1:35" s="12" customFormat="1" ht="76.5" outlineLevel="2">
      <c r="A30" s="1536"/>
      <c r="B30" s="46" t="s">
        <v>651</v>
      </c>
      <c r="C30" s="556"/>
      <c r="D30" s="1533"/>
      <c r="E30" s="278"/>
      <c r="F30" s="86"/>
      <c r="G30" s="618"/>
      <c r="H30" s="618"/>
      <c r="I30" s="618"/>
      <c r="J30" s="618"/>
      <c r="K30" s="618"/>
      <c r="L30" s="618"/>
      <c r="M30" s="618"/>
      <c r="N30" s="618"/>
      <c r="O30" s="618"/>
      <c r="P30" s="618"/>
      <c r="Q30" s="618"/>
      <c r="R30" s="618"/>
      <c r="S30" s="618"/>
      <c r="T30" s="618"/>
      <c r="U30" s="618"/>
      <c r="V30" s="618"/>
      <c r="W30" s="618"/>
      <c r="X30" s="618"/>
      <c r="Y30" s="618"/>
      <c r="Z30" s="618"/>
      <c r="AA30" s="618"/>
      <c r="AB30" s="618"/>
      <c r="AC30" s="618"/>
      <c r="AD30" s="11"/>
      <c r="AE30" s="11"/>
      <c r="AF30" s="11"/>
      <c r="AG30" s="11"/>
      <c r="AH30" s="11"/>
      <c r="AI30" s="11"/>
    </row>
    <row r="31" spans="1:35" s="12" customFormat="1" ht="12.75" outlineLevel="2">
      <c r="A31" s="1532"/>
      <c r="B31" s="387" t="s">
        <v>652</v>
      </c>
      <c r="C31" s="556"/>
      <c r="D31" s="385"/>
      <c r="E31" s="278"/>
      <c r="F31" s="86"/>
      <c r="G31" s="618"/>
      <c r="H31" s="618"/>
      <c r="I31" s="618"/>
      <c r="J31" s="618"/>
      <c r="K31" s="618"/>
      <c r="L31" s="618"/>
      <c r="M31" s="618"/>
      <c r="N31" s="618"/>
      <c r="O31" s="618"/>
      <c r="P31" s="618"/>
      <c r="Q31" s="618"/>
      <c r="R31" s="618"/>
      <c r="S31" s="618"/>
      <c r="T31" s="618"/>
      <c r="U31" s="618"/>
      <c r="V31" s="618"/>
      <c r="W31" s="618"/>
      <c r="X31" s="618"/>
      <c r="Y31" s="618"/>
      <c r="Z31" s="618"/>
      <c r="AA31" s="618"/>
      <c r="AB31" s="618"/>
      <c r="AC31" s="618"/>
      <c r="AD31" s="11"/>
      <c r="AE31" s="11"/>
      <c r="AF31" s="11"/>
      <c r="AG31" s="11"/>
      <c r="AH31" s="11"/>
      <c r="AI31" s="11"/>
    </row>
    <row r="32" spans="1:35" s="12" customFormat="1" ht="114.75" outlineLevel="2">
      <c r="A32" s="1532"/>
      <c r="B32" s="387" t="s">
        <v>653</v>
      </c>
      <c r="C32" s="555"/>
      <c r="D32" s="1533"/>
      <c r="E32" s="278"/>
      <c r="F32" s="621"/>
      <c r="G32" s="618"/>
      <c r="H32" s="618"/>
      <c r="I32" s="618"/>
      <c r="J32" s="618"/>
      <c r="K32" s="618"/>
      <c r="L32" s="618"/>
      <c r="M32" s="618"/>
      <c r="N32" s="618"/>
      <c r="O32" s="618"/>
      <c r="P32" s="618"/>
      <c r="Q32" s="618"/>
      <c r="R32" s="618"/>
      <c r="S32" s="618"/>
      <c r="T32" s="618"/>
      <c r="U32" s="618"/>
      <c r="V32" s="618"/>
      <c r="W32" s="618"/>
      <c r="X32" s="618"/>
      <c r="Y32" s="618"/>
      <c r="Z32" s="618"/>
      <c r="AA32" s="618"/>
      <c r="AB32" s="618"/>
      <c r="AC32" s="618"/>
      <c r="AD32" s="11"/>
      <c r="AE32" s="11"/>
      <c r="AF32" s="11"/>
      <c r="AG32" s="11"/>
      <c r="AH32" s="11"/>
      <c r="AI32" s="11"/>
    </row>
    <row r="33" spans="1:35" s="12" customFormat="1" ht="76.5" outlineLevel="2">
      <c r="A33" s="1537"/>
      <c r="B33" s="387" t="s">
        <v>654</v>
      </c>
      <c r="C33" s="555"/>
      <c r="D33" s="1533"/>
      <c r="E33" s="278"/>
      <c r="F33" s="621"/>
      <c r="G33" s="618"/>
      <c r="H33" s="618"/>
      <c r="I33" s="618"/>
      <c r="J33" s="618"/>
      <c r="K33" s="618"/>
      <c r="L33" s="618"/>
      <c r="M33" s="618"/>
      <c r="N33" s="618"/>
      <c r="O33" s="618"/>
      <c r="P33" s="618"/>
      <c r="Q33" s="618"/>
      <c r="R33" s="618"/>
      <c r="S33" s="618"/>
      <c r="T33" s="618"/>
      <c r="U33" s="618"/>
      <c r="V33" s="618"/>
      <c r="W33" s="618"/>
      <c r="X33" s="618"/>
      <c r="Y33" s="618"/>
      <c r="Z33" s="618"/>
      <c r="AA33" s="618"/>
      <c r="AB33" s="618"/>
      <c r="AC33" s="618"/>
      <c r="AD33" s="11"/>
      <c r="AE33" s="11"/>
      <c r="AF33" s="11"/>
      <c r="AG33" s="11"/>
      <c r="AH33" s="11"/>
      <c r="AI33" s="11"/>
    </row>
    <row r="34" spans="1:35" s="12" customFormat="1" ht="12.75" outlineLevel="2">
      <c r="A34" s="1537"/>
      <c r="B34" s="387" t="s">
        <v>650</v>
      </c>
      <c r="C34" s="488"/>
      <c r="D34" s="385"/>
      <c r="E34" s="278"/>
      <c r="F34" s="86"/>
      <c r="G34" s="618"/>
      <c r="H34" s="618"/>
      <c r="I34" s="618"/>
      <c r="J34" s="618"/>
      <c r="K34" s="618"/>
      <c r="L34" s="618"/>
      <c r="M34" s="618"/>
      <c r="N34" s="618"/>
      <c r="O34" s="618"/>
      <c r="P34" s="618"/>
      <c r="Q34" s="618"/>
      <c r="R34" s="618"/>
      <c r="S34" s="618"/>
      <c r="T34" s="618"/>
      <c r="U34" s="618"/>
      <c r="V34" s="618"/>
      <c r="W34" s="618"/>
      <c r="X34" s="618"/>
      <c r="Y34" s="618"/>
      <c r="Z34" s="618"/>
      <c r="AA34" s="618"/>
      <c r="AB34" s="618"/>
      <c r="AC34" s="618"/>
      <c r="AD34" s="11"/>
      <c r="AE34" s="11"/>
      <c r="AF34" s="11"/>
      <c r="AG34" s="11"/>
      <c r="AH34" s="11"/>
      <c r="AI34" s="11"/>
    </row>
    <row r="35" spans="1:35" s="12" customFormat="1" ht="63.75" outlineLevel="2">
      <c r="A35" s="1537"/>
      <c r="B35" s="387" t="s">
        <v>655</v>
      </c>
      <c r="C35" s="555"/>
      <c r="D35" s="1533"/>
      <c r="E35" s="278"/>
      <c r="F35" s="621"/>
      <c r="G35" s="618"/>
      <c r="H35" s="618"/>
      <c r="I35" s="618"/>
      <c r="J35" s="618"/>
      <c r="K35" s="618"/>
      <c r="L35" s="618"/>
      <c r="M35" s="618"/>
      <c r="N35" s="618"/>
      <c r="O35" s="618"/>
      <c r="P35" s="618"/>
      <c r="Q35" s="618"/>
      <c r="R35" s="618"/>
      <c r="S35" s="618"/>
      <c r="T35" s="618"/>
      <c r="U35" s="618"/>
      <c r="V35" s="618"/>
      <c r="W35" s="618"/>
      <c r="X35" s="618"/>
      <c r="Y35" s="618"/>
      <c r="Z35" s="618"/>
      <c r="AA35" s="618"/>
      <c r="AB35" s="618"/>
      <c r="AC35" s="618"/>
      <c r="AD35" s="11"/>
      <c r="AE35" s="11"/>
      <c r="AF35" s="11"/>
      <c r="AG35" s="11"/>
      <c r="AH35" s="11"/>
      <c r="AI35" s="11"/>
    </row>
    <row r="36" spans="1:35" s="12" customFormat="1" ht="12.75" outlineLevel="2">
      <c r="A36" s="432"/>
      <c r="B36" s="387" t="s">
        <v>656</v>
      </c>
      <c r="C36" s="435"/>
      <c r="D36" s="131"/>
      <c r="E36" s="278"/>
      <c r="F36" s="86"/>
      <c r="G36" s="618"/>
      <c r="H36" s="618"/>
      <c r="I36" s="618"/>
      <c r="J36" s="618"/>
      <c r="K36" s="618"/>
      <c r="L36" s="618"/>
      <c r="M36" s="618"/>
      <c r="N36" s="618"/>
      <c r="O36" s="618"/>
      <c r="P36" s="618"/>
      <c r="Q36" s="618"/>
      <c r="R36" s="618"/>
      <c r="S36" s="618"/>
      <c r="T36" s="618"/>
      <c r="U36" s="618"/>
      <c r="V36" s="618"/>
      <c r="W36" s="618"/>
      <c r="X36" s="618"/>
      <c r="Y36" s="618"/>
      <c r="Z36" s="618"/>
      <c r="AA36" s="618"/>
      <c r="AB36" s="618"/>
      <c r="AC36" s="618"/>
      <c r="AD36" s="11"/>
      <c r="AE36" s="11"/>
      <c r="AF36" s="11"/>
      <c r="AG36" s="11"/>
      <c r="AH36" s="11"/>
      <c r="AI36" s="11"/>
    </row>
    <row r="37" spans="1:35" s="12" customFormat="1" ht="140.25" outlineLevel="2">
      <c r="A37" s="432"/>
      <c r="B37" s="387" t="s">
        <v>657</v>
      </c>
      <c r="C37" s="435"/>
      <c r="D37" s="131"/>
      <c r="E37" s="278"/>
      <c r="F37" s="86"/>
      <c r="G37" s="622"/>
      <c r="H37" s="622"/>
      <c r="I37" s="622"/>
      <c r="J37" s="622"/>
      <c r="K37" s="622"/>
      <c r="L37" s="622"/>
      <c r="M37" s="622"/>
      <c r="N37" s="622"/>
      <c r="O37" s="622"/>
      <c r="P37" s="622"/>
      <c r="Q37" s="622"/>
      <c r="R37" s="622"/>
      <c r="S37" s="622"/>
      <c r="T37" s="622"/>
      <c r="U37" s="622"/>
      <c r="V37" s="622"/>
      <c r="W37" s="622"/>
      <c r="X37" s="622"/>
      <c r="Y37" s="622"/>
      <c r="Z37" s="622"/>
      <c r="AA37" s="622"/>
      <c r="AB37" s="622"/>
      <c r="AC37" s="622"/>
      <c r="AD37" s="11"/>
      <c r="AE37" s="11"/>
      <c r="AF37" s="11"/>
      <c r="AG37" s="11"/>
      <c r="AH37" s="11"/>
      <c r="AI37" s="11"/>
    </row>
    <row r="38" spans="1:35" s="12" customFormat="1" ht="12.75" outlineLevel="2">
      <c r="A38" s="1538"/>
      <c r="B38" s="1539" t="s">
        <v>276</v>
      </c>
      <c r="C38" s="1540"/>
      <c r="D38" s="1541"/>
      <c r="E38" s="1495"/>
      <c r="F38" s="599"/>
      <c r="G38" s="618"/>
      <c r="H38" s="618"/>
      <c r="I38" s="618"/>
      <c r="J38" s="618"/>
      <c r="K38" s="618"/>
      <c r="L38" s="618"/>
      <c r="M38" s="618"/>
      <c r="N38" s="618"/>
      <c r="O38" s="618"/>
      <c r="P38" s="618"/>
      <c r="Q38" s="618"/>
      <c r="R38" s="618"/>
      <c r="S38" s="618"/>
      <c r="T38" s="618"/>
      <c r="U38" s="618"/>
      <c r="V38" s="618"/>
      <c r="W38" s="618"/>
      <c r="X38" s="618"/>
      <c r="Y38" s="618"/>
      <c r="Z38" s="618"/>
      <c r="AA38" s="618"/>
      <c r="AB38" s="618"/>
      <c r="AC38" s="618"/>
      <c r="AD38" s="11"/>
      <c r="AE38" s="11"/>
      <c r="AF38" s="11"/>
      <c r="AG38" s="11"/>
      <c r="AH38" s="11"/>
      <c r="AI38" s="11"/>
    </row>
    <row r="39" spans="1:35" s="12" customFormat="1" ht="12.75" outlineLevel="2">
      <c r="A39" s="1542"/>
      <c r="B39" s="1543" t="s">
        <v>658</v>
      </c>
      <c r="C39" s="1544"/>
      <c r="D39" s="1545"/>
      <c r="E39" s="1496"/>
      <c r="F39" s="623"/>
      <c r="G39" s="618"/>
      <c r="H39" s="618"/>
      <c r="I39" s="618"/>
      <c r="J39" s="618"/>
      <c r="K39" s="618"/>
      <c r="L39" s="618"/>
      <c r="M39" s="618"/>
      <c r="N39" s="618"/>
      <c r="O39" s="618"/>
      <c r="P39" s="618"/>
      <c r="Q39" s="618"/>
      <c r="R39" s="618"/>
      <c r="S39" s="618"/>
      <c r="T39" s="618"/>
      <c r="U39" s="618"/>
      <c r="V39" s="618"/>
      <c r="W39" s="618"/>
      <c r="X39" s="618"/>
      <c r="Y39" s="618"/>
      <c r="Z39" s="618"/>
      <c r="AA39" s="618"/>
      <c r="AB39" s="618"/>
      <c r="AC39" s="618"/>
      <c r="AD39" s="11"/>
      <c r="AE39" s="11"/>
      <c r="AF39" s="11"/>
      <c r="AG39" s="11"/>
      <c r="AH39" s="11"/>
      <c r="AI39" s="11"/>
    </row>
    <row r="40" spans="1:35" s="12" customFormat="1" ht="12.75" outlineLevel="3">
      <c r="A40" s="1546" t="s">
        <v>659</v>
      </c>
      <c r="B40" s="465" t="s">
        <v>660</v>
      </c>
      <c r="C40" s="2058"/>
      <c r="D40" s="2059"/>
      <c r="E40" s="2060"/>
      <c r="F40" s="2061"/>
      <c r="G40" s="618"/>
      <c r="H40" s="618"/>
      <c r="I40" s="618"/>
      <c r="J40" s="618"/>
      <c r="K40" s="618"/>
      <c r="L40" s="618"/>
      <c r="M40" s="618"/>
      <c r="N40" s="618"/>
      <c r="O40" s="618"/>
      <c r="P40" s="618"/>
      <c r="Q40" s="618"/>
      <c r="R40" s="618"/>
      <c r="S40" s="618"/>
      <c r="T40" s="618"/>
      <c r="U40" s="618"/>
      <c r="V40" s="618"/>
      <c r="W40" s="618"/>
      <c r="X40" s="618"/>
      <c r="Y40" s="618"/>
      <c r="Z40" s="618"/>
      <c r="AA40" s="618"/>
      <c r="AB40" s="618"/>
      <c r="AC40" s="618"/>
      <c r="AD40" s="11"/>
      <c r="AE40" s="11"/>
      <c r="AF40" s="11"/>
      <c r="AG40" s="11"/>
      <c r="AH40" s="11"/>
      <c r="AI40" s="11"/>
    </row>
    <row r="41" spans="1:35" s="12" customFormat="1" ht="165.75" outlineLevel="3">
      <c r="A41" s="2064"/>
      <c r="B41" s="482" t="s">
        <v>661</v>
      </c>
      <c r="C41" s="2058"/>
      <c r="D41" s="2059"/>
      <c r="E41" s="2060"/>
      <c r="F41" s="2061"/>
      <c r="G41" s="618"/>
      <c r="H41" s="618"/>
      <c r="I41" s="618"/>
      <c r="J41" s="618"/>
      <c r="K41" s="618"/>
      <c r="L41" s="618"/>
      <c r="M41" s="618"/>
      <c r="N41" s="618"/>
      <c r="O41" s="618"/>
      <c r="P41" s="618"/>
      <c r="Q41" s="618"/>
      <c r="R41" s="618"/>
      <c r="S41" s="618"/>
      <c r="T41" s="618"/>
      <c r="U41" s="618"/>
      <c r="V41" s="618"/>
      <c r="W41" s="618"/>
      <c r="X41" s="618"/>
      <c r="Y41" s="618"/>
      <c r="Z41" s="618"/>
      <c r="AA41" s="618"/>
      <c r="AB41" s="618"/>
      <c r="AC41" s="618"/>
      <c r="AD41" s="11"/>
      <c r="AE41" s="11"/>
      <c r="AF41" s="11"/>
      <c r="AG41" s="11"/>
      <c r="AH41" s="11"/>
      <c r="AI41" s="11"/>
    </row>
    <row r="42" spans="1:35" s="12" customFormat="1" ht="12.75" outlineLevel="3">
      <c r="A42" s="2064"/>
      <c r="B42" s="482" t="s">
        <v>662</v>
      </c>
      <c r="C42" s="1547" t="s">
        <v>40</v>
      </c>
      <c r="D42" s="118">
        <v>1</v>
      </c>
      <c r="E42" s="1497"/>
      <c r="F42" s="1362">
        <f>D42*E42</f>
        <v>0</v>
      </c>
      <c r="G42" s="618"/>
      <c r="H42" s="618"/>
      <c r="I42" s="618"/>
      <c r="J42" s="618"/>
      <c r="K42" s="618"/>
      <c r="L42" s="618"/>
      <c r="M42" s="618"/>
      <c r="N42" s="618"/>
      <c r="O42" s="618"/>
      <c r="P42" s="618"/>
      <c r="Q42" s="618"/>
      <c r="R42" s="618"/>
      <c r="S42" s="618"/>
      <c r="T42" s="618"/>
      <c r="U42" s="618"/>
      <c r="V42" s="618"/>
      <c r="W42" s="618"/>
      <c r="X42" s="618"/>
      <c r="Y42" s="618"/>
      <c r="Z42" s="618"/>
      <c r="AA42" s="618"/>
      <c r="AB42" s="618"/>
      <c r="AC42" s="618"/>
      <c r="AD42" s="11"/>
      <c r="AE42" s="11"/>
      <c r="AF42" s="11"/>
      <c r="AG42" s="11"/>
      <c r="AH42" s="11"/>
      <c r="AI42" s="11"/>
    </row>
    <row r="43" spans="1:35" s="12" customFormat="1" ht="15.75" customHeight="1" outlineLevel="3">
      <c r="A43" s="1546" t="s">
        <v>663</v>
      </c>
      <c r="B43" s="1548" t="s">
        <v>664</v>
      </c>
      <c r="C43" s="2058"/>
      <c r="D43" s="2059"/>
      <c r="E43" s="2060"/>
      <c r="F43" s="2062"/>
      <c r="G43" s="618"/>
      <c r="H43" s="618"/>
      <c r="I43" s="618"/>
      <c r="J43" s="618"/>
      <c r="K43" s="618"/>
      <c r="L43" s="618"/>
      <c r="M43" s="618"/>
      <c r="N43" s="618"/>
      <c r="O43" s="618"/>
      <c r="P43" s="618"/>
      <c r="Q43" s="618"/>
      <c r="R43" s="618"/>
      <c r="S43" s="618"/>
      <c r="T43" s="618"/>
      <c r="U43" s="618"/>
      <c r="V43" s="618"/>
      <c r="W43" s="618"/>
      <c r="X43" s="618"/>
      <c r="Y43" s="618"/>
      <c r="Z43" s="618"/>
      <c r="AA43" s="618"/>
      <c r="AB43" s="618"/>
      <c r="AC43" s="618"/>
      <c r="AD43" s="11"/>
      <c r="AE43" s="11"/>
      <c r="AF43" s="11"/>
      <c r="AG43" s="11"/>
      <c r="AH43" s="11"/>
      <c r="AI43" s="11"/>
    </row>
    <row r="44" spans="1:35" s="12" customFormat="1" ht="204" outlineLevel="3">
      <c r="A44" s="2063"/>
      <c r="B44" s="482" t="s">
        <v>3319</v>
      </c>
      <c r="C44" s="2058"/>
      <c r="D44" s="2059"/>
      <c r="E44" s="2060"/>
      <c r="F44" s="2062"/>
      <c r="G44" s="618"/>
      <c r="H44" s="618"/>
      <c r="I44" s="618"/>
      <c r="J44" s="618"/>
      <c r="K44" s="618"/>
      <c r="L44" s="618"/>
      <c r="M44" s="618"/>
      <c r="N44" s="618"/>
      <c r="O44" s="618"/>
      <c r="P44" s="618"/>
      <c r="Q44" s="618"/>
      <c r="R44" s="618"/>
      <c r="S44" s="618"/>
      <c r="T44" s="618"/>
      <c r="U44" s="618"/>
      <c r="V44" s="618"/>
      <c r="W44" s="618"/>
      <c r="X44" s="618"/>
      <c r="Y44" s="618"/>
      <c r="Z44" s="618"/>
      <c r="AA44" s="618"/>
      <c r="AB44" s="618"/>
      <c r="AC44" s="618"/>
      <c r="AD44" s="11"/>
      <c r="AE44" s="11"/>
      <c r="AF44" s="11"/>
      <c r="AG44" s="11"/>
      <c r="AH44" s="11"/>
      <c r="AI44" s="11"/>
    </row>
    <row r="45" spans="1:35" s="12" customFormat="1" ht="12.75" outlineLevel="3">
      <c r="A45" s="2063"/>
      <c r="B45" s="482" t="s">
        <v>665</v>
      </c>
      <c r="C45" s="1547" t="s">
        <v>40</v>
      </c>
      <c r="D45" s="118">
        <v>1</v>
      </c>
      <c r="E45" s="1497"/>
      <c r="F45" s="1362">
        <f>D45*E45</f>
        <v>0</v>
      </c>
      <c r="G45" s="618"/>
      <c r="H45" s="618"/>
      <c r="I45" s="618"/>
      <c r="J45" s="618"/>
      <c r="K45" s="618"/>
      <c r="L45" s="618"/>
      <c r="M45" s="618"/>
      <c r="N45" s="618"/>
      <c r="O45" s="618"/>
      <c r="P45" s="618"/>
      <c r="Q45" s="618"/>
      <c r="R45" s="618"/>
      <c r="S45" s="618"/>
      <c r="T45" s="618"/>
      <c r="U45" s="618"/>
      <c r="V45" s="618"/>
      <c r="W45" s="618"/>
      <c r="X45" s="618"/>
      <c r="Y45" s="618"/>
      <c r="Z45" s="618"/>
      <c r="AA45" s="618"/>
      <c r="AB45" s="618"/>
      <c r="AC45" s="618"/>
      <c r="AD45" s="11"/>
      <c r="AE45" s="11"/>
      <c r="AF45" s="11"/>
      <c r="AG45" s="11"/>
      <c r="AH45" s="11"/>
      <c r="AI45" s="11"/>
    </row>
    <row r="46" spans="1:35" s="12" customFormat="1" ht="25.5" outlineLevel="3">
      <c r="A46" s="1546" t="s">
        <v>666</v>
      </c>
      <c r="B46" s="1548" t="s">
        <v>667</v>
      </c>
      <c r="C46" s="2058"/>
      <c r="D46" s="2059"/>
      <c r="E46" s="2060"/>
      <c r="F46" s="2062"/>
      <c r="G46" s="618"/>
      <c r="H46" s="618"/>
      <c r="I46" s="618"/>
      <c r="J46" s="618"/>
      <c r="K46" s="618"/>
      <c r="L46" s="618"/>
      <c r="M46" s="618"/>
      <c r="N46" s="618"/>
      <c r="O46" s="618"/>
      <c r="P46" s="618"/>
      <c r="Q46" s="618"/>
      <c r="R46" s="618"/>
      <c r="S46" s="618"/>
      <c r="T46" s="618"/>
      <c r="U46" s="618"/>
      <c r="V46" s="618"/>
      <c r="W46" s="618"/>
      <c r="X46" s="618"/>
      <c r="Y46" s="618"/>
      <c r="Z46" s="618"/>
      <c r="AA46" s="618"/>
      <c r="AB46" s="618"/>
      <c r="AC46" s="618"/>
      <c r="AD46" s="11"/>
      <c r="AE46" s="11"/>
      <c r="AF46" s="11"/>
      <c r="AG46" s="11"/>
      <c r="AH46" s="11"/>
      <c r="AI46" s="11"/>
    </row>
    <row r="47" spans="1:35" s="12" customFormat="1" ht="242.25" customHeight="1" outlineLevel="3">
      <c r="A47" s="2063"/>
      <c r="B47" s="482" t="s">
        <v>668</v>
      </c>
      <c r="C47" s="2058"/>
      <c r="D47" s="2059"/>
      <c r="E47" s="2060"/>
      <c r="F47" s="2062"/>
      <c r="G47" s="618"/>
      <c r="H47" s="618"/>
      <c r="I47" s="618"/>
      <c r="J47" s="618"/>
      <c r="K47" s="618"/>
      <c r="L47" s="618"/>
      <c r="M47" s="618"/>
      <c r="N47" s="618"/>
      <c r="O47" s="618"/>
      <c r="P47" s="618"/>
      <c r="Q47" s="618"/>
      <c r="R47" s="618"/>
      <c r="S47" s="618"/>
      <c r="T47" s="618"/>
      <c r="U47" s="618"/>
      <c r="V47" s="618"/>
      <c r="W47" s="618"/>
      <c r="X47" s="618"/>
      <c r="Y47" s="618"/>
      <c r="Z47" s="618"/>
      <c r="AA47" s="618"/>
      <c r="AB47" s="618"/>
      <c r="AC47" s="618"/>
      <c r="AD47" s="11"/>
      <c r="AE47" s="11"/>
      <c r="AF47" s="11"/>
      <c r="AG47" s="11"/>
      <c r="AH47" s="11"/>
      <c r="AI47" s="11"/>
    </row>
    <row r="48" spans="1:35" s="12" customFormat="1" ht="12.75" outlineLevel="3">
      <c r="A48" s="2063"/>
      <c r="B48" s="482" t="s">
        <v>665</v>
      </c>
      <c r="C48" s="1547" t="s">
        <v>40</v>
      </c>
      <c r="D48" s="118">
        <v>2</v>
      </c>
      <c r="E48" s="1497"/>
      <c r="F48" s="1362">
        <f>D48*E48</f>
        <v>0</v>
      </c>
      <c r="G48" s="618"/>
      <c r="H48" s="618"/>
      <c r="I48" s="618"/>
      <c r="J48" s="618"/>
      <c r="K48" s="618"/>
      <c r="L48" s="618"/>
      <c r="M48" s="618"/>
      <c r="N48" s="618"/>
      <c r="O48" s="618"/>
      <c r="P48" s="618"/>
      <c r="Q48" s="618"/>
      <c r="R48" s="618"/>
      <c r="S48" s="618"/>
      <c r="T48" s="618"/>
      <c r="U48" s="618"/>
      <c r="V48" s="618"/>
      <c r="W48" s="618"/>
      <c r="X48" s="618"/>
      <c r="Y48" s="618"/>
      <c r="Z48" s="618"/>
      <c r="AA48" s="618"/>
      <c r="AB48" s="618"/>
      <c r="AC48" s="618"/>
      <c r="AD48" s="11"/>
      <c r="AE48" s="11"/>
      <c r="AF48" s="11"/>
      <c r="AG48" s="11"/>
      <c r="AH48" s="11"/>
      <c r="AI48" s="11"/>
    </row>
    <row r="49" spans="1:35" s="12" customFormat="1" ht="25.5" outlineLevel="3">
      <c r="A49" s="1546" t="s">
        <v>669</v>
      </c>
      <c r="B49" s="1548" t="s">
        <v>670</v>
      </c>
      <c r="C49" s="2058"/>
      <c r="D49" s="2059"/>
      <c r="E49" s="2060"/>
      <c r="F49" s="2062"/>
      <c r="G49" s="618"/>
      <c r="H49" s="618"/>
      <c r="I49" s="618"/>
      <c r="J49" s="618"/>
      <c r="K49" s="618"/>
      <c r="L49" s="618"/>
      <c r="M49" s="618"/>
      <c r="N49" s="618"/>
      <c r="O49" s="618"/>
      <c r="P49" s="618"/>
      <c r="Q49" s="618"/>
      <c r="R49" s="618"/>
      <c r="S49" s="618"/>
      <c r="T49" s="618"/>
      <c r="U49" s="618"/>
      <c r="V49" s="618"/>
      <c r="W49" s="618"/>
      <c r="X49" s="618"/>
      <c r="Y49" s="618"/>
      <c r="Z49" s="618"/>
      <c r="AA49" s="618"/>
      <c r="AB49" s="618"/>
      <c r="AC49" s="618"/>
      <c r="AD49" s="11"/>
      <c r="AE49" s="11"/>
      <c r="AF49" s="11"/>
      <c r="AG49" s="11"/>
      <c r="AH49" s="11"/>
      <c r="AI49" s="11"/>
    </row>
    <row r="50" spans="1:35" s="12" customFormat="1" ht="235.5" customHeight="1" outlineLevel="3">
      <c r="A50" s="2063"/>
      <c r="B50" s="482" t="s">
        <v>671</v>
      </c>
      <c r="C50" s="2058"/>
      <c r="D50" s="2059"/>
      <c r="E50" s="2060"/>
      <c r="F50" s="2062"/>
      <c r="G50" s="618"/>
      <c r="H50" s="618"/>
      <c r="I50" s="618"/>
      <c r="J50" s="618"/>
      <c r="K50" s="618"/>
      <c r="L50" s="618"/>
      <c r="M50" s="618"/>
      <c r="N50" s="618"/>
      <c r="O50" s="618"/>
      <c r="P50" s="618"/>
      <c r="Q50" s="618"/>
      <c r="R50" s="618"/>
      <c r="S50" s="618"/>
      <c r="T50" s="618"/>
      <c r="U50" s="618"/>
      <c r="V50" s="618"/>
      <c r="W50" s="618"/>
      <c r="X50" s="618"/>
      <c r="Y50" s="618"/>
      <c r="Z50" s="618"/>
      <c r="AA50" s="618"/>
      <c r="AB50" s="618"/>
      <c r="AC50" s="618"/>
      <c r="AD50" s="11"/>
      <c r="AE50" s="11"/>
      <c r="AF50" s="11"/>
      <c r="AG50" s="11"/>
      <c r="AH50" s="11"/>
      <c r="AI50" s="11"/>
    </row>
    <row r="51" spans="1:35" s="12" customFormat="1" ht="12.75" outlineLevel="3">
      <c r="A51" s="2063"/>
      <c r="B51" s="482" t="s">
        <v>665</v>
      </c>
      <c r="C51" s="1547" t="s">
        <v>40</v>
      </c>
      <c r="D51" s="118">
        <v>1</v>
      </c>
      <c r="E51" s="1497"/>
      <c r="F51" s="1362">
        <f>D51*E51</f>
        <v>0</v>
      </c>
      <c r="G51" s="618"/>
      <c r="H51" s="618"/>
      <c r="I51" s="618"/>
      <c r="J51" s="618"/>
      <c r="K51" s="618"/>
      <c r="L51" s="618"/>
      <c r="M51" s="618"/>
      <c r="N51" s="618"/>
      <c r="O51" s="618"/>
      <c r="P51" s="618"/>
      <c r="Q51" s="618"/>
      <c r="R51" s="618"/>
      <c r="S51" s="618"/>
      <c r="T51" s="618"/>
      <c r="U51" s="618"/>
      <c r="V51" s="618"/>
      <c r="W51" s="618"/>
      <c r="X51" s="618"/>
      <c r="Y51" s="618"/>
      <c r="Z51" s="618"/>
      <c r="AA51" s="618"/>
      <c r="AB51" s="618"/>
      <c r="AC51" s="618"/>
      <c r="AD51" s="11"/>
      <c r="AE51" s="11"/>
      <c r="AF51" s="11"/>
      <c r="AG51" s="11"/>
      <c r="AH51" s="11"/>
      <c r="AI51" s="11"/>
    </row>
    <row r="52" spans="1:35" s="12" customFormat="1" ht="38.25" outlineLevel="3">
      <c r="A52" s="1546" t="s">
        <v>672</v>
      </c>
      <c r="B52" s="465" t="s">
        <v>673</v>
      </c>
      <c r="C52" s="2058"/>
      <c r="D52" s="2059"/>
      <c r="E52" s="2060"/>
      <c r="F52" s="2062"/>
      <c r="G52" s="618"/>
      <c r="H52" s="618"/>
      <c r="I52" s="618"/>
      <c r="J52" s="618"/>
      <c r="K52" s="618"/>
      <c r="L52" s="618"/>
      <c r="M52" s="618"/>
      <c r="N52" s="618"/>
      <c r="O52" s="618"/>
      <c r="P52" s="618"/>
      <c r="Q52" s="618"/>
      <c r="R52" s="618"/>
      <c r="S52" s="618"/>
      <c r="T52" s="618"/>
      <c r="U52" s="618"/>
      <c r="V52" s="618"/>
      <c r="W52" s="618"/>
      <c r="X52" s="618"/>
      <c r="Y52" s="618"/>
      <c r="Z52" s="618"/>
      <c r="AA52" s="618"/>
      <c r="AB52" s="618"/>
      <c r="AC52" s="618"/>
      <c r="AD52" s="11"/>
      <c r="AE52" s="11"/>
      <c r="AF52" s="11"/>
      <c r="AG52" s="11"/>
      <c r="AH52" s="11"/>
      <c r="AI52" s="11"/>
    </row>
    <row r="53" spans="1:35" s="12" customFormat="1" ht="250.5" customHeight="1" outlineLevel="3">
      <c r="A53" s="2063"/>
      <c r="B53" s="482" t="s">
        <v>674</v>
      </c>
      <c r="C53" s="2058"/>
      <c r="D53" s="2059"/>
      <c r="E53" s="2060"/>
      <c r="F53" s="2062"/>
      <c r="G53" s="618"/>
      <c r="H53" s="618"/>
      <c r="I53" s="618"/>
      <c r="J53" s="618"/>
      <c r="K53" s="618"/>
      <c r="L53" s="618"/>
      <c r="M53" s="618"/>
      <c r="N53" s="618"/>
      <c r="O53" s="618"/>
      <c r="P53" s="618"/>
      <c r="Q53" s="618"/>
      <c r="R53" s="618"/>
      <c r="S53" s="618"/>
      <c r="T53" s="618"/>
      <c r="U53" s="618"/>
      <c r="V53" s="618"/>
      <c r="W53" s="618"/>
      <c r="X53" s="618"/>
      <c r="Y53" s="618"/>
      <c r="Z53" s="618"/>
      <c r="AA53" s="618"/>
      <c r="AB53" s="618"/>
      <c r="AC53" s="618"/>
      <c r="AD53" s="11"/>
      <c r="AE53" s="11"/>
      <c r="AF53" s="11"/>
      <c r="AG53" s="11"/>
      <c r="AH53" s="11"/>
      <c r="AI53" s="11"/>
    </row>
    <row r="54" spans="1:35" s="12" customFormat="1" ht="12.75" outlineLevel="3">
      <c r="A54" s="2063"/>
      <c r="B54" s="482" t="s">
        <v>665</v>
      </c>
      <c r="C54" s="1547" t="s">
        <v>40</v>
      </c>
      <c r="D54" s="118">
        <v>1</v>
      </c>
      <c r="E54" s="1497"/>
      <c r="F54" s="1362">
        <f>D54*E54</f>
        <v>0</v>
      </c>
      <c r="G54" s="618"/>
      <c r="H54" s="618"/>
      <c r="I54" s="618"/>
      <c r="J54" s="618"/>
      <c r="K54" s="618"/>
      <c r="L54" s="618"/>
      <c r="M54" s="618"/>
      <c r="N54" s="618"/>
      <c r="O54" s="618"/>
      <c r="P54" s="618"/>
      <c r="Q54" s="618"/>
      <c r="R54" s="618"/>
      <c r="S54" s="618"/>
      <c r="T54" s="618"/>
      <c r="U54" s="618"/>
      <c r="V54" s="618"/>
      <c r="W54" s="618"/>
      <c r="X54" s="618"/>
      <c r="Y54" s="618"/>
      <c r="Z54" s="618"/>
      <c r="AA54" s="618"/>
      <c r="AB54" s="618"/>
      <c r="AC54" s="618"/>
      <c r="AD54" s="11"/>
      <c r="AE54" s="11"/>
      <c r="AF54" s="11"/>
      <c r="AG54" s="11"/>
      <c r="AH54" s="11"/>
      <c r="AI54" s="11"/>
    </row>
    <row r="55" spans="1:35" s="12" customFormat="1" ht="25.5" outlineLevel="3">
      <c r="A55" s="1546" t="s">
        <v>675</v>
      </c>
      <c r="B55" s="465" t="s">
        <v>676</v>
      </c>
      <c r="C55" s="2058"/>
      <c r="D55" s="2059"/>
      <c r="E55" s="2060"/>
      <c r="F55" s="2062"/>
      <c r="G55" s="618"/>
      <c r="H55" s="618"/>
      <c r="I55" s="618"/>
      <c r="J55" s="618"/>
      <c r="K55" s="618"/>
      <c r="L55" s="618"/>
      <c r="M55" s="618"/>
      <c r="N55" s="618"/>
      <c r="O55" s="618"/>
      <c r="P55" s="618"/>
      <c r="Q55" s="618"/>
      <c r="R55" s="618"/>
      <c r="S55" s="618"/>
      <c r="T55" s="618"/>
      <c r="U55" s="618"/>
      <c r="V55" s="618"/>
      <c r="W55" s="618"/>
      <c r="X55" s="618"/>
      <c r="Y55" s="618"/>
      <c r="Z55" s="618"/>
      <c r="AA55" s="618"/>
      <c r="AB55" s="618"/>
      <c r="AC55" s="618"/>
      <c r="AD55" s="11"/>
      <c r="AE55" s="11"/>
      <c r="AF55" s="11"/>
      <c r="AG55" s="11"/>
      <c r="AH55" s="11"/>
      <c r="AI55" s="11"/>
    </row>
    <row r="56" spans="1:35" s="12" customFormat="1" ht="242.25" customHeight="1" outlineLevel="3">
      <c r="A56" s="2063"/>
      <c r="B56" s="482" t="s">
        <v>677</v>
      </c>
      <c r="C56" s="2058"/>
      <c r="D56" s="2059"/>
      <c r="E56" s="2060"/>
      <c r="F56" s="2062"/>
      <c r="G56" s="618"/>
      <c r="H56" s="618"/>
      <c r="I56" s="618"/>
      <c r="J56" s="618"/>
      <c r="K56" s="618"/>
      <c r="L56" s="618"/>
      <c r="M56" s="618"/>
      <c r="N56" s="618"/>
      <c r="O56" s="618"/>
      <c r="P56" s="618"/>
      <c r="Q56" s="618"/>
      <c r="R56" s="618"/>
      <c r="S56" s="618"/>
      <c r="T56" s="618"/>
      <c r="U56" s="618"/>
      <c r="V56" s="618"/>
      <c r="W56" s="618"/>
      <c r="X56" s="618"/>
      <c r="Y56" s="618"/>
      <c r="Z56" s="618"/>
      <c r="AA56" s="618"/>
      <c r="AB56" s="618"/>
      <c r="AC56" s="618"/>
      <c r="AD56" s="11"/>
      <c r="AE56" s="11"/>
      <c r="AF56" s="11"/>
      <c r="AG56" s="11"/>
      <c r="AH56" s="11"/>
      <c r="AI56" s="11"/>
    </row>
    <row r="57" spans="1:35" s="12" customFormat="1" ht="18.75" customHeight="1" outlineLevel="3">
      <c r="A57" s="2063"/>
      <c r="B57" s="1549" t="s">
        <v>665</v>
      </c>
      <c r="C57" s="1550" t="s">
        <v>40</v>
      </c>
      <c r="D57" s="1551">
        <v>2</v>
      </c>
      <c r="E57" s="1498"/>
      <c r="F57" s="1440">
        <f>D57*E57</f>
        <v>0</v>
      </c>
      <c r="G57" s="618"/>
      <c r="H57" s="618"/>
      <c r="I57" s="618"/>
      <c r="J57" s="618"/>
      <c r="K57" s="618"/>
      <c r="L57" s="618"/>
      <c r="M57" s="618"/>
      <c r="N57" s="618"/>
      <c r="O57" s="618"/>
      <c r="P57" s="618"/>
      <c r="Q57" s="618"/>
      <c r="R57" s="618"/>
      <c r="S57" s="618"/>
      <c r="T57" s="618"/>
      <c r="U57" s="618"/>
      <c r="V57" s="618"/>
      <c r="W57" s="618"/>
      <c r="X57" s="618"/>
      <c r="Y57" s="618"/>
      <c r="Z57" s="618"/>
      <c r="AA57" s="618"/>
      <c r="AB57" s="618"/>
      <c r="AC57" s="618"/>
      <c r="AD57" s="11"/>
      <c r="AE57" s="11"/>
      <c r="AF57" s="11"/>
      <c r="AG57" s="11"/>
      <c r="AH57" s="11"/>
      <c r="AI57" s="11"/>
    </row>
    <row r="58" spans="1:35" s="12" customFormat="1" ht="25.5" outlineLevel="3">
      <c r="A58" s="1546" t="s">
        <v>678</v>
      </c>
      <c r="B58" s="465" t="s">
        <v>679</v>
      </c>
      <c r="C58" s="2058"/>
      <c r="D58" s="2059"/>
      <c r="E58" s="2060"/>
      <c r="F58" s="2062"/>
      <c r="G58" s="618"/>
      <c r="H58" s="618"/>
      <c r="I58" s="618"/>
      <c r="J58" s="618"/>
      <c r="K58" s="618"/>
      <c r="L58" s="618"/>
      <c r="M58" s="618"/>
      <c r="N58" s="618"/>
      <c r="O58" s="618"/>
      <c r="P58" s="618"/>
      <c r="Q58" s="618"/>
      <c r="R58" s="618"/>
      <c r="S58" s="618"/>
      <c r="T58" s="618"/>
      <c r="U58" s="618"/>
      <c r="V58" s="618"/>
      <c r="W58" s="618"/>
      <c r="X58" s="618"/>
      <c r="Y58" s="618"/>
      <c r="Z58" s="618"/>
      <c r="AA58" s="618"/>
      <c r="AB58" s="618"/>
      <c r="AC58" s="618"/>
      <c r="AD58" s="11"/>
      <c r="AE58" s="11"/>
      <c r="AF58" s="11"/>
      <c r="AG58" s="11"/>
      <c r="AH58" s="11"/>
      <c r="AI58" s="11"/>
    </row>
    <row r="59" spans="1:35" s="12" customFormat="1" ht="229.5" outlineLevel="3">
      <c r="A59" s="2063"/>
      <c r="B59" s="482" t="s">
        <v>680</v>
      </c>
      <c r="C59" s="2058"/>
      <c r="D59" s="2059"/>
      <c r="E59" s="2060"/>
      <c r="F59" s="2062"/>
      <c r="G59" s="618"/>
      <c r="H59" s="618"/>
      <c r="I59" s="618"/>
      <c r="J59" s="618"/>
      <c r="K59" s="618"/>
      <c r="L59" s="618"/>
      <c r="M59" s="618"/>
      <c r="N59" s="618"/>
      <c r="O59" s="618"/>
      <c r="P59" s="618"/>
      <c r="Q59" s="618"/>
      <c r="R59" s="618"/>
      <c r="S59" s="618"/>
      <c r="T59" s="618"/>
      <c r="U59" s="618"/>
      <c r="V59" s="618"/>
      <c r="W59" s="618"/>
      <c r="X59" s="618"/>
      <c r="Y59" s="618"/>
      <c r="Z59" s="618"/>
      <c r="AA59" s="618"/>
      <c r="AB59" s="618"/>
      <c r="AC59" s="618"/>
      <c r="AD59" s="11"/>
      <c r="AE59" s="11"/>
      <c r="AF59" s="11"/>
      <c r="AG59" s="11"/>
      <c r="AH59" s="11"/>
      <c r="AI59" s="11"/>
    </row>
    <row r="60" spans="1:35" s="12" customFormat="1" ht="18" customHeight="1" outlineLevel="3">
      <c r="A60" s="2063"/>
      <c r="B60" s="482" t="s">
        <v>665</v>
      </c>
      <c r="C60" s="1547" t="s">
        <v>40</v>
      </c>
      <c r="D60" s="118">
        <v>2</v>
      </c>
      <c r="E60" s="1497"/>
      <c r="F60" s="1362">
        <f>D60*E60</f>
        <v>0</v>
      </c>
      <c r="G60" s="618"/>
      <c r="H60" s="618"/>
      <c r="I60" s="618"/>
      <c r="J60" s="618"/>
      <c r="K60" s="618"/>
      <c r="L60" s="618"/>
      <c r="M60" s="618"/>
      <c r="N60" s="618"/>
      <c r="O60" s="618"/>
      <c r="P60" s="618"/>
      <c r="Q60" s="618"/>
      <c r="R60" s="618"/>
      <c r="S60" s="618"/>
      <c r="T60" s="618"/>
      <c r="U60" s="618"/>
      <c r="V60" s="618"/>
      <c r="W60" s="618"/>
      <c r="X60" s="618"/>
      <c r="Y60" s="618"/>
      <c r="Z60" s="618"/>
      <c r="AA60" s="618"/>
      <c r="AB60" s="618"/>
      <c r="AC60" s="618"/>
      <c r="AD60" s="11"/>
      <c r="AE60" s="11"/>
      <c r="AF60" s="11"/>
      <c r="AG60" s="11"/>
      <c r="AH60" s="11"/>
      <c r="AI60" s="11"/>
    </row>
    <row r="61" spans="1:35" s="243" customFormat="1" ht="25.5" outlineLevel="3">
      <c r="A61" s="1552" t="s">
        <v>681</v>
      </c>
      <c r="B61" s="465" t="s">
        <v>682</v>
      </c>
      <c r="C61" s="2058"/>
      <c r="D61" s="2059"/>
      <c r="E61" s="2060"/>
      <c r="F61" s="2062"/>
      <c r="G61" s="618"/>
      <c r="H61" s="618"/>
      <c r="I61" s="618"/>
      <c r="J61" s="618"/>
      <c r="K61" s="618"/>
      <c r="L61" s="618"/>
      <c r="M61" s="618"/>
      <c r="N61" s="618"/>
      <c r="O61" s="618"/>
      <c r="P61" s="618"/>
      <c r="Q61" s="618"/>
      <c r="R61" s="618"/>
      <c r="S61" s="618"/>
      <c r="T61" s="618"/>
      <c r="U61" s="618"/>
      <c r="V61" s="618"/>
      <c r="W61" s="618"/>
      <c r="X61" s="618"/>
      <c r="Y61" s="618"/>
      <c r="Z61" s="618"/>
      <c r="AA61" s="618"/>
      <c r="AB61" s="618"/>
      <c r="AC61" s="618"/>
      <c r="AD61" s="242"/>
      <c r="AE61" s="242"/>
      <c r="AF61" s="242"/>
      <c r="AG61" s="242"/>
      <c r="AH61" s="242"/>
      <c r="AI61" s="242"/>
    </row>
    <row r="62" spans="1:35" s="243" customFormat="1" ht="267.75" customHeight="1" outlineLevel="3">
      <c r="A62" s="2065"/>
      <c r="B62" s="482" t="s">
        <v>683</v>
      </c>
      <c r="C62" s="2058"/>
      <c r="D62" s="2059"/>
      <c r="E62" s="2060"/>
      <c r="F62" s="2062"/>
      <c r="G62" s="618"/>
      <c r="H62" s="618"/>
      <c r="I62" s="618"/>
      <c r="J62" s="618"/>
      <c r="K62" s="618"/>
      <c r="L62" s="618"/>
      <c r="M62" s="618"/>
      <c r="N62" s="618"/>
      <c r="O62" s="618"/>
      <c r="P62" s="618"/>
      <c r="Q62" s="618"/>
      <c r="R62" s="618"/>
      <c r="S62" s="618"/>
      <c r="T62" s="618"/>
      <c r="U62" s="618"/>
      <c r="V62" s="618"/>
      <c r="W62" s="618"/>
      <c r="X62" s="618"/>
      <c r="Y62" s="618"/>
      <c r="Z62" s="618"/>
      <c r="AA62" s="618"/>
      <c r="AB62" s="618"/>
      <c r="AC62" s="618"/>
      <c r="AD62" s="242"/>
      <c r="AE62" s="242"/>
      <c r="AF62" s="242"/>
      <c r="AG62" s="242"/>
      <c r="AH62" s="242"/>
      <c r="AI62" s="242"/>
    </row>
    <row r="63" spans="1:35" s="243" customFormat="1" ht="18.75" customHeight="1" outlineLevel="3">
      <c r="A63" s="2065"/>
      <c r="B63" s="1549" t="s">
        <v>665</v>
      </c>
      <c r="C63" s="1550" t="s">
        <v>40</v>
      </c>
      <c r="D63" s="1551">
        <v>1</v>
      </c>
      <c r="E63" s="1498"/>
      <c r="F63" s="600">
        <f>D63*E63</f>
        <v>0</v>
      </c>
      <c r="G63" s="618"/>
      <c r="H63" s="618"/>
      <c r="I63" s="618"/>
      <c r="J63" s="618"/>
      <c r="K63" s="618"/>
      <c r="L63" s="618"/>
      <c r="M63" s="618"/>
      <c r="N63" s="618"/>
      <c r="O63" s="618"/>
      <c r="P63" s="618"/>
      <c r="Q63" s="618"/>
      <c r="R63" s="618"/>
      <c r="S63" s="618"/>
      <c r="T63" s="618"/>
      <c r="U63" s="618"/>
      <c r="V63" s="618"/>
      <c r="W63" s="618"/>
      <c r="X63" s="618"/>
      <c r="Y63" s="618"/>
      <c r="Z63" s="618"/>
      <c r="AA63" s="618"/>
      <c r="AB63" s="618"/>
      <c r="AC63" s="618"/>
      <c r="AD63" s="242"/>
      <c r="AE63" s="242"/>
      <c r="AF63" s="242"/>
      <c r="AG63" s="242"/>
      <c r="AH63" s="242"/>
      <c r="AI63" s="242"/>
    </row>
    <row r="64" spans="1:35" s="243" customFormat="1" ht="25.5" outlineLevel="3">
      <c r="A64" s="1552" t="s">
        <v>684</v>
      </c>
      <c r="B64" s="465" t="s">
        <v>685</v>
      </c>
      <c r="C64" s="2058"/>
      <c r="D64" s="2059"/>
      <c r="E64" s="2060"/>
      <c r="F64" s="2062"/>
      <c r="G64" s="618"/>
      <c r="H64" s="618"/>
      <c r="I64" s="618"/>
      <c r="J64" s="618"/>
      <c r="K64" s="618"/>
      <c r="L64" s="618"/>
      <c r="M64" s="618"/>
      <c r="N64" s="618"/>
      <c r="O64" s="618"/>
      <c r="P64" s="618"/>
      <c r="Q64" s="618"/>
      <c r="R64" s="618"/>
      <c r="S64" s="618"/>
      <c r="T64" s="618"/>
      <c r="U64" s="618"/>
      <c r="V64" s="618"/>
      <c r="W64" s="618"/>
      <c r="X64" s="618"/>
      <c r="Y64" s="618"/>
      <c r="Z64" s="618"/>
      <c r="AA64" s="618"/>
      <c r="AB64" s="618"/>
      <c r="AC64" s="618"/>
      <c r="AD64" s="242"/>
      <c r="AE64" s="242"/>
      <c r="AF64" s="242"/>
      <c r="AG64" s="242"/>
      <c r="AH64" s="242"/>
      <c r="AI64" s="242"/>
    </row>
    <row r="65" spans="1:35" s="243" customFormat="1" ht="267.75" outlineLevel="3">
      <c r="A65" s="2063"/>
      <c r="B65" s="482" t="s">
        <v>686</v>
      </c>
      <c r="C65" s="2058"/>
      <c r="D65" s="2059"/>
      <c r="E65" s="2060"/>
      <c r="F65" s="2062"/>
      <c r="G65" s="618"/>
      <c r="H65" s="618"/>
      <c r="I65" s="618"/>
      <c r="J65" s="618"/>
      <c r="K65" s="618"/>
      <c r="L65" s="618"/>
      <c r="M65" s="618"/>
      <c r="N65" s="618"/>
      <c r="O65" s="618"/>
      <c r="P65" s="618"/>
      <c r="Q65" s="618"/>
      <c r="R65" s="618"/>
      <c r="S65" s="618"/>
      <c r="T65" s="618"/>
      <c r="U65" s="618"/>
      <c r="V65" s="618"/>
      <c r="W65" s="618"/>
      <c r="X65" s="618"/>
      <c r="Y65" s="618"/>
      <c r="Z65" s="618"/>
      <c r="AA65" s="618"/>
      <c r="AB65" s="618"/>
      <c r="AC65" s="618"/>
      <c r="AD65" s="242"/>
      <c r="AE65" s="242"/>
      <c r="AF65" s="242"/>
      <c r="AG65" s="242"/>
      <c r="AH65" s="242"/>
      <c r="AI65" s="242"/>
    </row>
    <row r="66" spans="1:35" s="243" customFormat="1" ht="21.75" customHeight="1" outlineLevel="3">
      <c r="A66" s="2063"/>
      <c r="B66" s="1549" t="s">
        <v>687</v>
      </c>
      <c r="C66" s="1550" t="s">
        <v>40</v>
      </c>
      <c r="D66" s="1551">
        <v>1</v>
      </c>
      <c r="E66" s="1498"/>
      <c r="F66" s="600">
        <f>D66*E66</f>
        <v>0</v>
      </c>
      <c r="G66" s="618"/>
      <c r="H66" s="618"/>
      <c r="I66" s="618"/>
      <c r="J66" s="618"/>
      <c r="K66" s="618"/>
      <c r="L66" s="618"/>
      <c r="M66" s="618"/>
      <c r="N66" s="618"/>
      <c r="O66" s="618"/>
      <c r="P66" s="618"/>
      <c r="Q66" s="618"/>
      <c r="R66" s="618"/>
      <c r="S66" s="618"/>
      <c r="T66" s="618"/>
      <c r="U66" s="618"/>
      <c r="V66" s="618"/>
      <c r="W66" s="618"/>
      <c r="X66" s="618"/>
      <c r="Y66" s="618"/>
      <c r="Z66" s="618"/>
      <c r="AA66" s="618"/>
      <c r="AB66" s="618"/>
      <c r="AC66" s="618"/>
      <c r="AD66" s="242"/>
      <c r="AE66" s="242"/>
      <c r="AF66" s="242"/>
      <c r="AG66" s="242"/>
      <c r="AH66" s="242"/>
      <c r="AI66" s="242"/>
    </row>
    <row r="67" spans="1:35" s="243" customFormat="1" ht="25.5" outlineLevel="3">
      <c r="A67" s="1552" t="s">
        <v>688</v>
      </c>
      <c r="B67" s="465" t="s">
        <v>689</v>
      </c>
      <c r="C67" s="2066"/>
      <c r="D67" s="2067"/>
      <c r="E67" s="2068"/>
      <c r="F67" s="2061"/>
      <c r="G67" s="618"/>
      <c r="H67" s="618"/>
      <c r="I67" s="618"/>
      <c r="J67" s="618"/>
      <c r="K67" s="618"/>
      <c r="L67" s="618"/>
      <c r="M67" s="618"/>
      <c r="N67" s="618"/>
      <c r="O67" s="618"/>
      <c r="P67" s="618"/>
      <c r="Q67" s="618"/>
      <c r="R67" s="618"/>
      <c r="S67" s="618"/>
      <c r="T67" s="618"/>
      <c r="U67" s="618"/>
      <c r="V67" s="618"/>
      <c r="W67" s="618"/>
      <c r="X67" s="618"/>
      <c r="Y67" s="618"/>
      <c r="Z67" s="618"/>
      <c r="AA67" s="618"/>
      <c r="AB67" s="618"/>
      <c r="AC67" s="618"/>
      <c r="AD67" s="242"/>
      <c r="AE67" s="242"/>
      <c r="AF67" s="242"/>
      <c r="AG67" s="242"/>
      <c r="AH67" s="242"/>
      <c r="AI67" s="242"/>
    </row>
    <row r="68" spans="1:35" s="243" customFormat="1" ht="267.75" customHeight="1" outlineLevel="3">
      <c r="A68" s="2063"/>
      <c r="B68" s="482" t="s">
        <v>690</v>
      </c>
      <c r="C68" s="2066"/>
      <c r="D68" s="2067"/>
      <c r="E68" s="2068"/>
      <c r="F68" s="2061"/>
      <c r="G68" s="618"/>
      <c r="H68" s="618"/>
      <c r="I68" s="618"/>
      <c r="J68" s="618"/>
      <c r="K68" s="618"/>
      <c r="L68" s="618"/>
      <c r="M68" s="618"/>
      <c r="N68" s="618"/>
      <c r="O68" s="618"/>
      <c r="P68" s="618"/>
      <c r="Q68" s="618"/>
      <c r="R68" s="618"/>
      <c r="S68" s="618"/>
      <c r="T68" s="618"/>
      <c r="U68" s="618"/>
      <c r="V68" s="618"/>
      <c r="W68" s="618"/>
      <c r="X68" s="618"/>
      <c r="Y68" s="618"/>
      <c r="Z68" s="618"/>
      <c r="AA68" s="618"/>
      <c r="AB68" s="618"/>
      <c r="AC68" s="618"/>
      <c r="AD68" s="242"/>
      <c r="AE68" s="242"/>
      <c r="AF68" s="242"/>
      <c r="AG68" s="242"/>
      <c r="AH68" s="242"/>
      <c r="AI68" s="242"/>
    </row>
    <row r="69" spans="1:35" s="243" customFormat="1" ht="12.75" outlineLevel="3">
      <c r="A69" s="2063"/>
      <c r="B69" s="482" t="s">
        <v>665</v>
      </c>
      <c r="C69" s="1547" t="s">
        <v>40</v>
      </c>
      <c r="D69" s="118">
        <v>1</v>
      </c>
      <c r="E69" s="1497"/>
      <c r="F69" s="1362">
        <f>D69*E69</f>
        <v>0</v>
      </c>
      <c r="G69" s="618"/>
      <c r="H69" s="618"/>
      <c r="I69" s="618"/>
      <c r="J69" s="618"/>
      <c r="K69" s="618"/>
      <c r="L69" s="618"/>
      <c r="M69" s="618"/>
      <c r="N69" s="618"/>
      <c r="O69" s="618"/>
      <c r="P69" s="618"/>
      <c r="Q69" s="618"/>
      <c r="R69" s="618"/>
      <c r="S69" s="618"/>
      <c r="T69" s="618"/>
      <c r="U69" s="618"/>
      <c r="V69" s="618"/>
      <c r="W69" s="618"/>
      <c r="X69" s="618"/>
      <c r="Y69" s="618"/>
      <c r="Z69" s="618"/>
      <c r="AA69" s="618"/>
      <c r="AB69" s="618"/>
      <c r="AC69" s="618"/>
      <c r="AD69" s="242"/>
      <c r="AE69" s="242"/>
      <c r="AF69" s="242"/>
      <c r="AG69" s="242"/>
      <c r="AH69" s="242"/>
      <c r="AI69" s="242"/>
    </row>
    <row r="70" spans="1:35" s="243" customFormat="1" ht="12.75" outlineLevel="3">
      <c r="A70" s="1552" t="s">
        <v>691</v>
      </c>
      <c r="B70" s="465" t="s">
        <v>692</v>
      </c>
      <c r="C70" s="2066"/>
      <c r="D70" s="2067"/>
      <c r="E70" s="2068"/>
      <c r="F70" s="2061"/>
      <c r="G70" s="618"/>
      <c r="H70" s="618"/>
      <c r="I70" s="618"/>
      <c r="J70" s="618"/>
      <c r="K70" s="618"/>
      <c r="L70" s="618"/>
      <c r="M70" s="618"/>
      <c r="N70" s="618"/>
      <c r="O70" s="618"/>
      <c r="P70" s="618"/>
      <c r="Q70" s="618"/>
      <c r="R70" s="618"/>
      <c r="S70" s="618"/>
      <c r="T70" s="618"/>
      <c r="U70" s="618"/>
      <c r="V70" s="618"/>
      <c r="W70" s="618"/>
      <c r="X70" s="618"/>
      <c r="Y70" s="618"/>
      <c r="Z70" s="618"/>
      <c r="AA70" s="618"/>
      <c r="AB70" s="618"/>
      <c r="AC70" s="618"/>
      <c r="AD70" s="242"/>
      <c r="AE70" s="242"/>
      <c r="AF70" s="242"/>
      <c r="AG70" s="242"/>
      <c r="AH70" s="242"/>
      <c r="AI70" s="242"/>
    </row>
    <row r="71" spans="1:35" s="243" customFormat="1" ht="165.75" outlineLevel="3">
      <c r="A71" s="2063"/>
      <c r="B71" s="482" t="s">
        <v>693</v>
      </c>
      <c r="C71" s="2066"/>
      <c r="D71" s="2067"/>
      <c r="E71" s="2068"/>
      <c r="F71" s="2061"/>
      <c r="G71" s="618"/>
      <c r="H71" s="618"/>
      <c r="I71" s="618"/>
      <c r="J71" s="618"/>
      <c r="K71" s="618"/>
      <c r="L71" s="618"/>
      <c r="M71" s="618"/>
      <c r="N71" s="618"/>
      <c r="O71" s="618"/>
      <c r="P71" s="618"/>
      <c r="Q71" s="618"/>
      <c r="R71" s="618"/>
      <c r="S71" s="618"/>
      <c r="T71" s="618"/>
      <c r="U71" s="618"/>
      <c r="V71" s="618"/>
      <c r="W71" s="618"/>
      <c r="X71" s="618"/>
      <c r="Y71" s="618"/>
      <c r="Z71" s="618"/>
      <c r="AA71" s="618"/>
      <c r="AB71" s="618"/>
      <c r="AC71" s="618"/>
      <c r="AD71" s="242"/>
      <c r="AE71" s="242"/>
      <c r="AF71" s="242"/>
      <c r="AG71" s="242"/>
      <c r="AH71" s="242"/>
      <c r="AI71" s="242"/>
    </row>
    <row r="72" spans="1:35" s="243" customFormat="1" ht="12.75" outlineLevel="3">
      <c r="A72" s="2063"/>
      <c r="B72" s="482" t="s">
        <v>694</v>
      </c>
      <c r="C72" s="1547" t="s">
        <v>40</v>
      </c>
      <c r="D72" s="118">
        <v>1</v>
      </c>
      <c r="E72" s="1497"/>
      <c r="F72" s="1362">
        <f>D72*E72</f>
        <v>0</v>
      </c>
      <c r="G72" s="618"/>
      <c r="H72" s="618"/>
      <c r="I72" s="618"/>
      <c r="J72" s="618"/>
      <c r="K72" s="618"/>
      <c r="L72" s="618"/>
      <c r="M72" s="618"/>
      <c r="N72" s="618"/>
      <c r="O72" s="618"/>
      <c r="P72" s="618"/>
      <c r="Q72" s="618"/>
      <c r="R72" s="618"/>
      <c r="S72" s="618"/>
      <c r="T72" s="618"/>
      <c r="U72" s="618"/>
      <c r="V72" s="618"/>
      <c r="W72" s="618"/>
      <c r="X72" s="618"/>
      <c r="Y72" s="618"/>
      <c r="Z72" s="618"/>
      <c r="AA72" s="618"/>
      <c r="AB72" s="618"/>
      <c r="AC72" s="618"/>
      <c r="AD72" s="242"/>
      <c r="AE72" s="242"/>
      <c r="AF72" s="242"/>
      <c r="AG72" s="242"/>
      <c r="AH72" s="242"/>
      <c r="AI72" s="242"/>
    </row>
    <row r="73" spans="1:35" s="243" customFormat="1" outlineLevel="2">
      <c r="A73" s="1553"/>
      <c r="B73" s="1554" t="s">
        <v>2986</v>
      </c>
      <c r="C73" s="1555"/>
      <c r="D73" s="1556"/>
      <c r="E73" s="1499"/>
      <c r="F73" s="624">
        <f>SUBTOTAL(9,F40:F72)</f>
        <v>0</v>
      </c>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2"/>
      <c r="AE73" s="242"/>
      <c r="AF73" s="242"/>
      <c r="AG73" s="242"/>
      <c r="AH73" s="242"/>
      <c r="AI73" s="242"/>
    </row>
    <row r="74" spans="1:35" s="243" customFormat="1" ht="12.75" outlineLevel="2">
      <c r="A74" s="1542"/>
      <c r="B74" s="1543" t="s">
        <v>695</v>
      </c>
      <c r="C74" s="1557"/>
      <c r="D74" s="1558"/>
      <c r="E74" s="1500"/>
      <c r="F74" s="625"/>
      <c r="G74" s="618"/>
      <c r="H74" s="618"/>
      <c r="I74" s="618"/>
      <c r="J74" s="618"/>
      <c r="K74" s="618"/>
      <c r="L74" s="618"/>
      <c r="M74" s="618"/>
      <c r="N74" s="618"/>
      <c r="O74" s="618"/>
      <c r="P74" s="618"/>
      <c r="Q74" s="618"/>
      <c r="R74" s="618"/>
      <c r="S74" s="618"/>
      <c r="T74" s="618"/>
      <c r="U74" s="618"/>
      <c r="V74" s="618"/>
      <c r="W74" s="618"/>
      <c r="X74" s="618"/>
      <c r="Y74" s="618"/>
      <c r="Z74" s="618"/>
      <c r="AA74" s="618"/>
      <c r="AB74" s="618"/>
      <c r="AC74" s="618"/>
      <c r="AD74" s="242"/>
      <c r="AE74" s="242"/>
      <c r="AF74" s="242"/>
      <c r="AG74" s="242"/>
      <c r="AH74" s="242"/>
      <c r="AI74" s="242"/>
    </row>
    <row r="75" spans="1:35" s="243" customFormat="1" ht="12.75" outlineLevel="3">
      <c r="A75" s="1552" t="s">
        <v>696</v>
      </c>
      <c r="B75" s="465" t="s">
        <v>697</v>
      </c>
      <c r="C75" s="2066"/>
      <c r="D75" s="2067"/>
      <c r="E75" s="2068"/>
      <c r="F75" s="2061"/>
      <c r="G75" s="618"/>
      <c r="H75" s="618"/>
      <c r="I75" s="618"/>
      <c r="J75" s="618"/>
      <c r="K75" s="618"/>
      <c r="L75" s="618"/>
      <c r="M75" s="618"/>
      <c r="N75" s="618"/>
      <c r="O75" s="618"/>
      <c r="P75" s="618"/>
      <c r="Q75" s="618"/>
      <c r="R75" s="618"/>
      <c r="S75" s="618"/>
      <c r="T75" s="618"/>
      <c r="U75" s="618"/>
      <c r="V75" s="618"/>
      <c r="W75" s="618"/>
      <c r="X75" s="618"/>
      <c r="Y75" s="618"/>
      <c r="Z75" s="618"/>
      <c r="AA75" s="618"/>
      <c r="AB75" s="618"/>
      <c r="AC75" s="618"/>
      <c r="AD75" s="242"/>
      <c r="AE75" s="242"/>
      <c r="AF75" s="242"/>
      <c r="AG75" s="242"/>
      <c r="AH75" s="242"/>
      <c r="AI75" s="242"/>
    </row>
    <row r="76" spans="1:35" s="243" customFormat="1" ht="178.5" outlineLevel="3">
      <c r="A76" s="2063"/>
      <c r="B76" s="482" t="s">
        <v>698</v>
      </c>
      <c r="C76" s="2066"/>
      <c r="D76" s="2067"/>
      <c r="E76" s="2068"/>
      <c r="F76" s="2061"/>
      <c r="G76" s="618"/>
      <c r="H76" s="618"/>
      <c r="I76" s="618"/>
      <c r="J76" s="618"/>
      <c r="K76" s="618"/>
      <c r="L76" s="618"/>
      <c r="M76" s="618"/>
      <c r="N76" s="618"/>
      <c r="O76" s="618"/>
      <c r="P76" s="618"/>
      <c r="Q76" s="618"/>
      <c r="R76" s="618"/>
      <c r="S76" s="618"/>
      <c r="T76" s="618"/>
      <c r="U76" s="618"/>
      <c r="V76" s="618"/>
      <c r="W76" s="618"/>
      <c r="X76" s="618"/>
      <c r="Y76" s="618"/>
      <c r="Z76" s="618"/>
      <c r="AA76" s="618"/>
      <c r="AB76" s="618"/>
      <c r="AC76" s="618"/>
      <c r="AD76" s="242"/>
      <c r="AE76" s="242"/>
      <c r="AF76" s="242"/>
      <c r="AG76" s="242"/>
      <c r="AH76" s="242"/>
      <c r="AI76" s="242"/>
    </row>
    <row r="77" spans="1:35" s="243" customFormat="1" ht="12.75" outlineLevel="3">
      <c r="A77" s="2063"/>
      <c r="B77" s="482" t="s">
        <v>665</v>
      </c>
      <c r="C77" s="1547" t="s">
        <v>40</v>
      </c>
      <c r="D77" s="118">
        <v>1</v>
      </c>
      <c r="E77" s="1497"/>
      <c r="F77" s="1362">
        <f>D77*E77</f>
        <v>0</v>
      </c>
      <c r="G77" s="618"/>
      <c r="H77" s="618"/>
      <c r="I77" s="618"/>
      <c r="J77" s="618"/>
      <c r="K77" s="618"/>
      <c r="L77" s="618"/>
      <c r="M77" s="618"/>
      <c r="N77" s="618"/>
      <c r="O77" s="618"/>
      <c r="P77" s="618"/>
      <c r="Q77" s="618"/>
      <c r="R77" s="618"/>
      <c r="S77" s="618"/>
      <c r="T77" s="618"/>
      <c r="U77" s="618"/>
      <c r="V77" s="618"/>
      <c r="W77" s="618"/>
      <c r="X77" s="618"/>
      <c r="Y77" s="618"/>
      <c r="Z77" s="618"/>
      <c r="AA77" s="618"/>
      <c r="AB77" s="618"/>
      <c r="AC77" s="618"/>
      <c r="AD77" s="242"/>
      <c r="AE77" s="242"/>
      <c r="AF77" s="242"/>
      <c r="AG77" s="242"/>
      <c r="AH77" s="242"/>
      <c r="AI77" s="242"/>
    </row>
    <row r="78" spans="1:35" s="243" customFormat="1" ht="12.75" outlineLevel="3">
      <c r="A78" s="1552" t="s">
        <v>699</v>
      </c>
      <c r="B78" s="465" t="s">
        <v>700</v>
      </c>
      <c r="C78" s="2066"/>
      <c r="D78" s="2067"/>
      <c r="E78" s="2068"/>
      <c r="F78" s="2061"/>
      <c r="G78" s="618"/>
      <c r="H78" s="618"/>
      <c r="I78" s="618"/>
      <c r="J78" s="618"/>
      <c r="K78" s="618"/>
      <c r="L78" s="618"/>
      <c r="M78" s="618"/>
      <c r="N78" s="618"/>
      <c r="O78" s="618"/>
      <c r="P78" s="618"/>
      <c r="Q78" s="618"/>
      <c r="R78" s="618"/>
      <c r="S78" s="618"/>
      <c r="T78" s="618"/>
      <c r="U78" s="618"/>
      <c r="V78" s="618"/>
      <c r="W78" s="618"/>
      <c r="X78" s="618"/>
      <c r="Y78" s="618"/>
      <c r="Z78" s="618"/>
      <c r="AA78" s="618"/>
      <c r="AB78" s="618"/>
      <c r="AC78" s="618"/>
      <c r="AD78" s="242"/>
      <c r="AE78" s="242"/>
      <c r="AF78" s="242"/>
      <c r="AG78" s="242"/>
      <c r="AH78" s="242"/>
      <c r="AI78" s="242"/>
    </row>
    <row r="79" spans="1:35" s="243" customFormat="1" ht="204" outlineLevel="3">
      <c r="A79" s="2063"/>
      <c r="B79" s="482" t="s">
        <v>701</v>
      </c>
      <c r="C79" s="2066"/>
      <c r="D79" s="2067"/>
      <c r="E79" s="2068"/>
      <c r="F79" s="2061"/>
      <c r="G79" s="618"/>
      <c r="H79" s="618"/>
      <c r="I79" s="618"/>
      <c r="J79" s="618"/>
      <c r="K79" s="618"/>
      <c r="L79" s="618"/>
      <c r="M79" s="618"/>
      <c r="N79" s="618"/>
      <c r="O79" s="618"/>
      <c r="P79" s="618"/>
      <c r="Q79" s="618"/>
      <c r="R79" s="618"/>
      <c r="S79" s="618"/>
      <c r="T79" s="618"/>
      <c r="U79" s="618"/>
      <c r="V79" s="618"/>
      <c r="W79" s="618"/>
      <c r="X79" s="618"/>
      <c r="Y79" s="618"/>
      <c r="Z79" s="618"/>
      <c r="AA79" s="618"/>
      <c r="AB79" s="618"/>
      <c r="AC79" s="618"/>
      <c r="AD79" s="242"/>
      <c r="AE79" s="242"/>
      <c r="AF79" s="242"/>
      <c r="AG79" s="242"/>
      <c r="AH79" s="242"/>
      <c r="AI79" s="242"/>
    </row>
    <row r="80" spans="1:35" s="243" customFormat="1" ht="12.75" outlineLevel="3">
      <c r="A80" s="2063"/>
      <c r="B80" s="482" t="s">
        <v>665</v>
      </c>
      <c r="C80" s="1547" t="s">
        <v>40</v>
      </c>
      <c r="D80" s="118">
        <v>1</v>
      </c>
      <c r="E80" s="1497"/>
      <c r="F80" s="1362">
        <f>D80*E80</f>
        <v>0</v>
      </c>
      <c r="G80" s="618"/>
      <c r="H80" s="618"/>
      <c r="I80" s="618"/>
      <c r="J80" s="618"/>
      <c r="K80" s="618"/>
      <c r="L80" s="618"/>
      <c r="M80" s="618"/>
      <c r="N80" s="618"/>
      <c r="O80" s="618"/>
      <c r="P80" s="618"/>
      <c r="Q80" s="618"/>
      <c r="R80" s="618"/>
      <c r="S80" s="618"/>
      <c r="T80" s="618"/>
      <c r="U80" s="618"/>
      <c r="V80" s="618"/>
      <c r="W80" s="618"/>
      <c r="X80" s="618"/>
      <c r="Y80" s="618"/>
      <c r="Z80" s="618"/>
      <c r="AA80" s="618"/>
      <c r="AB80" s="618"/>
      <c r="AC80" s="618"/>
      <c r="AD80" s="242"/>
      <c r="AE80" s="242"/>
      <c r="AF80" s="242"/>
      <c r="AG80" s="242"/>
      <c r="AH80" s="242"/>
      <c r="AI80" s="242"/>
    </row>
    <row r="81" spans="1:35" s="243" customFormat="1" ht="12.75" outlineLevel="3">
      <c r="A81" s="1552" t="s">
        <v>702</v>
      </c>
      <c r="B81" s="465" t="s">
        <v>703</v>
      </c>
      <c r="C81" s="2066"/>
      <c r="D81" s="2067"/>
      <c r="E81" s="2068"/>
      <c r="F81" s="2061"/>
      <c r="G81" s="618"/>
      <c r="H81" s="618"/>
      <c r="I81" s="618"/>
      <c r="J81" s="618"/>
      <c r="K81" s="618"/>
      <c r="L81" s="618"/>
      <c r="M81" s="618"/>
      <c r="N81" s="618"/>
      <c r="O81" s="618"/>
      <c r="P81" s="618"/>
      <c r="Q81" s="618"/>
      <c r="R81" s="618"/>
      <c r="S81" s="618"/>
      <c r="T81" s="618"/>
      <c r="U81" s="618"/>
      <c r="V81" s="618"/>
      <c r="W81" s="618"/>
      <c r="X81" s="618"/>
      <c r="Y81" s="618"/>
      <c r="Z81" s="618"/>
      <c r="AA81" s="618"/>
      <c r="AB81" s="618"/>
      <c r="AC81" s="618"/>
      <c r="AD81" s="242"/>
      <c r="AE81" s="242"/>
      <c r="AF81" s="242"/>
      <c r="AG81" s="242"/>
      <c r="AH81" s="242"/>
      <c r="AI81" s="242"/>
    </row>
    <row r="82" spans="1:35" s="243" customFormat="1" ht="204" outlineLevel="3">
      <c r="A82" s="2065"/>
      <c r="B82" s="482" t="s">
        <v>704</v>
      </c>
      <c r="C82" s="2066"/>
      <c r="D82" s="2067"/>
      <c r="E82" s="2068"/>
      <c r="F82" s="2061"/>
      <c r="G82" s="618"/>
      <c r="H82" s="618"/>
      <c r="I82" s="618"/>
      <c r="J82" s="618"/>
      <c r="K82" s="618"/>
      <c r="L82" s="618"/>
      <c r="M82" s="618"/>
      <c r="N82" s="618"/>
      <c r="O82" s="618"/>
      <c r="P82" s="618"/>
      <c r="Q82" s="618"/>
      <c r="R82" s="618"/>
      <c r="S82" s="618"/>
      <c r="T82" s="618"/>
      <c r="U82" s="618"/>
      <c r="V82" s="618"/>
      <c r="W82" s="618"/>
      <c r="X82" s="618"/>
      <c r="Y82" s="618"/>
      <c r="Z82" s="618"/>
      <c r="AA82" s="618"/>
      <c r="AB82" s="618"/>
      <c r="AC82" s="618"/>
      <c r="AD82" s="242"/>
      <c r="AE82" s="242"/>
      <c r="AF82" s="242"/>
      <c r="AG82" s="242"/>
      <c r="AH82" s="242"/>
      <c r="AI82" s="242"/>
    </row>
    <row r="83" spans="1:35" s="243" customFormat="1" ht="12.75" outlineLevel="3">
      <c r="A83" s="2065"/>
      <c r="B83" s="482" t="s">
        <v>705</v>
      </c>
      <c r="C83" s="1547" t="s">
        <v>40</v>
      </c>
      <c r="D83" s="118">
        <v>1</v>
      </c>
      <c r="E83" s="1497"/>
      <c r="F83" s="1362">
        <f>D83*E83</f>
        <v>0</v>
      </c>
      <c r="G83" s="618"/>
      <c r="H83" s="618"/>
      <c r="I83" s="618"/>
      <c r="J83" s="618"/>
      <c r="K83" s="618"/>
      <c r="L83" s="618"/>
      <c r="M83" s="618"/>
      <c r="N83" s="618"/>
      <c r="O83" s="618"/>
      <c r="P83" s="618"/>
      <c r="Q83" s="618"/>
      <c r="R83" s="618"/>
      <c r="S83" s="618"/>
      <c r="T83" s="618"/>
      <c r="U83" s="618"/>
      <c r="V83" s="618"/>
      <c r="W83" s="618"/>
      <c r="X83" s="618"/>
      <c r="Y83" s="618"/>
      <c r="Z83" s="618"/>
      <c r="AA83" s="618"/>
      <c r="AB83" s="618"/>
      <c r="AC83" s="618"/>
      <c r="AD83" s="242"/>
      <c r="AE83" s="242"/>
      <c r="AF83" s="242"/>
      <c r="AG83" s="242"/>
      <c r="AH83" s="242"/>
      <c r="AI83" s="242"/>
    </row>
    <row r="84" spans="1:35" s="243" customFormat="1" ht="25.5" customHeight="1" outlineLevel="3">
      <c r="A84" s="1552" t="s">
        <v>706</v>
      </c>
      <c r="B84" s="465" t="s">
        <v>707</v>
      </c>
      <c r="C84" s="2066"/>
      <c r="D84" s="2067"/>
      <c r="E84" s="2068"/>
      <c r="F84" s="2061"/>
      <c r="G84" s="618"/>
      <c r="H84" s="618"/>
      <c r="I84" s="618"/>
      <c r="J84" s="618"/>
      <c r="K84" s="618"/>
      <c r="L84" s="618"/>
      <c r="M84" s="618"/>
      <c r="N84" s="618"/>
      <c r="O84" s="618"/>
      <c r="P84" s="618"/>
      <c r="Q84" s="618"/>
      <c r="R84" s="618"/>
      <c r="S84" s="618"/>
      <c r="T84" s="618"/>
      <c r="U84" s="618"/>
      <c r="V84" s="618"/>
      <c r="W84" s="618"/>
      <c r="X84" s="618"/>
      <c r="Y84" s="618"/>
      <c r="Z84" s="618"/>
      <c r="AA84" s="618"/>
      <c r="AB84" s="618"/>
      <c r="AC84" s="618"/>
      <c r="AD84" s="242"/>
      <c r="AE84" s="242"/>
      <c r="AF84" s="242"/>
      <c r="AG84" s="242"/>
      <c r="AH84" s="242"/>
      <c r="AI84" s="242"/>
    </row>
    <row r="85" spans="1:35" s="243" customFormat="1" ht="204" outlineLevel="3">
      <c r="A85" s="2063"/>
      <c r="B85" s="482" t="s">
        <v>708</v>
      </c>
      <c r="C85" s="2066"/>
      <c r="D85" s="2067"/>
      <c r="E85" s="2068"/>
      <c r="F85" s="2061"/>
      <c r="G85" s="618"/>
      <c r="H85" s="618"/>
      <c r="I85" s="618"/>
      <c r="J85" s="618"/>
      <c r="K85" s="618"/>
      <c r="L85" s="618"/>
      <c r="M85" s="618"/>
      <c r="N85" s="618"/>
      <c r="O85" s="618"/>
      <c r="P85" s="618"/>
      <c r="Q85" s="618"/>
      <c r="R85" s="618"/>
      <c r="S85" s="618"/>
      <c r="T85" s="618"/>
      <c r="U85" s="618"/>
      <c r="V85" s="618"/>
      <c r="W85" s="618"/>
      <c r="X85" s="618"/>
      <c r="Y85" s="618"/>
      <c r="Z85" s="618"/>
      <c r="AA85" s="618"/>
      <c r="AB85" s="618"/>
      <c r="AC85" s="618"/>
      <c r="AD85" s="242"/>
      <c r="AE85" s="242"/>
      <c r="AF85" s="242"/>
      <c r="AG85" s="242"/>
      <c r="AH85" s="242"/>
      <c r="AI85" s="242"/>
    </row>
    <row r="86" spans="1:35" s="243" customFormat="1" ht="12.75" outlineLevel="3">
      <c r="A86" s="2063"/>
      <c r="B86" s="482" t="s">
        <v>665</v>
      </c>
      <c r="C86" s="1547" t="s">
        <v>40</v>
      </c>
      <c r="D86" s="118">
        <v>2</v>
      </c>
      <c r="E86" s="1497"/>
      <c r="F86" s="1362">
        <f>D86*E86</f>
        <v>0</v>
      </c>
      <c r="G86" s="618"/>
      <c r="H86" s="618"/>
      <c r="I86" s="618"/>
      <c r="J86" s="618"/>
      <c r="K86" s="618"/>
      <c r="L86" s="618"/>
      <c r="M86" s="618"/>
      <c r="N86" s="618"/>
      <c r="O86" s="618"/>
      <c r="P86" s="618"/>
      <c r="Q86" s="618"/>
      <c r="R86" s="618"/>
      <c r="S86" s="618"/>
      <c r="T86" s="618"/>
      <c r="U86" s="618"/>
      <c r="V86" s="618"/>
      <c r="W86" s="618"/>
      <c r="X86" s="618"/>
      <c r="Y86" s="618"/>
      <c r="Z86" s="618"/>
      <c r="AA86" s="618"/>
      <c r="AB86" s="618"/>
      <c r="AC86" s="618"/>
      <c r="AD86" s="242"/>
      <c r="AE86" s="242"/>
      <c r="AF86" s="242"/>
      <c r="AG86" s="242"/>
      <c r="AH86" s="242"/>
      <c r="AI86" s="242"/>
    </row>
    <row r="87" spans="1:35" s="243" customFormat="1" ht="12.75" outlineLevel="3">
      <c r="A87" s="1552" t="s">
        <v>709</v>
      </c>
      <c r="B87" s="465" t="s">
        <v>710</v>
      </c>
      <c r="C87" s="2066"/>
      <c r="D87" s="2067"/>
      <c r="E87" s="2068"/>
      <c r="F87" s="2061"/>
      <c r="G87" s="618"/>
      <c r="H87" s="618"/>
      <c r="I87" s="618"/>
      <c r="J87" s="618"/>
      <c r="K87" s="618"/>
      <c r="L87" s="618"/>
      <c r="M87" s="618"/>
      <c r="N87" s="618"/>
      <c r="O87" s="618"/>
      <c r="P87" s="618"/>
      <c r="Q87" s="618"/>
      <c r="R87" s="618"/>
      <c r="S87" s="618"/>
      <c r="T87" s="618"/>
      <c r="U87" s="618"/>
      <c r="V87" s="618"/>
      <c r="W87" s="618"/>
      <c r="X87" s="618"/>
      <c r="Y87" s="618"/>
      <c r="Z87" s="618"/>
      <c r="AA87" s="618"/>
      <c r="AB87" s="618"/>
      <c r="AC87" s="618"/>
      <c r="AD87" s="242"/>
      <c r="AE87" s="242"/>
      <c r="AF87" s="242"/>
      <c r="AG87" s="242"/>
      <c r="AH87" s="242"/>
      <c r="AI87" s="242"/>
    </row>
    <row r="88" spans="1:35" s="243" customFormat="1" ht="225.75" customHeight="1" outlineLevel="3">
      <c r="A88" s="2065"/>
      <c r="B88" s="482" t="s">
        <v>711</v>
      </c>
      <c r="C88" s="2066"/>
      <c r="D88" s="2067"/>
      <c r="E88" s="2068"/>
      <c r="F88" s="2061"/>
      <c r="G88" s="618"/>
      <c r="H88" s="618"/>
      <c r="I88" s="618"/>
      <c r="J88" s="618"/>
      <c r="K88" s="618"/>
      <c r="L88" s="618"/>
      <c r="M88" s="618"/>
      <c r="N88" s="618"/>
      <c r="O88" s="618"/>
      <c r="P88" s="618"/>
      <c r="Q88" s="618"/>
      <c r="R88" s="618"/>
      <c r="S88" s="618"/>
      <c r="T88" s="618"/>
      <c r="U88" s="618"/>
      <c r="V88" s="618"/>
      <c r="W88" s="618"/>
      <c r="X88" s="618"/>
      <c r="Y88" s="618"/>
      <c r="Z88" s="618"/>
      <c r="AA88" s="618"/>
      <c r="AB88" s="618"/>
      <c r="AC88" s="618"/>
      <c r="AD88" s="242"/>
      <c r="AE88" s="242"/>
      <c r="AF88" s="242"/>
      <c r="AG88" s="242"/>
      <c r="AH88" s="242"/>
      <c r="AI88" s="242"/>
    </row>
    <row r="89" spans="1:35" s="243" customFormat="1" ht="12.75" outlineLevel="3">
      <c r="A89" s="2065"/>
      <c r="B89" s="482" t="s">
        <v>665</v>
      </c>
      <c r="C89" s="1547" t="s">
        <v>40</v>
      </c>
      <c r="D89" s="118">
        <v>1</v>
      </c>
      <c r="E89" s="1497"/>
      <c r="F89" s="1362">
        <f>D89*E89</f>
        <v>0</v>
      </c>
      <c r="G89" s="618"/>
      <c r="H89" s="618"/>
      <c r="I89" s="618"/>
      <c r="J89" s="618"/>
      <c r="K89" s="618"/>
      <c r="L89" s="618"/>
      <c r="M89" s="618"/>
      <c r="N89" s="618"/>
      <c r="O89" s="618"/>
      <c r="P89" s="618"/>
      <c r="Q89" s="618"/>
      <c r="R89" s="618"/>
      <c r="S89" s="618"/>
      <c r="T89" s="618"/>
      <c r="U89" s="618"/>
      <c r="V89" s="618"/>
      <c r="W89" s="618"/>
      <c r="X89" s="618"/>
      <c r="Y89" s="618"/>
      <c r="Z89" s="618"/>
      <c r="AA89" s="618"/>
      <c r="AB89" s="618"/>
      <c r="AC89" s="618"/>
      <c r="AD89" s="242"/>
      <c r="AE89" s="242"/>
      <c r="AF89" s="242"/>
      <c r="AG89" s="242"/>
      <c r="AH89" s="242"/>
      <c r="AI89" s="242"/>
    </row>
    <row r="90" spans="1:35" s="243" customFormat="1" ht="12.75" outlineLevel="3">
      <c r="A90" s="1552" t="s">
        <v>712</v>
      </c>
      <c r="B90" s="465" t="s">
        <v>713</v>
      </c>
      <c r="C90" s="2066"/>
      <c r="D90" s="2067"/>
      <c r="E90" s="2068"/>
      <c r="F90" s="2061"/>
      <c r="G90" s="618"/>
      <c r="H90" s="618"/>
      <c r="I90" s="618"/>
      <c r="J90" s="618"/>
      <c r="K90" s="618"/>
      <c r="L90" s="618"/>
      <c r="M90" s="618"/>
      <c r="N90" s="618"/>
      <c r="O90" s="618"/>
      <c r="P90" s="618"/>
      <c r="Q90" s="618"/>
      <c r="R90" s="618"/>
      <c r="S90" s="618"/>
      <c r="T90" s="618"/>
      <c r="U90" s="618"/>
      <c r="V90" s="618"/>
      <c r="W90" s="618"/>
      <c r="X90" s="618"/>
      <c r="Y90" s="618"/>
      <c r="Z90" s="618"/>
      <c r="AA90" s="618"/>
      <c r="AB90" s="618"/>
      <c r="AC90" s="618"/>
      <c r="AD90" s="242"/>
      <c r="AE90" s="242"/>
      <c r="AF90" s="242"/>
      <c r="AG90" s="242"/>
      <c r="AH90" s="242"/>
      <c r="AI90" s="242"/>
    </row>
    <row r="91" spans="1:35" s="243" customFormat="1" ht="199.5" customHeight="1" outlineLevel="3">
      <c r="A91" s="2065"/>
      <c r="B91" s="482" t="s">
        <v>714</v>
      </c>
      <c r="C91" s="2066"/>
      <c r="D91" s="2067"/>
      <c r="E91" s="2068"/>
      <c r="F91" s="2061"/>
      <c r="G91" s="618"/>
      <c r="H91" s="618"/>
      <c r="I91" s="618"/>
      <c r="J91" s="618"/>
      <c r="K91" s="618"/>
      <c r="L91" s="618"/>
      <c r="M91" s="618"/>
      <c r="N91" s="618"/>
      <c r="O91" s="618"/>
      <c r="P91" s="618"/>
      <c r="Q91" s="618"/>
      <c r="R91" s="618"/>
      <c r="S91" s="618"/>
      <c r="T91" s="618"/>
      <c r="U91" s="618"/>
      <c r="V91" s="618"/>
      <c r="W91" s="618"/>
      <c r="X91" s="618"/>
      <c r="Y91" s="618"/>
      <c r="Z91" s="618"/>
      <c r="AA91" s="618"/>
      <c r="AB91" s="618"/>
      <c r="AC91" s="618"/>
      <c r="AD91" s="242"/>
      <c r="AE91" s="242"/>
      <c r="AF91" s="242"/>
      <c r="AG91" s="242"/>
      <c r="AH91" s="242"/>
      <c r="AI91" s="242"/>
    </row>
    <row r="92" spans="1:35" s="243" customFormat="1" ht="12.75" outlineLevel="3">
      <c r="A92" s="2065"/>
      <c r="B92" s="482" t="s">
        <v>665</v>
      </c>
      <c r="C92" s="1547" t="s">
        <v>40</v>
      </c>
      <c r="D92" s="118">
        <v>1</v>
      </c>
      <c r="E92" s="1497"/>
      <c r="F92" s="1362">
        <f>D92*E92</f>
        <v>0</v>
      </c>
      <c r="G92" s="618"/>
      <c r="H92" s="618"/>
      <c r="I92" s="618"/>
      <c r="J92" s="618"/>
      <c r="K92" s="618"/>
      <c r="L92" s="618"/>
      <c r="M92" s="618"/>
      <c r="N92" s="618"/>
      <c r="O92" s="618"/>
      <c r="P92" s="618"/>
      <c r="Q92" s="618"/>
      <c r="R92" s="618"/>
      <c r="S92" s="618"/>
      <c r="T92" s="618"/>
      <c r="U92" s="618"/>
      <c r="V92" s="618"/>
      <c r="W92" s="618"/>
      <c r="X92" s="618"/>
      <c r="Y92" s="618"/>
      <c r="Z92" s="618"/>
      <c r="AA92" s="618"/>
      <c r="AB92" s="618"/>
      <c r="AC92" s="618"/>
      <c r="AD92" s="242"/>
      <c r="AE92" s="242"/>
      <c r="AF92" s="242"/>
      <c r="AG92" s="242"/>
      <c r="AH92" s="242"/>
      <c r="AI92" s="242"/>
    </row>
    <row r="93" spans="1:35" s="243" customFormat="1" ht="12.75" outlineLevel="3">
      <c r="A93" s="1552" t="s">
        <v>715</v>
      </c>
      <c r="B93" s="465" t="s">
        <v>716</v>
      </c>
      <c r="C93" s="2066"/>
      <c r="D93" s="2067"/>
      <c r="E93" s="2068"/>
      <c r="F93" s="2061"/>
      <c r="G93" s="618"/>
      <c r="H93" s="618"/>
      <c r="I93" s="618"/>
      <c r="J93" s="618"/>
      <c r="K93" s="618"/>
      <c r="L93" s="618"/>
      <c r="M93" s="618"/>
      <c r="N93" s="618"/>
      <c r="O93" s="618"/>
      <c r="P93" s="618"/>
      <c r="Q93" s="618"/>
      <c r="R93" s="618"/>
      <c r="S93" s="618"/>
      <c r="T93" s="618"/>
      <c r="U93" s="618"/>
      <c r="V93" s="618"/>
      <c r="W93" s="618"/>
      <c r="X93" s="618"/>
      <c r="Y93" s="618"/>
      <c r="Z93" s="618"/>
      <c r="AA93" s="618"/>
      <c r="AB93" s="618"/>
      <c r="AC93" s="618"/>
      <c r="AD93" s="242"/>
      <c r="AE93" s="242"/>
      <c r="AF93" s="242"/>
      <c r="AG93" s="242"/>
      <c r="AH93" s="242"/>
      <c r="AI93" s="242"/>
    </row>
    <row r="94" spans="1:35" s="243" customFormat="1" ht="204.75" customHeight="1" outlineLevel="3">
      <c r="A94" s="2065"/>
      <c r="B94" s="482" t="s">
        <v>704</v>
      </c>
      <c r="C94" s="2066"/>
      <c r="D94" s="2067"/>
      <c r="E94" s="2068"/>
      <c r="F94" s="2061"/>
      <c r="G94" s="618"/>
      <c r="H94" s="618"/>
      <c r="I94" s="618"/>
      <c r="J94" s="618"/>
      <c r="K94" s="618"/>
      <c r="L94" s="618"/>
      <c r="M94" s="618"/>
      <c r="N94" s="618"/>
      <c r="O94" s="618"/>
      <c r="P94" s="618"/>
      <c r="Q94" s="618"/>
      <c r="R94" s="618"/>
      <c r="S94" s="618"/>
      <c r="T94" s="618"/>
      <c r="U94" s="618"/>
      <c r="V94" s="618"/>
      <c r="W94" s="618"/>
      <c r="X94" s="618"/>
      <c r="Y94" s="618"/>
      <c r="Z94" s="618"/>
      <c r="AA94" s="618"/>
      <c r="AB94" s="618"/>
      <c r="AC94" s="618"/>
      <c r="AD94" s="242"/>
      <c r="AE94" s="242"/>
      <c r="AF94" s="242"/>
      <c r="AG94" s="242"/>
      <c r="AH94" s="242"/>
      <c r="AI94" s="242"/>
    </row>
    <row r="95" spans="1:35" s="243" customFormat="1" ht="12.75" outlineLevel="3">
      <c r="A95" s="2065"/>
      <c r="B95" s="482" t="s">
        <v>665</v>
      </c>
      <c r="C95" s="1547" t="s">
        <v>40</v>
      </c>
      <c r="D95" s="118">
        <v>4</v>
      </c>
      <c r="E95" s="1497"/>
      <c r="F95" s="1362">
        <f>D95*E95</f>
        <v>0</v>
      </c>
      <c r="G95" s="618"/>
      <c r="H95" s="618"/>
      <c r="I95" s="618"/>
      <c r="J95" s="618"/>
      <c r="K95" s="618"/>
      <c r="L95" s="618"/>
      <c r="M95" s="618"/>
      <c r="N95" s="618"/>
      <c r="O95" s="618"/>
      <c r="P95" s="618"/>
      <c r="Q95" s="618"/>
      <c r="R95" s="618"/>
      <c r="S95" s="618"/>
      <c r="T95" s="618"/>
      <c r="U95" s="618"/>
      <c r="V95" s="618"/>
      <c r="W95" s="618"/>
      <c r="X95" s="618"/>
      <c r="Y95" s="618"/>
      <c r="Z95" s="618"/>
      <c r="AA95" s="618"/>
      <c r="AB95" s="618"/>
      <c r="AC95" s="618"/>
      <c r="AD95" s="242"/>
      <c r="AE95" s="242"/>
      <c r="AF95" s="242"/>
      <c r="AG95" s="242"/>
      <c r="AH95" s="242"/>
      <c r="AI95" s="242"/>
    </row>
    <row r="96" spans="1:35" s="243" customFormat="1" ht="12.75" outlineLevel="3">
      <c r="A96" s="1552" t="s">
        <v>717</v>
      </c>
      <c r="B96" s="465" t="s">
        <v>718</v>
      </c>
      <c r="C96" s="2066"/>
      <c r="D96" s="2067"/>
      <c r="E96" s="2068"/>
      <c r="F96" s="2061"/>
      <c r="G96" s="618"/>
      <c r="H96" s="618"/>
      <c r="I96" s="618"/>
      <c r="J96" s="618"/>
      <c r="K96" s="618"/>
      <c r="L96" s="618"/>
      <c r="M96" s="618"/>
      <c r="N96" s="618"/>
      <c r="O96" s="618"/>
      <c r="P96" s="618"/>
      <c r="Q96" s="618"/>
      <c r="R96" s="618"/>
      <c r="S96" s="618"/>
      <c r="T96" s="618"/>
      <c r="U96" s="618"/>
      <c r="V96" s="618"/>
      <c r="W96" s="618"/>
      <c r="X96" s="618"/>
      <c r="Y96" s="618"/>
      <c r="Z96" s="618"/>
      <c r="AA96" s="618"/>
      <c r="AB96" s="618"/>
      <c r="AC96" s="618"/>
      <c r="AD96" s="242"/>
      <c r="AE96" s="242"/>
      <c r="AF96" s="242"/>
      <c r="AG96" s="242"/>
      <c r="AH96" s="242"/>
      <c r="AI96" s="242"/>
    </row>
    <row r="97" spans="1:35" s="243" customFormat="1" ht="204" outlineLevel="3">
      <c r="A97" s="2065"/>
      <c r="B97" s="482" t="s">
        <v>719</v>
      </c>
      <c r="C97" s="2066"/>
      <c r="D97" s="2067"/>
      <c r="E97" s="2068"/>
      <c r="F97" s="2061"/>
      <c r="G97" s="618"/>
      <c r="H97" s="618"/>
      <c r="I97" s="618"/>
      <c r="J97" s="618"/>
      <c r="K97" s="618"/>
      <c r="L97" s="618"/>
      <c r="M97" s="618"/>
      <c r="N97" s="618"/>
      <c r="O97" s="618"/>
      <c r="P97" s="618"/>
      <c r="Q97" s="618"/>
      <c r="R97" s="618"/>
      <c r="S97" s="618"/>
      <c r="T97" s="618"/>
      <c r="U97" s="618"/>
      <c r="V97" s="618"/>
      <c r="W97" s="618"/>
      <c r="X97" s="618"/>
      <c r="Y97" s="618"/>
      <c r="Z97" s="618"/>
      <c r="AA97" s="618"/>
      <c r="AB97" s="618"/>
      <c r="AC97" s="618"/>
      <c r="AD97" s="242"/>
      <c r="AE97" s="242"/>
      <c r="AF97" s="242"/>
      <c r="AG97" s="242"/>
      <c r="AH97" s="242"/>
      <c r="AI97" s="242"/>
    </row>
    <row r="98" spans="1:35" s="243" customFormat="1" ht="12.75" outlineLevel="3">
      <c r="A98" s="2065"/>
      <c r="B98" s="482" t="s">
        <v>665</v>
      </c>
      <c r="C98" s="1547" t="s">
        <v>40</v>
      </c>
      <c r="D98" s="118">
        <v>1</v>
      </c>
      <c r="E98" s="1497"/>
      <c r="F98" s="1362">
        <f>D98*E98</f>
        <v>0</v>
      </c>
      <c r="G98" s="618"/>
      <c r="H98" s="618"/>
      <c r="I98" s="618"/>
      <c r="J98" s="618"/>
      <c r="K98" s="618"/>
      <c r="L98" s="618"/>
      <c r="M98" s="618"/>
      <c r="N98" s="618"/>
      <c r="O98" s="618"/>
      <c r="P98" s="618"/>
      <c r="Q98" s="618"/>
      <c r="R98" s="618"/>
      <c r="S98" s="618"/>
      <c r="T98" s="618"/>
      <c r="U98" s="618"/>
      <c r="V98" s="618"/>
      <c r="W98" s="618"/>
      <c r="X98" s="618"/>
      <c r="Y98" s="618"/>
      <c r="Z98" s="618"/>
      <c r="AA98" s="618"/>
      <c r="AB98" s="618"/>
      <c r="AC98" s="618"/>
      <c r="AD98" s="242"/>
      <c r="AE98" s="242"/>
      <c r="AF98" s="242"/>
      <c r="AG98" s="242"/>
      <c r="AH98" s="242"/>
      <c r="AI98" s="242"/>
    </row>
    <row r="99" spans="1:35" s="243" customFormat="1" ht="12.75" outlineLevel="3">
      <c r="A99" s="1552" t="s">
        <v>720</v>
      </c>
      <c r="B99" s="465" t="s">
        <v>721</v>
      </c>
      <c r="C99" s="2069"/>
      <c r="D99" s="2070"/>
      <c r="E99" s="2071"/>
      <c r="F99" s="2072"/>
      <c r="G99" s="618"/>
      <c r="H99" s="618"/>
      <c r="I99" s="618"/>
      <c r="J99" s="618"/>
      <c r="K99" s="618"/>
      <c r="L99" s="618"/>
      <c r="M99" s="618"/>
      <c r="N99" s="618"/>
      <c r="O99" s="618"/>
      <c r="P99" s="618"/>
      <c r="Q99" s="618"/>
      <c r="R99" s="618"/>
      <c r="S99" s="618"/>
      <c r="T99" s="618"/>
      <c r="U99" s="618"/>
      <c r="V99" s="618"/>
      <c r="W99" s="618"/>
      <c r="X99" s="618"/>
      <c r="Y99" s="618"/>
      <c r="Z99" s="618"/>
      <c r="AA99" s="618"/>
      <c r="AB99" s="618"/>
      <c r="AC99" s="618"/>
      <c r="AD99" s="242"/>
      <c r="AE99" s="242"/>
      <c r="AF99" s="242"/>
      <c r="AG99" s="242"/>
      <c r="AH99" s="242"/>
      <c r="AI99" s="242"/>
    </row>
    <row r="100" spans="1:35" s="243" customFormat="1" ht="242.25" customHeight="1" outlineLevel="3">
      <c r="A100" s="2065"/>
      <c r="B100" s="482" t="s">
        <v>722</v>
      </c>
      <c r="C100" s="2069"/>
      <c r="D100" s="2070"/>
      <c r="E100" s="2071"/>
      <c r="F100" s="2072"/>
      <c r="G100" s="618"/>
      <c r="H100" s="618"/>
      <c r="I100" s="618"/>
      <c r="J100" s="618"/>
      <c r="K100" s="618"/>
      <c r="L100" s="618"/>
      <c r="M100" s="618"/>
      <c r="N100" s="618"/>
      <c r="O100" s="618"/>
      <c r="P100" s="618"/>
      <c r="Q100" s="618"/>
      <c r="R100" s="618"/>
      <c r="S100" s="618"/>
      <c r="T100" s="618"/>
      <c r="U100" s="618"/>
      <c r="V100" s="618"/>
      <c r="W100" s="618"/>
      <c r="X100" s="618"/>
      <c r="Y100" s="618"/>
      <c r="Z100" s="618"/>
      <c r="AA100" s="618"/>
      <c r="AB100" s="618"/>
      <c r="AC100" s="618"/>
      <c r="AD100" s="242"/>
      <c r="AE100" s="242"/>
      <c r="AF100" s="242"/>
      <c r="AG100" s="242"/>
      <c r="AH100" s="242"/>
      <c r="AI100" s="242"/>
    </row>
    <row r="101" spans="1:35" s="243" customFormat="1" ht="12.75" outlineLevel="3">
      <c r="A101" s="2065"/>
      <c r="B101" s="482" t="s">
        <v>694</v>
      </c>
      <c r="C101" s="1547" t="s">
        <v>40</v>
      </c>
      <c r="D101" s="118">
        <v>1</v>
      </c>
      <c r="E101" s="1497"/>
      <c r="F101" s="1362">
        <f>D101*E101</f>
        <v>0</v>
      </c>
      <c r="G101" s="618"/>
      <c r="H101" s="618"/>
      <c r="I101" s="618"/>
      <c r="J101" s="618"/>
      <c r="K101" s="618"/>
      <c r="L101" s="618"/>
      <c r="M101" s="618"/>
      <c r="N101" s="618"/>
      <c r="O101" s="618"/>
      <c r="P101" s="618"/>
      <c r="Q101" s="618"/>
      <c r="R101" s="618"/>
      <c r="S101" s="618"/>
      <c r="T101" s="618"/>
      <c r="U101" s="618"/>
      <c r="V101" s="618"/>
      <c r="W101" s="618"/>
      <c r="X101" s="618"/>
      <c r="Y101" s="618"/>
      <c r="Z101" s="618"/>
      <c r="AA101" s="618"/>
      <c r="AB101" s="618"/>
      <c r="AC101" s="618"/>
      <c r="AD101" s="242"/>
      <c r="AE101" s="242"/>
      <c r="AF101" s="242"/>
      <c r="AG101" s="242"/>
      <c r="AH101" s="242"/>
      <c r="AI101" s="242"/>
    </row>
    <row r="102" spans="1:35" s="243" customFormat="1" ht="25.5" outlineLevel="3">
      <c r="A102" s="1552" t="s">
        <v>723</v>
      </c>
      <c r="B102" s="465" t="s">
        <v>724</v>
      </c>
      <c r="C102" s="2066"/>
      <c r="D102" s="2067"/>
      <c r="E102" s="2068"/>
      <c r="F102" s="2061"/>
      <c r="G102" s="618"/>
      <c r="H102" s="618"/>
      <c r="I102" s="618"/>
      <c r="J102" s="618"/>
      <c r="K102" s="618"/>
      <c r="L102" s="618"/>
      <c r="M102" s="618"/>
      <c r="N102" s="618"/>
      <c r="O102" s="618"/>
      <c r="P102" s="618"/>
      <c r="Q102" s="618"/>
      <c r="R102" s="618"/>
      <c r="S102" s="618"/>
      <c r="T102" s="618"/>
      <c r="U102" s="618"/>
      <c r="V102" s="618"/>
      <c r="W102" s="618"/>
      <c r="X102" s="618"/>
      <c r="Y102" s="618"/>
      <c r="Z102" s="618"/>
      <c r="AA102" s="618"/>
      <c r="AB102" s="618"/>
      <c r="AC102" s="618"/>
      <c r="AD102" s="242"/>
      <c r="AE102" s="242"/>
      <c r="AF102" s="242"/>
      <c r="AG102" s="242"/>
      <c r="AH102" s="242"/>
      <c r="AI102" s="242"/>
    </row>
    <row r="103" spans="1:35" s="243" customFormat="1" ht="242.25" customHeight="1" outlineLevel="3">
      <c r="A103" s="2065"/>
      <c r="B103" s="482" t="s">
        <v>725</v>
      </c>
      <c r="C103" s="2066"/>
      <c r="D103" s="2067"/>
      <c r="E103" s="2068"/>
      <c r="F103" s="2061"/>
      <c r="G103" s="618"/>
      <c r="H103" s="618"/>
      <c r="I103" s="618"/>
      <c r="J103" s="618"/>
      <c r="K103" s="618"/>
      <c r="L103" s="618"/>
      <c r="M103" s="618"/>
      <c r="N103" s="618"/>
      <c r="O103" s="618"/>
      <c r="P103" s="618"/>
      <c r="Q103" s="618"/>
      <c r="R103" s="618"/>
      <c r="S103" s="618"/>
      <c r="T103" s="618"/>
      <c r="U103" s="618"/>
      <c r="V103" s="618"/>
      <c r="W103" s="618"/>
      <c r="X103" s="618"/>
      <c r="Y103" s="618"/>
      <c r="Z103" s="618"/>
      <c r="AA103" s="618"/>
      <c r="AB103" s="618"/>
      <c r="AC103" s="618"/>
      <c r="AD103" s="242"/>
      <c r="AE103" s="242"/>
      <c r="AF103" s="242"/>
      <c r="AG103" s="242"/>
      <c r="AH103" s="242"/>
      <c r="AI103" s="242"/>
    </row>
    <row r="104" spans="1:35" s="243" customFormat="1" ht="13.5" outlineLevel="3" thickBot="1">
      <c r="A104" s="2065"/>
      <c r="B104" s="482" t="s">
        <v>726</v>
      </c>
      <c r="C104" s="1547" t="s">
        <v>40</v>
      </c>
      <c r="D104" s="118">
        <v>1</v>
      </c>
      <c r="E104" s="1497"/>
      <c r="F104" s="601">
        <f>D104*E104</f>
        <v>0</v>
      </c>
      <c r="G104" s="618"/>
      <c r="H104" s="618"/>
      <c r="I104" s="618"/>
      <c r="J104" s="618"/>
      <c r="K104" s="618"/>
      <c r="L104" s="618"/>
      <c r="M104" s="618"/>
      <c r="N104" s="618"/>
      <c r="O104" s="618"/>
      <c r="P104" s="618"/>
      <c r="Q104" s="618"/>
      <c r="R104" s="618"/>
      <c r="S104" s="618"/>
      <c r="T104" s="618"/>
      <c r="U104" s="618"/>
      <c r="V104" s="618"/>
      <c r="W104" s="618"/>
      <c r="X104" s="618"/>
      <c r="Y104" s="618"/>
      <c r="Z104" s="618"/>
      <c r="AA104" s="618"/>
      <c r="AB104" s="618"/>
      <c r="AC104" s="618"/>
      <c r="AD104" s="242"/>
      <c r="AE104" s="242"/>
      <c r="AF104" s="242"/>
      <c r="AG104" s="242"/>
      <c r="AH104" s="242"/>
      <c r="AI104" s="242"/>
    </row>
    <row r="105" spans="1:35" s="243" customFormat="1" ht="13.5" outlineLevel="2" thickBot="1">
      <c r="A105" s="1552"/>
      <c r="B105" s="1543" t="s">
        <v>695</v>
      </c>
      <c r="C105" s="1547"/>
      <c r="D105" s="118"/>
      <c r="E105" s="1501"/>
      <c r="F105" s="602">
        <f>SUBTOTAL(9,F75:F104)</f>
        <v>0</v>
      </c>
      <c r="G105" s="618"/>
      <c r="H105" s="618"/>
      <c r="I105" s="618"/>
      <c r="J105" s="618"/>
      <c r="K105" s="618"/>
      <c r="L105" s="618"/>
      <c r="M105" s="618"/>
      <c r="N105" s="618"/>
      <c r="O105" s="618"/>
      <c r="P105" s="618"/>
      <c r="Q105" s="618"/>
      <c r="R105" s="618"/>
      <c r="S105" s="618"/>
      <c r="T105" s="618"/>
      <c r="U105" s="618"/>
      <c r="V105" s="618"/>
      <c r="W105" s="618"/>
      <c r="X105" s="618"/>
      <c r="Y105" s="618"/>
      <c r="Z105" s="618"/>
      <c r="AA105" s="618"/>
      <c r="AB105" s="618"/>
      <c r="AC105" s="618"/>
      <c r="AD105" s="242"/>
      <c r="AE105" s="242"/>
      <c r="AF105" s="242"/>
      <c r="AG105" s="242"/>
      <c r="AH105" s="242"/>
      <c r="AI105" s="242"/>
    </row>
    <row r="106" spans="1:35" s="243" customFormat="1" ht="12.75" outlineLevel="2">
      <c r="A106" s="1559"/>
      <c r="B106" s="1543" t="s">
        <v>727</v>
      </c>
      <c r="C106" s="1557"/>
      <c r="D106" s="1558"/>
      <c r="E106" s="1500"/>
      <c r="F106" s="603"/>
      <c r="G106" s="618"/>
      <c r="H106" s="618"/>
      <c r="I106" s="618"/>
      <c r="J106" s="618"/>
      <c r="K106" s="618"/>
      <c r="L106" s="618"/>
      <c r="M106" s="618"/>
      <c r="N106" s="618"/>
      <c r="O106" s="618"/>
      <c r="P106" s="618"/>
      <c r="Q106" s="618"/>
      <c r="R106" s="618"/>
      <c r="S106" s="618"/>
      <c r="T106" s="618"/>
      <c r="U106" s="618"/>
      <c r="V106" s="618"/>
      <c r="W106" s="618"/>
      <c r="X106" s="618"/>
      <c r="Y106" s="618"/>
      <c r="Z106" s="618"/>
      <c r="AA106" s="618"/>
      <c r="AB106" s="618"/>
      <c r="AC106" s="618"/>
      <c r="AD106" s="242"/>
      <c r="AE106" s="242"/>
      <c r="AF106" s="242"/>
      <c r="AG106" s="242"/>
      <c r="AH106" s="242"/>
      <c r="AI106" s="242"/>
    </row>
    <row r="107" spans="1:35" s="243" customFormat="1" ht="12.75" outlineLevel="2">
      <c r="A107" s="1552" t="s">
        <v>728</v>
      </c>
      <c r="B107" s="465" t="s">
        <v>729</v>
      </c>
      <c r="C107" s="2058"/>
      <c r="D107" s="2059"/>
      <c r="E107" s="2060"/>
      <c r="F107" s="2062"/>
      <c r="G107" s="618"/>
      <c r="H107" s="618"/>
      <c r="I107" s="618"/>
      <c r="J107" s="618"/>
      <c r="K107" s="618"/>
      <c r="L107" s="618"/>
      <c r="M107" s="618"/>
      <c r="N107" s="618"/>
      <c r="O107" s="618"/>
      <c r="P107" s="618"/>
      <c r="Q107" s="618"/>
      <c r="R107" s="618"/>
      <c r="S107" s="618"/>
      <c r="T107" s="618"/>
      <c r="U107" s="618"/>
      <c r="V107" s="618"/>
      <c r="W107" s="618"/>
      <c r="X107" s="618"/>
      <c r="Y107" s="618"/>
      <c r="Z107" s="618"/>
      <c r="AA107" s="618"/>
      <c r="AB107" s="618"/>
      <c r="AC107" s="618"/>
      <c r="AD107" s="242"/>
      <c r="AE107" s="242"/>
      <c r="AF107" s="242"/>
      <c r="AG107" s="242"/>
      <c r="AH107" s="242"/>
      <c r="AI107" s="242"/>
    </row>
    <row r="108" spans="1:35" s="243" customFormat="1" ht="306" outlineLevel="2">
      <c r="A108" s="2065"/>
      <c r="B108" s="482" t="s">
        <v>730</v>
      </c>
      <c r="C108" s="2058"/>
      <c r="D108" s="2059"/>
      <c r="E108" s="2060"/>
      <c r="F108" s="2062"/>
      <c r="G108" s="618"/>
      <c r="H108" s="618"/>
      <c r="I108" s="618"/>
      <c r="J108" s="618"/>
      <c r="K108" s="618"/>
      <c r="L108" s="618"/>
      <c r="M108" s="618"/>
      <c r="N108" s="618"/>
      <c r="O108" s="618"/>
      <c r="P108" s="618"/>
      <c r="Q108" s="618"/>
      <c r="R108" s="618"/>
      <c r="S108" s="618"/>
      <c r="T108" s="618"/>
      <c r="U108" s="618"/>
      <c r="V108" s="618"/>
      <c r="W108" s="618"/>
      <c r="X108" s="618"/>
      <c r="Y108" s="618"/>
      <c r="Z108" s="618"/>
      <c r="AA108" s="618"/>
      <c r="AB108" s="618"/>
      <c r="AC108" s="618"/>
      <c r="AD108" s="242"/>
      <c r="AE108" s="242"/>
      <c r="AF108" s="242"/>
      <c r="AG108" s="242"/>
      <c r="AH108" s="242"/>
      <c r="AI108" s="242"/>
    </row>
    <row r="109" spans="1:35" s="243" customFormat="1" ht="12.75" outlineLevel="2">
      <c r="A109" s="2065"/>
      <c r="B109" s="482" t="s">
        <v>694</v>
      </c>
      <c r="C109" s="1547" t="s">
        <v>40</v>
      </c>
      <c r="D109" s="118">
        <v>1</v>
      </c>
      <c r="E109" s="1497"/>
      <c r="F109" s="1362">
        <f>D109*E109</f>
        <v>0</v>
      </c>
      <c r="G109" s="618"/>
      <c r="H109" s="618"/>
      <c r="I109" s="618"/>
      <c r="J109" s="618"/>
      <c r="K109" s="618"/>
      <c r="L109" s="618"/>
      <c r="M109" s="618"/>
      <c r="N109" s="618"/>
      <c r="O109" s="618"/>
      <c r="P109" s="618"/>
      <c r="Q109" s="618"/>
      <c r="R109" s="618"/>
      <c r="S109" s="618"/>
      <c r="T109" s="618"/>
      <c r="U109" s="618"/>
      <c r="V109" s="618"/>
      <c r="W109" s="618"/>
      <c r="X109" s="618"/>
      <c r="Y109" s="618"/>
      <c r="Z109" s="618"/>
      <c r="AA109" s="618"/>
      <c r="AB109" s="618"/>
      <c r="AC109" s="618"/>
      <c r="AD109" s="242"/>
      <c r="AE109" s="242"/>
      <c r="AF109" s="242"/>
      <c r="AG109" s="242"/>
      <c r="AH109" s="242"/>
      <c r="AI109" s="242"/>
    </row>
    <row r="110" spans="1:35" s="243" customFormat="1" ht="12.75" outlineLevel="2">
      <c r="A110" s="1552" t="s">
        <v>731</v>
      </c>
      <c r="B110" s="465" t="s">
        <v>732</v>
      </c>
      <c r="C110" s="2058"/>
      <c r="D110" s="2059"/>
      <c r="E110" s="2060"/>
      <c r="F110" s="2062"/>
      <c r="G110" s="618"/>
      <c r="H110" s="618"/>
      <c r="I110" s="618"/>
      <c r="J110" s="618"/>
      <c r="K110" s="618"/>
      <c r="L110" s="618"/>
      <c r="M110" s="618"/>
      <c r="N110" s="618"/>
      <c r="O110" s="618"/>
      <c r="P110" s="618"/>
      <c r="Q110" s="618"/>
      <c r="R110" s="618"/>
      <c r="S110" s="618"/>
      <c r="T110" s="618"/>
      <c r="U110" s="618"/>
      <c r="V110" s="618"/>
      <c r="W110" s="618"/>
      <c r="X110" s="618"/>
      <c r="Y110" s="618"/>
      <c r="Z110" s="618"/>
      <c r="AA110" s="618"/>
      <c r="AB110" s="618"/>
      <c r="AC110" s="618"/>
      <c r="AD110" s="242"/>
      <c r="AE110" s="242"/>
      <c r="AF110" s="242"/>
      <c r="AG110" s="242"/>
      <c r="AH110" s="242"/>
      <c r="AI110" s="242"/>
    </row>
    <row r="111" spans="1:35" s="243" customFormat="1" ht="306" customHeight="1" outlineLevel="2">
      <c r="A111" s="2065"/>
      <c r="B111" s="482" t="s">
        <v>733</v>
      </c>
      <c r="C111" s="2058"/>
      <c r="D111" s="2059"/>
      <c r="E111" s="2060"/>
      <c r="F111" s="2062"/>
      <c r="G111" s="618"/>
      <c r="H111" s="618"/>
      <c r="I111" s="618"/>
      <c r="J111" s="618"/>
      <c r="K111" s="618"/>
      <c r="L111" s="618"/>
      <c r="M111" s="618"/>
      <c r="N111" s="618"/>
      <c r="O111" s="618"/>
      <c r="P111" s="618"/>
      <c r="Q111" s="618"/>
      <c r="R111" s="618"/>
      <c r="S111" s="618"/>
      <c r="T111" s="618"/>
      <c r="U111" s="618"/>
      <c r="V111" s="618"/>
      <c r="W111" s="618"/>
      <c r="X111" s="618"/>
      <c r="Y111" s="618"/>
      <c r="Z111" s="618"/>
      <c r="AA111" s="618"/>
      <c r="AB111" s="618"/>
      <c r="AC111" s="618"/>
      <c r="AD111" s="242"/>
      <c r="AE111" s="242"/>
      <c r="AF111" s="242"/>
      <c r="AG111" s="242"/>
      <c r="AH111" s="242"/>
      <c r="AI111" s="242"/>
    </row>
    <row r="112" spans="1:35" s="243" customFormat="1" ht="12.75" outlineLevel="2">
      <c r="A112" s="2065"/>
      <c r="B112" s="482" t="s">
        <v>694</v>
      </c>
      <c r="C112" s="1547" t="s">
        <v>40</v>
      </c>
      <c r="D112" s="118">
        <v>1</v>
      </c>
      <c r="E112" s="1497"/>
      <c r="F112" s="1362">
        <f>D112*E112</f>
        <v>0</v>
      </c>
      <c r="G112" s="618"/>
      <c r="H112" s="618"/>
      <c r="I112" s="618"/>
      <c r="J112" s="618"/>
      <c r="K112" s="618"/>
      <c r="L112" s="618"/>
      <c r="M112" s="618"/>
      <c r="N112" s="618"/>
      <c r="O112" s="618"/>
      <c r="P112" s="618"/>
      <c r="Q112" s="618"/>
      <c r="R112" s="618"/>
      <c r="S112" s="618"/>
      <c r="T112" s="618"/>
      <c r="U112" s="618"/>
      <c r="V112" s="618"/>
      <c r="W112" s="618"/>
      <c r="X112" s="618"/>
      <c r="Y112" s="618"/>
      <c r="Z112" s="618"/>
      <c r="AA112" s="618"/>
      <c r="AB112" s="618"/>
      <c r="AC112" s="618"/>
      <c r="AD112" s="242"/>
      <c r="AE112" s="242"/>
      <c r="AF112" s="242"/>
      <c r="AG112" s="242"/>
      <c r="AH112" s="242"/>
      <c r="AI112" s="242"/>
    </row>
    <row r="113" spans="1:35" s="243" customFormat="1" ht="12.75" outlineLevel="2">
      <c r="A113" s="1552" t="s">
        <v>734</v>
      </c>
      <c r="B113" s="465" t="s">
        <v>735</v>
      </c>
      <c r="C113" s="2058"/>
      <c r="D113" s="2059"/>
      <c r="E113" s="2060"/>
      <c r="F113" s="2062"/>
      <c r="G113" s="618"/>
      <c r="H113" s="618"/>
      <c r="I113" s="618"/>
      <c r="J113" s="618"/>
      <c r="K113" s="618"/>
      <c r="L113" s="618"/>
      <c r="M113" s="618"/>
      <c r="N113" s="618"/>
      <c r="O113" s="618"/>
      <c r="P113" s="618"/>
      <c r="Q113" s="618"/>
      <c r="R113" s="618"/>
      <c r="S113" s="618"/>
      <c r="T113" s="618"/>
      <c r="U113" s="618"/>
      <c r="V113" s="618"/>
      <c r="W113" s="618"/>
      <c r="X113" s="618"/>
      <c r="Y113" s="618"/>
      <c r="Z113" s="618"/>
      <c r="AA113" s="618"/>
      <c r="AB113" s="618"/>
      <c r="AC113" s="618"/>
      <c r="AD113" s="242"/>
      <c r="AE113" s="242"/>
      <c r="AF113" s="242"/>
      <c r="AG113" s="242"/>
      <c r="AH113" s="242"/>
      <c r="AI113" s="242"/>
    </row>
    <row r="114" spans="1:35" s="243" customFormat="1" ht="293.25" outlineLevel="2">
      <c r="A114" s="2065"/>
      <c r="B114" s="482" t="s">
        <v>736</v>
      </c>
      <c r="C114" s="2058"/>
      <c r="D114" s="2059"/>
      <c r="E114" s="2060"/>
      <c r="F114" s="2062"/>
      <c r="G114" s="618"/>
      <c r="H114" s="618"/>
      <c r="I114" s="618"/>
      <c r="J114" s="618"/>
      <c r="K114" s="618"/>
      <c r="L114" s="618"/>
      <c r="M114" s="618"/>
      <c r="N114" s="618"/>
      <c r="O114" s="618"/>
      <c r="P114" s="618"/>
      <c r="Q114" s="618"/>
      <c r="R114" s="618"/>
      <c r="S114" s="618"/>
      <c r="T114" s="618"/>
      <c r="U114" s="618"/>
      <c r="V114" s="618"/>
      <c r="W114" s="618"/>
      <c r="X114" s="618"/>
      <c r="Y114" s="618"/>
      <c r="Z114" s="618"/>
      <c r="AA114" s="618"/>
      <c r="AB114" s="618"/>
      <c r="AC114" s="618"/>
      <c r="AD114" s="242"/>
      <c r="AE114" s="242"/>
      <c r="AF114" s="242"/>
      <c r="AG114" s="242"/>
      <c r="AH114" s="242"/>
      <c r="AI114" s="242"/>
    </row>
    <row r="115" spans="1:35" s="243" customFormat="1" ht="12.75" outlineLevel="2">
      <c r="A115" s="2065"/>
      <c r="B115" s="482" t="s">
        <v>694</v>
      </c>
      <c r="C115" s="1547" t="s">
        <v>40</v>
      </c>
      <c r="D115" s="118">
        <v>1</v>
      </c>
      <c r="E115" s="1497"/>
      <c r="F115" s="1362">
        <f>D115*E115</f>
        <v>0</v>
      </c>
      <c r="G115" s="618"/>
      <c r="H115" s="618"/>
      <c r="I115" s="618"/>
      <c r="J115" s="618"/>
      <c r="K115" s="618"/>
      <c r="L115" s="618"/>
      <c r="M115" s="618"/>
      <c r="N115" s="618"/>
      <c r="O115" s="618"/>
      <c r="P115" s="618"/>
      <c r="Q115" s="618"/>
      <c r="R115" s="618"/>
      <c r="S115" s="618"/>
      <c r="T115" s="618"/>
      <c r="U115" s="618"/>
      <c r="V115" s="618"/>
      <c r="W115" s="618"/>
      <c r="X115" s="618"/>
      <c r="Y115" s="618"/>
      <c r="Z115" s="618"/>
      <c r="AA115" s="618"/>
      <c r="AB115" s="618"/>
      <c r="AC115" s="618"/>
      <c r="AD115" s="242"/>
      <c r="AE115" s="242"/>
      <c r="AF115" s="242"/>
      <c r="AG115" s="242"/>
      <c r="AH115" s="242"/>
      <c r="AI115" s="242"/>
    </row>
    <row r="116" spans="1:35" s="243" customFormat="1" ht="12.75" outlineLevel="2">
      <c r="A116" s="1552" t="s">
        <v>737</v>
      </c>
      <c r="B116" s="465" t="s">
        <v>738</v>
      </c>
      <c r="C116" s="2058"/>
      <c r="D116" s="2059"/>
      <c r="E116" s="2060"/>
      <c r="F116" s="2062"/>
      <c r="G116" s="618"/>
      <c r="H116" s="618"/>
      <c r="I116" s="618"/>
      <c r="J116" s="618"/>
      <c r="K116" s="618"/>
      <c r="L116" s="618"/>
      <c r="M116" s="618"/>
      <c r="N116" s="618"/>
      <c r="O116" s="618"/>
      <c r="P116" s="618"/>
      <c r="Q116" s="618"/>
      <c r="R116" s="618"/>
      <c r="S116" s="618"/>
      <c r="T116" s="618"/>
      <c r="U116" s="618"/>
      <c r="V116" s="618"/>
      <c r="W116" s="618"/>
      <c r="X116" s="618"/>
      <c r="Y116" s="618"/>
      <c r="Z116" s="618"/>
      <c r="AA116" s="618"/>
      <c r="AB116" s="618"/>
      <c r="AC116" s="618"/>
      <c r="AD116" s="242"/>
      <c r="AE116" s="242"/>
      <c r="AF116" s="242"/>
      <c r="AG116" s="242"/>
      <c r="AH116" s="242"/>
      <c r="AI116" s="242"/>
    </row>
    <row r="117" spans="1:35" s="243" customFormat="1" ht="293.25" outlineLevel="2">
      <c r="A117" s="2063"/>
      <c r="B117" s="482" t="s">
        <v>739</v>
      </c>
      <c r="C117" s="2058"/>
      <c r="D117" s="2059"/>
      <c r="E117" s="2060"/>
      <c r="F117" s="2062"/>
      <c r="G117" s="618"/>
      <c r="H117" s="618"/>
      <c r="I117" s="618"/>
      <c r="J117" s="618"/>
      <c r="K117" s="618"/>
      <c r="L117" s="618"/>
      <c r="M117" s="618"/>
      <c r="N117" s="618"/>
      <c r="O117" s="618"/>
      <c r="P117" s="618"/>
      <c r="Q117" s="618"/>
      <c r="R117" s="618"/>
      <c r="S117" s="618"/>
      <c r="T117" s="618"/>
      <c r="U117" s="618"/>
      <c r="V117" s="618"/>
      <c r="W117" s="618"/>
      <c r="X117" s="618"/>
      <c r="Y117" s="618"/>
      <c r="Z117" s="618"/>
      <c r="AA117" s="618"/>
      <c r="AB117" s="618"/>
      <c r="AC117" s="618"/>
      <c r="AD117" s="242"/>
      <c r="AE117" s="242"/>
      <c r="AF117" s="242"/>
      <c r="AG117" s="242"/>
      <c r="AH117" s="242"/>
      <c r="AI117" s="242"/>
    </row>
    <row r="118" spans="1:35" s="243" customFormat="1" ht="12.75" outlineLevel="2">
      <c r="A118" s="2063"/>
      <c r="B118" s="482" t="s">
        <v>694</v>
      </c>
      <c r="C118" s="1547" t="s">
        <v>40</v>
      </c>
      <c r="D118" s="118">
        <v>1</v>
      </c>
      <c r="E118" s="1497"/>
      <c r="F118" s="1362">
        <f>D118*E118</f>
        <v>0</v>
      </c>
      <c r="G118" s="618"/>
      <c r="H118" s="618"/>
      <c r="I118" s="618"/>
      <c r="J118" s="618"/>
      <c r="K118" s="618"/>
      <c r="L118" s="618"/>
      <c r="M118" s="618"/>
      <c r="N118" s="618"/>
      <c r="O118" s="618"/>
      <c r="P118" s="618"/>
      <c r="Q118" s="618"/>
      <c r="R118" s="618"/>
      <c r="S118" s="618"/>
      <c r="T118" s="618"/>
      <c r="U118" s="618"/>
      <c r="V118" s="618"/>
      <c r="W118" s="618"/>
      <c r="X118" s="618"/>
      <c r="Y118" s="618"/>
      <c r="Z118" s="618"/>
      <c r="AA118" s="618"/>
      <c r="AB118" s="618"/>
      <c r="AC118" s="618"/>
      <c r="AD118" s="242"/>
      <c r="AE118" s="242"/>
      <c r="AF118" s="242"/>
      <c r="AG118" s="242"/>
      <c r="AH118" s="242"/>
      <c r="AI118" s="242"/>
    </row>
    <row r="119" spans="1:35" s="243" customFormat="1" ht="12.75" outlineLevel="2">
      <c r="A119" s="1560" t="s">
        <v>740</v>
      </c>
      <c r="B119" s="465" t="s">
        <v>741</v>
      </c>
      <c r="C119" s="2058"/>
      <c r="D119" s="2059"/>
      <c r="E119" s="2060"/>
      <c r="F119" s="2062"/>
      <c r="G119" s="618"/>
      <c r="H119" s="618"/>
      <c r="I119" s="618"/>
      <c r="J119" s="618"/>
      <c r="K119" s="618"/>
      <c r="L119" s="618"/>
      <c r="M119" s="618"/>
      <c r="N119" s="618"/>
      <c r="O119" s="618"/>
      <c r="P119" s="618"/>
      <c r="Q119" s="618"/>
      <c r="R119" s="618"/>
      <c r="S119" s="618"/>
      <c r="T119" s="618"/>
      <c r="U119" s="618"/>
      <c r="V119" s="618"/>
      <c r="W119" s="618"/>
      <c r="X119" s="618"/>
      <c r="Y119" s="618"/>
      <c r="Z119" s="618"/>
      <c r="AA119" s="618"/>
      <c r="AB119" s="618"/>
      <c r="AC119" s="618"/>
      <c r="AD119" s="242"/>
      <c r="AE119" s="242"/>
      <c r="AF119" s="242"/>
      <c r="AG119" s="242"/>
      <c r="AH119" s="242"/>
      <c r="AI119" s="242"/>
    </row>
    <row r="120" spans="1:35" s="243" customFormat="1" ht="293.25" outlineLevel="2">
      <c r="A120" s="2063"/>
      <c r="B120" s="482" t="s">
        <v>742</v>
      </c>
      <c r="C120" s="2058"/>
      <c r="D120" s="2059"/>
      <c r="E120" s="2060"/>
      <c r="F120" s="2062"/>
      <c r="G120" s="618"/>
      <c r="H120" s="618"/>
      <c r="I120" s="618"/>
      <c r="J120" s="618"/>
      <c r="K120" s="618"/>
      <c r="L120" s="618"/>
      <c r="M120" s="618"/>
      <c r="N120" s="618"/>
      <c r="O120" s="618"/>
      <c r="P120" s="618"/>
      <c r="Q120" s="618"/>
      <c r="R120" s="618"/>
      <c r="S120" s="618"/>
      <c r="T120" s="618"/>
      <c r="U120" s="618"/>
      <c r="V120" s="618"/>
      <c r="W120" s="618"/>
      <c r="X120" s="618"/>
      <c r="Y120" s="618"/>
      <c r="Z120" s="618"/>
      <c r="AA120" s="618"/>
      <c r="AB120" s="618"/>
      <c r="AC120" s="618"/>
      <c r="AD120" s="242"/>
      <c r="AE120" s="242"/>
      <c r="AF120" s="242"/>
      <c r="AG120" s="242"/>
      <c r="AH120" s="242"/>
      <c r="AI120" s="242"/>
    </row>
    <row r="121" spans="1:35" s="243" customFormat="1" ht="12.75" outlineLevel="2">
      <c r="A121" s="2063"/>
      <c r="B121" s="482" t="s">
        <v>694</v>
      </c>
      <c r="C121" s="1547" t="s">
        <v>40</v>
      </c>
      <c r="D121" s="118">
        <v>1</v>
      </c>
      <c r="E121" s="1497"/>
      <c r="F121" s="1362">
        <f>D121*E121</f>
        <v>0</v>
      </c>
      <c r="G121" s="618"/>
      <c r="H121" s="618"/>
      <c r="I121" s="618"/>
      <c r="J121" s="618"/>
      <c r="K121" s="618"/>
      <c r="L121" s="618"/>
      <c r="M121" s="618"/>
      <c r="N121" s="618"/>
      <c r="O121" s="618"/>
      <c r="P121" s="618"/>
      <c r="Q121" s="618"/>
      <c r="R121" s="618"/>
      <c r="S121" s="618"/>
      <c r="T121" s="618"/>
      <c r="U121" s="618"/>
      <c r="V121" s="618"/>
      <c r="W121" s="618"/>
      <c r="X121" s="618"/>
      <c r="Y121" s="618"/>
      <c r="Z121" s="618"/>
      <c r="AA121" s="618"/>
      <c r="AB121" s="618"/>
      <c r="AC121" s="618"/>
      <c r="AD121" s="242"/>
      <c r="AE121" s="242"/>
      <c r="AF121" s="242"/>
      <c r="AG121" s="242"/>
      <c r="AH121" s="242"/>
      <c r="AI121" s="242"/>
    </row>
    <row r="122" spans="1:35" s="243" customFormat="1" ht="12.75" outlineLevel="2">
      <c r="A122" s="1560" t="s">
        <v>743</v>
      </c>
      <c r="B122" s="465" t="s">
        <v>744</v>
      </c>
      <c r="C122" s="2058"/>
      <c r="D122" s="2059"/>
      <c r="E122" s="2060"/>
      <c r="F122" s="2062"/>
      <c r="G122" s="618"/>
      <c r="H122" s="618"/>
      <c r="I122" s="618"/>
      <c r="J122" s="618"/>
      <c r="K122" s="618"/>
      <c r="L122" s="618"/>
      <c r="M122" s="618"/>
      <c r="N122" s="618"/>
      <c r="O122" s="618"/>
      <c r="P122" s="618"/>
      <c r="Q122" s="618"/>
      <c r="R122" s="618"/>
      <c r="S122" s="618"/>
      <c r="T122" s="618"/>
      <c r="U122" s="618"/>
      <c r="V122" s="618"/>
      <c r="W122" s="618"/>
      <c r="X122" s="618"/>
      <c r="Y122" s="618"/>
      <c r="Z122" s="618"/>
      <c r="AA122" s="618"/>
      <c r="AB122" s="618"/>
      <c r="AC122" s="618"/>
      <c r="AD122" s="242"/>
      <c r="AE122" s="242"/>
      <c r="AF122" s="242"/>
      <c r="AG122" s="242"/>
      <c r="AH122" s="242"/>
      <c r="AI122" s="242"/>
    </row>
    <row r="123" spans="1:35" s="243" customFormat="1" ht="306" outlineLevel="2">
      <c r="A123" s="2063"/>
      <c r="B123" s="482" t="s">
        <v>745</v>
      </c>
      <c r="C123" s="2058"/>
      <c r="D123" s="2059"/>
      <c r="E123" s="2060"/>
      <c r="F123" s="2062"/>
      <c r="G123" s="618"/>
      <c r="H123" s="618"/>
      <c r="I123" s="618"/>
      <c r="J123" s="618"/>
      <c r="K123" s="618"/>
      <c r="L123" s="618"/>
      <c r="M123" s="618"/>
      <c r="N123" s="618"/>
      <c r="O123" s="618"/>
      <c r="P123" s="618"/>
      <c r="Q123" s="618"/>
      <c r="R123" s="618"/>
      <c r="S123" s="618"/>
      <c r="T123" s="618"/>
      <c r="U123" s="618"/>
      <c r="V123" s="618"/>
      <c r="W123" s="618"/>
      <c r="X123" s="618"/>
      <c r="Y123" s="618"/>
      <c r="Z123" s="618"/>
      <c r="AA123" s="618"/>
      <c r="AB123" s="618"/>
      <c r="AC123" s="618"/>
      <c r="AD123" s="242"/>
      <c r="AE123" s="242"/>
      <c r="AF123" s="242"/>
      <c r="AG123" s="242"/>
      <c r="AH123" s="242"/>
      <c r="AI123" s="242"/>
    </row>
    <row r="124" spans="1:35" s="243" customFormat="1" ht="12.75" outlineLevel="2">
      <c r="A124" s="2063"/>
      <c r="B124" s="482" t="s">
        <v>694</v>
      </c>
      <c r="C124" s="1547" t="s">
        <v>40</v>
      </c>
      <c r="D124" s="118">
        <v>7</v>
      </c>
      <c r="E124" s="1497"/>
      <c r="F124" s="1362">
        <f>D124*E124</f>
        <v>0</v>
      </c>
      <c r="G124" s="618"/>
      <c r="H124" s="618"/>
      <c r="I124" s="618"/>
      <c r="J124" s="618"/>
      <c r="K124" s="618"/>
      <c r="L124" s="618"/>
      <c r="M124" s="618"/>
      <c r="N124" s="618"/>
      <c r="O124" s="618"/>
      <c r="P124" s="618"/>
      <c r="Q124" s="618"/>
      <c r="R124" s="618"/>
      <c r="S124" s="618"/>
      <c r="T124" s="618"/>
      <c r="U124" s="618"/>
      <c r="V124" s="618"/>
      <c r="W124" s="618"/>
      <c r="X124" s="618"/>
      <c r="Y124" s="618"/>
      <c r="Z124" s="618"/>
      <c r="AA124" s="618"/>
      <c r="AB124" s="618"/>
      <c r="AC124" s="618"/>
      <c r="AD124" s="242"/>
      <c r="AE124" s="242"/>
      <c r="AF124" s="242"/>
      <c r="AG124" s="242"/>
      <c r="AH124" s="242"/>
      <c r="AI124" s="242"/>
    </row>
    <row r="125" spans="1:35" s="243" customFormat="1" ht="12.75" outlineLevel="2">
      <c r="A125" s="1560" t="s">
        <v>746</v>
      </c>
      <c r="B125" s="465" t="s">
        <v>747</v>
      </c>
      <c r="C125" s="2058"/>
      <c r="D125" s="2059"/>
      <c r="E125" s="2060"/>
      <c r="F125" s="2062"/>
      <c r="G125" s="618"/>
      <c r="H125" s="618"/>
      <c r="I125" s="618"/>
      <c r="J125" s="618"/>
      <c r="K125" s="618"/>
      <c r="L125" s="618"/>
      <c r="M125" s="618"/>
      <c r="N125" s="618"/>
      <c r="O125" s="618"/>
      <c r="P125" s="618"/>
      <c r="Q125" s="618"/>
      <c r="R125" s="618"/>
      <c r="S125" s="618"/>
      <c r="T125" s="618"/>
      <c r="U125" s="618"/>
      <c r="V125" s="618"/>
      <c r="W125" s="618"/>
      <c r="X125" s="618"/>
      <c r="Y125" s="618"/>
      <c r="Z125" s="618"/>
      <c r="AA125" s="618"/>
      <c r="AB125" s="618"/>
      <c r="AC125" s="618"/>
      <c r="AD125" s="242"/>
      <c r="AE125" s="242"/>
      <c r="AF125" s="242"/>
      <c r="AG125" s="242"/>
      <c r="AH125" s="242"/>
      <c r="AI125" s="242"/>
    </row>
    <row r="126" spans="1:35" s="243" customFormat="1" ht="294.75" customHeight="1" outlineLevel="2">
      <c r="A126" s="2063"/>
      <c r="B126" s="482" t="s">
        <v>748</v>
      </c>
      <c r="C126" s="2058"/>
      <c r="D126" s="2059"/>
      <c r="E126" s="2060"/>
      <c r="F126" s="2062"/>
      <c r="G126" s="618"/>
      <c r="H126" s="618"/>
      <c r="I126" s="618"/>
      <c r="J126" s="618"/>
      <c r="K126" s="618"/>
      <c r="L126" s="618"/>
      <c r="M126" s="618"/>
      <c r="N126" s="618"/>
      <c r="O126" s="618"/>
      <c r="P126" s="618"/>
      <c r="Q126" s="618"/>
      <c r="R126" s="618"/>
      <c r="S126" s="618"/>
      <c r="T126" s="618"/>
      <c r="U126" s="618"/>
      <c r="V126" s="618"/>
      <c r="W126" s="618"/>
      <c r="X126" s="618"/>
      <c r="Y126" s="618"/>
      <c r="Z126" s="618"/>
      <c r="AA126" s="618"/>
      <c r="AB126" s="618"/>
      <c r="AC126" s="618"/>
      <c r="AD126" s="242"/>
      <c r="AE126" s="242"/>
      <c r="AF126" s="242"/>
      <c r="AG126" s="242"/>
      <c r="AH126" s="242"/>
      <c r="AI126" s="242"/>
    </row>
    <row r="127" spans="1:35" s="243" customFormat="1" ht="12.75" outlineLevel="2">
      <c r="A127" s="2063"/>
      <c r="B127" s="482" t="s">
        <v>694</v>
      </c>
      <c r="C127" s="1547" t="s">
        <v>40</v>
      </c>
      <c r="D127" s="118">
        <v>11</v>
      </c>
      <c r="E127" s="1497"/>
      <c r="F127" s="1362">
        <f>D127*E127</f>
        <v>0</v>
      </c>
      <c r="G127" s="618"/>
      <c r="H127" s="618"/>
      <c r="I127" s="618"/>
      <c r="J127" s="618"/>
      <c r="K127" s="618"/>
      <c r="L127" s="618"/>
      <c r="M127" s="618"/>
      <c r="N127" s="618"/>
      <c r="O127" s="618"/>
      <c r="P127" s="618"/>
      <c r="Q127" s="618"/>
      <c r="R127" s="618"/>
      <c r="S127" s="618"/>
      <c r="T127" s="618"/>
      <c r="U127" s="618"/>
      <c r="V127" s="618"/>
      <c r="W127" s="618"/>
      <c r="X127" s="618"/>
      <c r="Y127" s="618"/>
      <c r="Z127" s="618"/>
      <c r="AA127" s="618"/>
      <c r="AB127" s="618"/>
      <c r="AC127" s="618"/>
      <c r="AD127" s="242"/>
      <c r="AE127" s="242"/>
      <c r="AF127" s="242"/>
      <c r="AG127" s="242"/>
      <c r="AH127" s="242"/>
      <c r="AI127" s="242"/>
    </row>
    <row r="128" spans="1:35" s="243" customFormat="1" ht="12.75" outlineLevel="2">
      <c r="A128" s="1560" t="s">
        <v>749</v>
      </c>
      <c r="B128" s="465" t="s">
        <v>750</v>
      </c>
      <c r="C128" s="2058"/>
      <c r="D128" s="2059"/>
      <c r="E128" s="2060"/>
      <c r="F128" s="2062"/>
      <c r="G128" s="618"/>
      <c r="H128" s="618"/>
      <c r="I128" s="618"/>
      <c r="J128" s="618"/>
      <c r="K128" s="618"/>
      <c r="L128" s="618"/>
      <c r="M128" s="618"/>
      <c r="N128" s="618"/>
      <c r="O128" s="618"/>
      <c r="P128" s="618"/>
      <c r="Q128" s="618"/>
      <c r="R128" s="618"/>
      <c r="S128" s="618"/>
      <c r="T128" s="618"/>
      <c r="U128" s="618"/>
      <c r="V128" s="618"/>
      <c r="W128" s="618"/>
      <c r="X128" s="618"/>
      <c r="Y128" s="618"/>
      <c r="Z128" s="618"/>
      <c r="AA128" s="618"/>
      <c r="AB128" s="618"/>
      <c r="AC128" s="618"/>
      <c r="AD128" s="242"/>
      <c r="AE128" s="242"/>
      <c r="AF128" s="242"/>
      <c r="AG128" s="242"/>
      <c r="AH128" s="242"/>
      <c r="AI128" s="242"/>
    </row>
    <row r="129" spans="1:35" s="243" customFormat="1" ht="293.25" outlineLevel="2">
      <c r="A129" s="2063"/>
      <c r="B129" s="482" t="s">
        <v>751</v>
      </c>
      <c r="C129" s="2058"/>
      <c r="D129" s="2059"/>
      <c r="E129" s="2060"/>
      <c r="F129" s="2062"/>
      <c r="G129" s="618"/>
      <c r="H129" s="618"/>
      <c r="I129" s="618"/>
      <c r="J129" s="618"/>
      <c r="K129" s="618"/>
      <c r="L129" s="618"/>
      <c r="M129" s="618"/>
      <c r="N129" s="618"/>
      <c r="O129" s="618"/>
      <c r="P129" s="618"/>
      <c r="Q129" s="618"/>
      <c r="R129" s="618"/>
      <c r="S129" s="618"/>
      <c r="T129" s="618"/>
      <c r="U129" s="618"/>
      <c r="V129" s="618"/>
      <c r="W129" s="618"/>
      <c r="X129" s="618"/>
      <c r="Y129" s="618"/>
      <c r="Z129" s="618"/>
      <c r="AA129" s="618"/>
      <c r="AB129" s="618"/>
      <c r="AC129" s="618"/>
      <c r="AD129" s="242"/>
      <c r="AE129" s="242"/>
      <c r="AF129" s="242"/>
      <c r="AG129" s="242"/>
      <c r="AH129" s="242"/>
      <c r="AI129" s="242"/>
    </row>
    <row r="130" spans="1:35" s="243" customFormat="1" ht="12.75" outlineLevel="2">
      <c r="A130" s="2063"/>
      <c r="B130" s="482" t="s">
        <v>694</v>
      </c>
      <c r="C130" s="1547" t="s">
        <v>40</v>
      </c>
      <c r="D130" s="118">
        <v>2</v>
      </c>
      <c r="E130" s="1497"/>
      <c r="F130" s="1362">
        <f>D130*E130</f>
        <v>0</v>
      </c>
      <c r="G130" s="618"/>
      <c r="H130" s="618"/>
      <c r="I130" s="618"/>
      <c r="J130" s="618"/>
      <c r="K130" s="618"/>
      <c r="L130" s="618"/>
      <c r="M130" s="618"/>
      <c r="N130" s="618"/>
      <c r="O130" s="618"/>
      <c r="P130" s="618"/>
      <c r="Q130" s="618"/>
      <c r="R130" s="618"/>
      <c r="S130" s="618"/>
      <c r="T130" s="618"/>
      <c r="U130" s="618"/>
      <c r="V130" s="618"/>
      <c r="W130" s="618"/>
      <c r="X130" s="618"/>
      <c r="Y130" s="618"/>
      <c r="Z130" s="618"/>
      <c r="AA130" s="618"/>
      <c r="AB130" s="618"/>
      <c r="AC130" s="618"/>
      <c r="AD130" s="242"/>
      <c r="AE130" s="242"/>
      <c r="AF130" s="242"/>
      <c r="AG130" s="242"/>
      <c r="AH130" s="242"/>
      <c r="AI130" s="242"/>
    </row>
    <row r="131" spans="1:35" s="243" customFormat="1" ht="17.25" customHeight="1" outlineLevel="2">
      <c r="A131" s="1542"/>
      <c r="B131" s="1543" t="s">
        <v>752</v>
      </c>
      <c r="C131" s="1557"/>
      <c r="D131" s="1558"/>
      <c r="E131" s="1500"/>
      <c r="F131" s="625"/>
      <c r="G131" s="618"/>
      <c r="H131" s="618"/>
      <c r="I131" s="618"/>
      <c r="J131" s="618"/>
      <c r="K131" s="618"/>
      <c r="L131" s="618"/>
      <c r="M131" s="618"/>
      <c r="N131" s="618"/>
      <c r="O131" s="618"/>
      <c r="P131" s="618"/>
      <c r="Q131" s="618"/>
      <c r="R131" s="618"/>
      <c r="S131" s="618"/>
      <c r="T131" s="618"/>
      <c r="U131" s="618"/>
      <c r="V131" s="618"/>
      <c r="W131" s="618"/>
      <c r="X131" s="618"/>
      <c r="Y131" s="618"/>
      <c r="Z131" s="618"/>
      <c r="AA131" s="618"/>
      <c r="AB131" s="618"/>
      <c r="AC131" s="618"/>
      <c r="AD131" s="242"/>
      <c r="AE131" s="242"/>
      <c r="AF131" s="242"/>
      <c r="AG131" s="242"/>
      <c r="AH131" s="242"/>
      <c r="AI131" s="242"/>
    </row>
    <row r="132" spans="1:35" s="243" customFormat="1" ht="25.5" outlineLevel="2">
      <c r="A132" s="1560" t="s">
        <v>753</v>
      </c>
      <c r="B132" s="465" t="s">
        <v>754</v>
      </c>
      <c r="C132" s="2058"/>
      <c r="D132" s="2059"/>
      <c r="E132" s="2060"/>
      <c r="F132" s="2062"/>
      <c r="G132" s="618"/>
      <c r="H132" s="618"/>
      <c r="I132" s="618"/>
      <c r="J132" s="618"/>
      <c r="K132" s="618"/>
      <c r="L132" s="618"/>
      <c r="M132" s="618"/>
      <c r="N132" s="618"/>
      <c r="O132" s="618"/>
      <c r="P132" s="618"/>
      <c r="Q132" s="618"/>
      <c r="R132" s="618"/>
      <c r="S132" s="618"/>
      <c r="T132" s="618"/>
      <c r="U132" s="618"/>
      <c r="V132" s="618"/>
      <c r="W132" s="618"/>
      <c r="X132" s="618"/>
      <c r="Y132" s="618"/>
      <c r="Z132" s="618"/>
      <c r="AA132" s="618"/>
      <c r="AB132" s="618"/>
      <c r="AC132" s="618"/>
      <c r="AD132" s="242"/>
      <c r="AE132" s="242"/>
      <c r="AF132" s="242"/>
      <c r="AG132" s="242"/>
      <c r="AH132" s="242"/>
      <c r="AI132" s="242"/>
    </row>
    <row r="133" spans="1:35" s="243" customFormat="1" ht="166.5" customHeight="1" outlineLevel="2">
      <c r="A133" s="2063"/>
      <c r="B133" s="482" t="s">
        <v>755</v>
      </c>
      <c r="C133" s="2058"/>
      <c r="D133" s="2059"/>
      <c r="E133" s="2060"/>
      <c r="F133" s="2062"/>
      <c r="G133" s="618"/>
      <c r="H133" s="618"/>
      <c r="I133" s="618"/>
      <c r="J133" s="618"/>
      <c r="K133" s="618"/>
      <c r="L133" s="618"/>
      <c r="M133" s="618"/>
      <c r="N133" s="618"/>
      <c r="O133" s="618"/>
      <c r="P133" s="618"/>
      <c r="Q133" s="618"/>
      <c r="R133" s="618"/>
      <c r="S133" s="618"/>
      <c r="T133" s="618"/>
      <c r="U133" s="618"/>
      <c r="V133" s="618"/>
      <c r="W133" s="618"/>
      <c r="X133" s="618"/>
      <c r="Y133" s="618"/>
      <c r="Z133" s="618"/>
      <c r="AA133" s="618"/>
      <c r="AB133" s="618"/>
      <c r="AC133" s="618"/>
      <c r="AD133" s="242"/>
      <c r="AE133" s="242"/>
      <c r="AF133" s="242"/>
      <c r="AG133" s="242"/>
      <c r="AH133" s="242"/>
      <c r="AI133" s="242"/>
    </row>
    <row r="134" spans="1:35" s="243" customFormat="1" ht="12.75" outlineLevel="2">
      <c r="A134" s="2063"/>
      <c r="B134" s="482" t="s">
        <v>756</v>
      </c>
      <c r="C134" s="1547" t="s">
        <v>40</v>
      </c>
      <c r="D134" s="118">
        <v>1</v>
      </c>
      <c r="E134" s="1497"/>
      <c r="F134" s="1362">
        <f>D134*E134</f>
        <v>0</v>
      </c>
      <c r="G134" s="618"/>
      <c r="H134" s="618"/>
      <c r="I134" s="618"/>
      <c r="J134" s="618"/>
      <c r="K134" s="618"/>
      <c r="L134" s="618"/>
      <c r="M134" s="618"/>
      <c r="N134" s="618"/>
      <c r="O134" s="618"/>
      <c r="P134" s="618"/>
      <c r="Q134" s="618"/>
      <c r="R134" s="618"/>
      <c r="S134" s="618"/>
      <c r="T134" s="618"/>
      <c r="U134" s="618"/>
      <c r="V134" s="618"/>
      <c r="W134" s="618"/>
      <c r="X134" s="618"/>
      <c r="Y134" s="618"/>
      <c r="Z134" s="618"/>
      <c r="AA134" s="618"/>
      <c r="AB134" s="618"/>
      <c r="AC134" s="618"/>
      <c r="AD134" s="242"/>
      <c r="AE134" s="242"/>
      <c r="AF134" s="242"/>
      <c r="AG134" s="242"/>
      <c r="AH134" s="242"/>
      <c r="AI134" s="242"/>
    </row>
    <row r="135" spans="1:35" s="243" customFormat="1" ht="25.5" outlineLevel="2">
      <c r="A135" s="1560" t="s">
        <v>757</v>
      </c>
      <c r="B135" s="465" t="s">
        <v>758</v>
      </c>
      <c r="C135" s="2058"/>
      <c r="D135" s="2059"/>
      <c r="E135" s="2060"/>
      <c r="F135" s="2062"/>
      <c r="G135" s="618"/>
      <c r="H135" s="618"/>
      <c r="I135" s="618"/>
      <c r="J135" s="618"/>
      <c r="K135" s="618"/>
      <c r="L135" s="618"/>
      <c r="M135" s="618"/>
      <c r="N135" s="618"/>
      <c r="O135" s="618"/>
      <c r="P135" s="618"/>
      <c r="Q135" s="618"/>
      <c r="R135" s="618"/>
      <c r="S135" s="618"/>
      <c r="T135" s="618"/>
      <c r="U135" s="618"/>
      <c r="V135" s="618"/>
      <c r="W135" s="618"/>
      <c r="X135" s="618"/>
      <c r="Y135" s="618"/>
      <c r="Z135" s="618"/>
      <c r="AA135" s="618"/>
      <c r="AB135" s="618"/>
      <c r="AC135" s="618"/>
      <c r="AD135" s="242"/>
      <c r="AE135" s="242"/>
      <c r="AF135" s="242"/>
      <c r="AG135" s="242"/>
      <c r="AH135" s="242"/>
      <c r="AI135" s="242"/>
    </row>
    <row r="136" spans="1:35" s="243" customFormat="1" ht="165.75" outlineLevel="2">
      <c r="A136" s="2063"/>
      <c r="B136" s="482" t="s">
        <v>759</v>
      </c>
      <c r="C136" s="2058"/>
      <c r="D136" s="2059"/>
      <c r="E136" s="2060"/>
      <c r="F136" s="2062"/>
      <c r="G136" s="618"/>
      <c r="H136" s="618"/>
      <c r="I136" s="618"/>
      <c r="J136" s="618"/>
      <c r="K136" s="618"/>
      <c r="L136" s="618"/>
      <c r="M136" s="618"/>
      <c r="N136" s="618"/>
      <c r="O136" s="618"/>
      <c r="P136" s="618"/>
      <c r="Q136" s="618"/>
      <c r="R136" s="618"/>
      <c r="S136" s="618"/>
      <c r="T136" s="618"/>
      <c r="U136" s="618"/>
      <c r="V136" s="618"/>
      <c r="W136" s="618"/>
      <c r="X136" s="618"/>
      <c r="Y136" s="618"/>
      <c r="Z136" s="618"/>
      <c r="AA136" s="618"/>
      <c r="AB136" s="618"/>
      <c r="AC136" s="618"/>
      <c r="AD136" s="242"/>
      <c r="AE136" s="242"/>
      <c r="AF136" s="242"/>
      <c r="AG136" s="242"/>
      <c r="AH136" s="242"/>
      <c r="AI136" s="242"/>
    </row>
    <row r="137" spans="1:35" s="243" customFormat="1" ht="12.75" outlineLevel="2">
      <c r="A137" s="2063"/>
      <c r="B137" s="482" t="s">
        <v>756</v>
      </c>
      <c r="C137" s="1547" t="s">
        <v>40</v>
      </c>
      <c r="D137" s="118">
        <v>1</v>
      </c>
      <c r="E137" s="1497"/>
      <c r="F137" s="1362">
        <f>D137*E137</f>
        <v>0</v>
      </c>
      <c r="G137" s="618"/>
      <c r="H137" s="618"/>
      <c r="I137" s="618"/>
      <c r="J137" s="618"/>
      <c r="K137" s="618"/>
      <c r="L137" s="618"/>
      <c r="M137" s="618"/>
      <c r="N137" s="618"/>
      <c r="O137" s="618"/>
      <c r="P137" s="618"/>
      <c r="Q137" s="618"/>
      <c r="R137" s="618"/>
      <c r="S137" s="618"/>
      <c r="T137" s="618"/>
      <c r="U137" s="618"/>
      <c r="V137" s="618"/>
      <c r="W137" s="618"/>
      <c r="X137" s="618"/>
      <c r="Y137" s="618"/>
      <c r="Z137" s="618"/>
      <c r="AA137" s="618"/>
      <c r="AB137" s="618"/>
      <c r="AC137" s="618"/>
      <c r="AD137" s="242"/>
      <c r="AE137" s="242"/>
      <c r="AF137" s="242"/>
      <c r="AG137" s="242"/>
      <c r="AH137" s="242"/>
      <c r="AI137" s="242"/>
    </row>
    <row r="138" spans="1:35" s="243" customFormat="1" ht="25.5" outlineLevel="2">
      <c r="A138" s="1560" t="s">
        <v>760</v>
      </c>
      <c r="B138" s="465" t="s">
        <v>761</v>
      </c>
      <c r="C138" s="2058"/>
      <c r="D138" s="2059"/>
      <c r="E138" s="2060"/>
      <c r="F138" s="2062"/>
      <c r="G138" s="618"/>
      <c r="H138" s="618"/>
      <c r="I138" s="618"/>
      <c r="J138" s="618"/>
      <c r="K138" s="618"/>
      <c r="L138" s="618"/>
      <c r="M138" s="618"/>
      <c r="N138" s="618"/>
      <c r="O138" s="618"/>
      <c r="P138" s="618"/>
      <c r="Q138" s="618"/>
      <c r="R138" s="618"/>
      <c r="S138" s="618"/>
      <c r="T138" s="618"/>
      <c r="U138" s="618"/>
      <c r="V138" s="618"/>
      <c r="W138" s="618"/>
      <c r="X138" s="618"/>
      <c r="Y138" s="618"/>
      <c r="Z138" s="618"/>
      <c r="AA138" s="618"/>
      <c r="AB138" s="618"/>
      <c r="AC138" s="618"/>
      <c r="AD138" s="242"/>
      <c r="AE138" s="242"/>
      <c r="AF138" s="242"/>
      <c r="AG138" s="242"/>
      <c r="AH138" s="242"/>
      <c r="AI138" s="242"/>
    </row>
    <row r="139" spans="1:35" s="243" customFormat="1" ht="153" outlineLevel="2">
      <c r="A139" s="2063"/>
      <c r="B139" s="482" t="s">
        <v>762</v>
      </c>
      <c r="C139" s="2058"/>
      <c r="D139" s="2059"/>
      <c r="E139" s="2060"/>
      <c r="F139" s="2062"/>
      <c r="G139" s="618"/>
      <c r="H139" s="618"/>
      <c r="I139" s="618"/>
      <c r="J139" s="618"/>
      <c r="K139" s="618"/>
      <c r="L139" s="618"/>
      <c r="M139" s="618"/>
      <c r="N139" s="618"/>
      <c r="O139" s="618"/>
      <c r="P139" s="618"/>
      <c r="Q139" s="618"/>
      <c r="R139" s="618"/>
      <c r="S139" s="618"/>
      <c r="T139" s="618"/>
      <c r="U139" s="618"/>
      <c r="V139" s="618"/>
      <c r="W139" s="618"/>
      <c r="X139" s="618"/>
      <c r="Y139" s="618"/>
      <c r="Z139" s="618"/>
      <c r="AA139" s="618"/>
      <c r="AB139" s="618"/>
      <c r="AC139" s="618"/>
      <c r="AD139" s="242"/>
      <c r="AE139" s="242"/>
      <c r="AF139" s="242"/>
      <c r="AG139" s="242"/>
      <c r="AH139" s="242"/>
      <c r="AI139" s="242"/>
    </row>
    <row r="140" spans="1:35" s="243" customFormat="1" ht="12.75" outlineLevel="2">
      <c r="A140" s="2063"/>
      <c r="B140" s="482" t="s">
        <v>756</v>
      </c>
      <c r="C140" s="1547" t="s">
        <v>40</v>
      </c>
      <c r="D140" s="118">
        <v>1</v>
      </c>
      <c r="E140" s="1497"/>
      <c r="F140" s="1362">
        <f>D140*E140</f>
        <v>0</v>
      </c>
      <c r="G140" s="618"/>
      <c r="H140" s="618"/>
      <c r="I140" s="618"/>
      <c r="J140" s="618"/>
      <c r="K140" s="618"/>
      <c r="L140" s="618"/>
      <c r="M140" s="618"/>
      <c r="N140" s="618"/>
      <c r="O140" s="618"/>
      <c r="P140" s="618"/>
      <c r="Q140" s="618"/>
      <c r="R140" s="618"/>
      <c r="S140" s="618"/>
      <c r="T140" s="618"/>
      <c r="U140" s="618"/>
      <c r="V140" s="618"/>
      <c r="W140" s="618"/>
      <c r="X140" s="618"/>
      <c r="Y140" s="618"/>
      <c r="Z140" s="618"/>
      <c r="AA140" s="618"/>
      <c r="AB140" s="618"/>
      <c r="AC140" s="618"/>
      <c r="AD140" s="242"/>
      <c r="AE140" s="242"/>
      <c r="AF140" s="242"/>
      <c r="AG140" s="242"/>
      <c r="AH140" s="242"/>
      <c r="AI140" s="242"/>
    </row>
    <row r="141" spans="1:35" s="243" customFormat="1" ht="25.5" outlineLevel="2">
      <c r="A141" s="1560" t="s">
        <v>763</v>
      </c>
      <c r="B141" s="465" t="s">
        <v>764</v>
      </c>
      <c r="C141" s="2058"/>
      <c r="D141" s="2059"/>
      <c r="E141" s="2060"/>
      <c r="F141" s="2062"/>
      <c r="G141" s="618"/>
      <c r="H141" s="618"/>
      <c r="I141" s="618"/>
      <c r="J141" s="618"/>
      <c r="K141" s="618"/>
      <c r="L141" s="618"/>
      <c r="M141" s="618"/>
      <c r="N141" s="618"/>
      <c r="O141" s="618"/>
      <c r="P141" s="618"/>
      <c r="Q141" s="618"/>
      <c r="R141" s="618"/>
      <c r="S141" s="618"/>
      <c r="T141" s="618"/>
      <c r="U141" s="618"/>
      <c r="V141" s="618"/>
      <c r="W141" s="618"/>
      <c r="X141" s="618"/>
      <c r="Y141" s="618"/>
      <c r="Z141" s="618"/>
      <c r="AA141" s="618"/>
      <c r="AB141" s="618"/>
      <c r="AC141" s="618"/>
      <c r="AD141" s="242"/>
      <c r="AE141" s="242"/>
      <c r="AF141" s="242"/>
      <c r="AG141" s="242"/>
      <c r="AH141" s="242"/>
      <c r="AI141" s="242"/>
    </row>
    <row r="142" spans="1:35" s="243" customFormat="1" ht="165.75" outlineLevel="2">
      <c r="A142" s="2063"/>
      <c r="B142" s="482" t="s">
        <v>765</v>
      </c>
      <c r="C142" s="2058"/>
      <c r="D142" s="2059"/>
      <c r="E142" s="2060"/>
      <c r="F142" s="2062"/>
      <c r="G142" s="618"/>
      <c r="H142" s="618"/>
      <c r="I142" s="618"/>
      <c r="J142" s="618"/>
      <c r="K142" s="618"/>
      <c r="L142" s="618"/>
      <c r="M142" s="618"/>
      <c r="N142" s="618"/>
      <c r="O142" s="618"/>
      <c r="P142" s="618"/>
      <c r="Q142" s="618"/>
      <c r="R142" s="618"/>
      <c r="S142" s="618"/>
      <c r="T142" s="618"/>
      <c r="U142" s="618"/>
      <c r="V142" s="618"/>
      <c r="W142" s="618"/>
      <c r="X142" s="618"/>
      <c r="Y142" s="618"/>
      <c r="Z142" s="618"/>
      <c r="AA142" s="618"/>
      <c r="AB142" s="618"/>
      <c r="AC142" s="618"/>
      <c r="AD142" s="242"/>
      <c r="AE142" s="242"/>
      <c r="AF142" s="242"/>
      <c r="AG142" s="242"/>
      <c r="AH142" s="242"/>
      <c r="AI142" s="242"/>
    </row>
    <row r="143" spans="1:35" s="243" customFormat="1" ht="12.75" outlineLevel="2">
      <c r="A143" s="2063"/>
      <c r="B143" s="482" t="s">
        <v>756</v>
      </c>
      <c r="C143" s="1547" t="s">
        <v>40</v>
      </c>
      <c r="D143" s="118">
        <v>1</v>
      </c>
      <c r="E143" s="1497"/>
      <c r="F143" s="1362">
        <f>D143*E143</f>
        <v>0</v>
      </c>
      <c r="G143" s="618"/>
      <c r="H143" s="618"/>
      <c r="I143" s="618"/>
      <c r="J143" s="618"/>
      <c r="K143" s="618"/>
      <c r="L143" s="618"/>
      <c r="M143" s="618"/>
      <c r="N143" s="618"/>
      <c r="O143" s="618"/>
      <c r="P143" s="618"/>
      <c r="Q143" s="618"/>
      <c r="R143" s="618"/>
      <c r="S143" s="618"/>
      <c r="T143" s="618"/>
      <c r="U143" s="618"/>
      <c r="V143" s="618"/>
      <c r="W143" s="618"/>
      <c r="X143" s="618"/>
      <c r="Y143" s="618"/>
      <c r="Z143" s="618"/>
      <c r="AA143" s="618"/>
      <c r="AB143" s="618"/>
      <c r="AC143" s="618"/>
      <c r="AD143" s="242"/>
      <c r="AE143" s="242"/>
      <c r="AF143" s="242"/>
      <c r="AG143" s="242"/>
      <c r="AH143" s="242"/>
      <c r="AI143" s="242"/>
    </row>
    <row r="144" spans="1:35" s="243" customFormat="1" ht="25.5" outlineLevel="2">
      <c r="A144" s="1560" t="s">
        <v>766</v>
      </c>
      <c r="B144" s="465" t="s">
        <v>767</v>
      </c>
      <c r="C144" s="2058"/>
      <c r="D144" s="2059"/>
      <c r="E144" s="2060"/>
      <c r="F144" s="2062"/>
      <c r="G144" s="618"/>
      <c r="H144" s="618"/>
      <c r="I144" s="618"/>
      <c r="J144" s="618"/>
      <c r="K144" s="618"/>
      <c r="L144" s="618"/>
      <c r="M144" s="618"/>
      <c r="N144" s="618"/>
      <c r="O144" s="618"/>
      <c r="P144" s="618"/>
      <c r="Q144" s="618"/>
      <c r="R144" s="618"/>
      <c r="S144" s="618"/>
      <c r="T144" s="618"/>
      <c r="U144" s="618"/>
      <c r="V144" s="618"/>
      <c r="W144" s="618"/>
      <c r="X144" s="618"/>
      <c r="Y144" s="618"/>
      <c r="Z144" s="618"/>
      <c r="AA144" s="618"/>
      <c r="AB144" s="618"/>
      <c r="AC144" s="618"/>
      <c r="AD144" s="242"/>
      <c r="AE144" s="242"/>
      <c r="AF144" s="242"/>
      <c r="AG144" s="242"/>
      <c r="AH144" s="242"/>
      <c r="AI144" s="242"/>
    </row>
    <row r="145" spans="1:35" s="243" customFormat="1" ht="165.75" outlineLevel="2">
      <c r="A145" s="2063"/>
      <c r="B145" s="482" t="s">
        <v>768</v>
      </c>
      <c r="C145" s="2058"/>
      <c r="D145" s="2059"/>
      <c r="E145" s="2060"/>
      <c r="F145" s="2062"/>
      <c r="G145" s="618"/>
      <c r="H145" s="618"/>
      <c r="I145" s="618"/>
      <c r="J145" s="618"/>
      <c r="K145" s="618"/>
      <c r="L145" s="618"/>
      <c r="M145" s="618"/>
      <c r="N145" s="618"/>
      <c r="O145" s="618"/>
      <c r="P145" s="618"/>
      <c r="Q145" s="618"/>
      <c r="R145" s="618"/>
      <c r="S145" s="618"/>
      <c r="T145" s="618"/>
      <c r="U145" s="618"/>
      <c r="V145" s="618"/>
      <c r="W145" s="618"/>
      <c r="X145" s="618"/>
      <c r="Y145" s="618"/>
      <c r="Z145" s="618"/>
      <c r="AA145" s="618"/>
      <c r="AB145" s="618"/>
      <c r="AC145" s="618"/>
      <c r="AD145" s="242"/>
      <c r="AE145" s="242"/>
      <c r="AF145" s="242"/>
      <c r="AG145" s="242"/>
      <c r="AH145" s="242"/>
      <c r="AI145" s="242"/>
    </row>
    <row r="146" spans="1:35" s="243" customFormat="1" ht="12.75" outlineLevel="2">
      <c r="A146" s="2063"/>
      <c r="B146" s="482" t="s">
        <v>756</v>
      </c>
      <c r="C146" s="1547" t="s">
        <v>40</v>
      </c>
      <c r="D146" s="118">
        <v>1</v>
      </c>
      <c r="E146" s="1497"/>
      <c r="F146" s="1362">
        <f>D146*E146</f>
        <v>0</v>
      </c>
      <c r="G146" s="618"/>
      <c r="H146" s="618"/>
      <c r="I146" s="618"/>
      <c r="J146" s="618"/>
      <c r="K146" s="618"/>
      <c r="L146" s="618"/>
      <c r="M146" s="618"/>
      <c r="N146" s="618"/>
      <c r="O146" s="618"/>
      <c r="P146" s="618"/>
      <c r="Q146" s="618"/>
      <c r="R146" s="618"/>
      <c r="S146" s="618"/>
      <c r="T146" s="618"/>
      <c r="U146" s="618"/>
      <c r="V146" s="618"/>
      <c r="W146" s="618"/>
      <c r="X146" s="618"/>
      <c r="Y146" s="618"/>
      <c r="Z146" s="618"/>
      <c r="AA146" s="618"/>
      <c r="AB146" s="618"/>
      <c r="AC146" s="618"/>
      <c r="AD146" s="242"/>
      <c r="AE146" s="242"/>
      <c r="AF146" s="242"/>
      <c r="AG146" s="242"/>
      <c r="AH146" s="242"/>
      <c r="AI146" s="242"/>
    </row>
    <row r="147" spans="1:35" s="243" customFormat="1" ht="12.75" outlineLevel="2">
      <c r="A147" s="1546"/>
      <c r="B147" s="482"/>
      <c r="C147" s="1547"/>
      <c r="D147" s="118"/>
      <c r="E147" s="1497"/>
      <c r="F147" s="1362"/>
      <c r="G147" s="618"/>
      <c r="H147" s="618"/>
      <c r="I147" s="618"/>
      <c r="J147" s="618"/>
      <c r="K147" s="618"/>
      <c r="L147" s="618"/>
      <c r="M147" s="618"/>
      <c r="N147" s="618"/>
      <c r="O147" s="618"/>
      <c r="P147" s="618"/>
      <c r="Q147" s="618"/>
      <c r="R147" s="618"/>
      <c r="S147" s="618"/>
      <c r="T147" s="618"/>
      <c r="U147" s="618"/>
      <c r="V147" s="618"/>
      <c r="W147" s="618"/>
      <c r="X147" s="618"/>
      <c r="Y147" s="618"/>
      <c r="Z147" s="618"/>
      <c r="AA147" s="618"/>
      <c r="AB147" s="618"/>
      <c r="AC147" s="618"/>
      <c r="AD147" s="242"/>
      <c r="AE147" s="242"/>
      <c r="AF147" s="242"/>
      <c r="AG147" s="242"/>
      <c r="AH147" s="242"/>
      <c r="AI147" s="242"/>
    </row>
    <row r="148" spans="1:35" s="243" customFormat="1" ht="12.75" outlineLevel="2">
      <c r="A148" s="1546"/>
      <c r="B148" s="482"/>
      <c r="C148" s="1547"/>
      <c r="D148" s="118"/>
      <c r="E148" s="1497"/>
      <c r="F148" s="1362"/>
      <c r="G148" s="618"/>
      <c r="H148" s="618"/>
      <c r="I148" s="618"/>
      <c r="J148" s="618"/>
      <c r="K148" s="618"/>
      <c r="L148" s="618"/>
      <c r="M148" s="618"/>
      <c r="N148" s="618"/>
      <c r="O148" s="618"/>
      <c r="P148" s="618"/>
      <c r="Q148" s="618"/>
      <c r="R148" s="618"/>
      <c r="S148" s="618"/>
      <c r="T148" s="618"/>
      <c r="U148" s="618"/>
      <c r="V148" s="618"/>
      <c r="W148" s="618"/>
      <c r="X148" s="618"/>
      <c r="Y148" s="618"/>
      <c r="Z148" s="618"/>
      <c r="AA148" s="618"/>
      <c r="AB148" s="618"/>
      <c r="AC148" s="618"/>
      <c r="AD148" s="242"/>
      <c r="AE148" s="242"/>
      <c r="AF148" s="242"/>
      <c r="AG148" s="242"/>
      <c r="AH148" s="242"/>
      <c r="AI148" s="242"/>
    </row>
    <row r="149" spans="1:35" s="243" customFormat="1" ht="114.75" outlineLevel="2">
      <c r="A149" s="1560" t="s">
        <v>769</v>
      </c>
      <c r="B149" s="701" t="s">
        <v>3144</v>
      </c>
      <c r="C149" s="488"/>
      <c r="D149" s="489"/>
      <c r="E149" s="1497"/>
      <c r="F149" s="1362"/>
      <c r="G149" s="618"/>
      <c r="H149" s="618"/>
      <c r="I149" s="618"/>
      <c r="J149" s="618"/>
      <c r="K149" s="618"/>
      <c r="L149" s="618"/>
      <c r="M149" s="618"/>
      <c r="N149" s="618"/>
      <c r="O149" s="618"/>
      <c r="P149" s="618"/>
      <c r="Q149" s="618"/>
      <c r="R149" s="618"/>
      <c r="S149" s="618"/>
      <c r="T149" s="618"/>
      <c r="U149" s="618"/>
      <c r="V149" s="618"/>
      <c r="W149" s="618"/>
      <c r="X149" s="618"/>
      <c r="Y149" s="618"/>
      <c r="Z149" s="618"/>
      <c r="AA149" s="618"/>
      <c r="AB149" s="618"/>
      <c r="AC149" s="618"/>
      <c r="AD149" s="242"/>
      <c r="AE149" s="242"/>
      <c r="AF149" s="242"/>
      <c r="AG149" s="242"/>
      <c r="AH149" s="242"/>
      <c r="AI149" s="242"/>
    </row>
    <row r="150" spans="1:35" s="243" customFormat="1" ht="12.75" outlineLevel="2">
      <c r="A150" s="1546"/>
      <c r="B150" s="482" t="s">
        <v>770</v>
      </c>
      <c r="C150" s="1547" t="s">
        <v>232</v>
      </c>
      <c r="D150" s="118">
        <v>87</v>
      </c>
      <c r="E150" s="1497"/>
      <c r="F150" s="1362">
        <f>D150*E150</f>
        <v>0</v>
      </c>
      <c r="G150" s="618"/>
      <c r="H150" s="618"/>
      <c r="I150" s="618"/>
      <c r="J150" s="618"/>
      <c r="K150" s="618"/>
      <c r="L150" s="618"/>
      <c r="M150" s="618"/>
      <c r="N150" s="618"/>
      <c r="O150" s="618"/>
      <c r="P150" s="618"/>
      <c r="Q150" s="618"/>
      <c r="R150" s="618"/>
      <c r="S150" s="618"/>
      <c r="T150" s="618"/>
      <c r="U150" s="618"/>
      <c r="V150" s="618"/>
      <c r="W150" s="618"/>
      <c r="X150" s="618"/>
      <c r="Y150" s="618"/>
      <c r="Z150" s="618"/>
      <c r="AA150" s="618"/>
      <c r="AB150" s="618"/>
      <c r="AC150" s="618"/>
      <c r="AD150" s="242"/>
      <c r="AE150" s="242"/>
      <c r="AF150" s="242"/>
      <c r="AG150" s="242"/>
      <c r="AH150" s="242"/>
      <c r="AI150" s="242"/>
    </row>
    <row r="151" spans="1:35" s="243" customFormat="1" ht="12.75" outlineLevel="2">
      <c r="A151" s="1546"/>
      <c r="B151" s="482" t="s">
        <v>771</v>
      </c>
      <c r="C151" s="1547" t="s">
        <v>40</v>
      </c>
      <c r="D151" s="118">
        <v>7</v>
      </c>
      <c r="E151" s="1497"/>
      <c r="F151" s="1362">
        <f>D151*E151</f>
        <v>0</v>
      </c>
      <c r="G151" s="618"/>
      <c r="H151" s="618"/>
      <c r="I151" s="618"/>
      <c r="J151" s="618"/>
      <c r="K151" s="618"/>
      <c r="L151" s="618"/>
      <c r="M151" s="618"/>
      <c r="N151" s="618"/>
      <c r="O151" s="618"/>
      <c r="P151" s="618"/>
      <c r="Q151" s="618"/>
      <c r="R151" s="618"/>
      <c r="S151" s="618"/>
      <c r="T151" s="618"/>
      <c r="U151" s="618"/>
      <c r="V151" s="618"/>
      <c r="W151" s="618"/>
      <c r="X151" s="618"/>
      <c r="Y151" s="618"/>
      <c r="Z151" s="618"/>
      <c r="AA151" s="618"/>
      <c r="AB151" s="618"/>
      <c r="AC151" s="618"/>
      <c r="AD151" s="242"/>
      <c r="AE151" s="242"/>
      <c r="AF151" s="242"/>
      <c r="AG151" s="242"/>
      <c r="AH151" s="242"/>
      <c r="AI151" s="242"/>
    </row>
    <row r="152" spans="1:35" s="243" customFormat="1" ht="12.75" outlineLevel="2">
      <c r="A152" s="1561"/>
      <c r="B152" s="1561" t="s">
        <v>3016</v>
      </c>
      <c r="C152" s="1562"/>
      <c r="D152" s="1562"/>
      <c r="E152" s="1502"/>
      <c r="F152" s="262">
        <f>SUBTOTAL(9,F107:F151)</f>
        <v>0</v>
      </c>
      <c r="G152" s="618"/>
      <c r="H152" s="618"/>
      <c r="I152" s="618"/>
      <c r="J152" s="618"/>
      <c r="K152" s="618"/>
      <c r="L152" s="618"/>
      <c r="M152" s="618"/>
      <c r="N152" s="618"/>
      <c r="O152" s="618"/>
      <c r="P152" s="618"/>
      <c r="Q152" s="618"/>
      <c r="R152" s="618"/>
      <c r="S152" s="618"/>
      <c r="T152" s="618"/>
      <c r="U152" s="618"/>
      <c r="V152" s="618"/>
      <c r="W152" s="618"/>
      <c r="X152" s="618"/>
      <c r="Y152" s="618"/>
      <c r="Z152" s="618"/>
      <c r="AA152" s="618"/>
      <c r="AB152" s="618"/>
      <c r="AC152" s="618"/>
      <c r="AD152" s="242"/>
      <c r="AE152" s="242"/>
      <c r="AF152" s="242"/>
      <c r="AG152" s="242"/>
      <c r="AH152" s="242"/>
      <c r="AI152" s="242"/>
    </row>
    <row r="153" spans="1:35" s="243" customFormat="1" ht="12.75" outlineLevel="2">
      <c r="A153" s="1562"/>
      <c r="B153" s="1561" t="s">
        <v>3015</v>
      </c>
      <c r="C153" s="1562"/>
      <c r="D153" s="1562"/>
      <c r="E153" s="1502"/>
      <c r="F153" s="262">
        <f>SUBTOTAL(9,F75:F151)</f>
        <v>0</v>
      </c>
      <c r="G153" s="618"/>
      <c r="H153" s="618"/>
      <c r="I153" s="618"/>
      <c r="J153" s="618"/>
      <c r="K153" s="618"/>
      <c r="L153" s="618"/>
      <c r="M153" s="618"/>
      <c r="N153" s="618"/>
      <c r="O153" s="618"/>
      <c r="P153" s="618"/>
      <c r="Q153" s="618"/>
      <c r="R153" s="618"/>
      <c r="S153" s="618"/>
      <c r="T153" s="618"/>
      <c r="U153" s="618"/>
      <c r="V153" s="618"/>
      <c r="W153" s="618"/>
      <c r="X153" s="618"/>
      <c r="Y153" s="618"/>
      <c r="Z153" s="618"/>
      <c r="AA153" s="618"/>
      <c r="AB153" s="618"/>
      <c r="AC153" s="618"/>
      <c r="AD153" s="242"/>
      <c r="AE153" s="242"/>
      <c r="AF153" s="242"/>
      <c r="AG153" s="242"/>
      <c r="AH153" s="242"/>
      <c r="AI153" s="242"/>
    </row>
    <row r="154" spans="1:35" s="243" customFormat="1" ht="12.75" outlineLevel="2">
      <c r="A154" s="1563"/>
      <c r="B154" s="1564" t="s">
        <v>772</v>
      </c>
      <c r="C154" s="1565"/>
      <c r="D154" s="1566"/>
      <c r="E154" s="1503"/>
      <c r="F154" s="604"/>
      <c r="G154" s="618"/>
      <c r="H154" s="618"/>
      <c r="I154" s="618"/>
      <c r="J154" s="618"/>
      <c r="K154" s="618"/>
      <c r="L154" s="618"/>
      <c r="M154" s="618"/>
      <c r="N154" s="618"/>
      <c r="O154" s="618"/>
      <c r="P154" s="618"/>
      <c r="Q154" s="618"/>
      <c r="R154" s="618"/>
      <c r="S154" s="618"/>
      <c r="T154" s="618"/>
      <c r="U154" s="618"/>
      <c r="V154" s="618"/>
      <c r="W154" s="618"/>
      <c r="X154" s="618"/>
      <c r="Y154" s="618"/>
      <c r="Z154" s="618"/>
      <c r="AA154" s="618"/>
      <c r="AB154" s="618"/>
      <c r="AC154" s="618"/>
      <c r="AD154" s="242"/>
      <c r="AE154" s="242"/>
      <c r="AF154" s="242"/>
      <c r="AG154" s="242"/>
      <c r="AH154" s="242"/>
      <c r="AI154" s="242"/>
    </row>
    <row r="155" spans="1:35" s="243" customFormat="1" ht="12.75" outlineLevel="3">
      <c r="A155" s="1560" t="s">
        <v>773</v>
      </c>
      <c r="B155" s="465" t="s">
        <v>774</v>
      </c>
      <c r="C155" s="2058"/>
      <c r="D155" s="2059"/>
      <c r="E155" s="2060"/>
      <c r="F155" s="2062"/>
      <c r="G155" s="618"/>
      <c r="H155" s="618"/>
      <c r="I155" s="618"/>
      <c r="J155" s="618"/>
      <c r="K155" s="618"/>
      <c r="L155" s="618"/>
      <c r="M155" s="618"/>
      <c r="N155" s="618"/>
      <c r="O155" s="618"/>
      <c r="P155" s="618"/>
      <c r="Q155" s="618"/>
      <c r="R155" s="618"/>
      <c r="S155" s="618"/>
      <c r="T155" s="618"/>
      <c r="U155" s="618"/>
      <c r="V155" s="618"/>
      <c r="W155" s="618"/>
      <c r="X155" s="618"/>
      <c r="Y155" s="618"/>
      <c r="Z155" s="618"/>
      <c r="AA155" s="618"/>
      <c r="AB155" s="618"/>
      <c r="AC155" s="618"/>
      <c r="AD155" s="242"/>
      <c r="AE155" s="242"/>
      <c r="AF155" s="242"/>
      <c r="AG155" s="242"/>
      <c r="AH155" s="242"/>
      <c r="AI155" s="242"/>
    </row>
    <row r="156" spans="1:35" s="243" customFormat="1" ht="51" outlineLevel="3">
      <c r="A156" s="2073"/>
      <c r="B156" s="482" t="s">
        <v>775</v>
      </c>
      <c r="C156" s="2058"/>
      <c r="D156" s="2059"/>
      <c r="E156" s="2060"/>
      <c r="F156" s="2062"/>
      <c r="G156" s="618"/>
      <c r="H156" s="618"/>
      <c r="I156" s="618"/>
      <c r="J156" s="618"/>
      <c r="K156" s="618"/>
      <c r="L156" s="618"/>
      <c r="M156" s="618"/>
      <c r="N156" s="618"/>
      <c r="O156" s="618"/>
      <c r="P156" s="618"/>
      <c r="Q156" s="618"/>
      <c r="R156" s="618"/>
      <c r="S156" s="618"/>
      <c r="T156" s="618"/>
      <c r="U156" s="618"/>
      <c r="V156" s="618"/>
      <c r="W156" s="618"/>
      <c r="X156" s="618"/>
      <c r="Y156" s="618"/>
      <c r="Z156" s="618"/>
      <c r="AA156" s="618"/>
      <c r="AB156" s="618"/>
      <c r="AC156" s="618"/>
      <c r="AD156" s="242"/>
      <c r="AE156" s="242"/>
      <c r="AF156" s="242"/>
      <c r="AG156" s="242"/>
      <c r="AH156" s="242"/>
      <c r="AI156" s="242"/>
    </row>
    <row r="157" spans="1:35" s="243" customFormat="1" ht="38.25" outlineLevel="3">
      <c r="A157" s="2073"/>
      <c r="B157" s="482" t="s">
        <v>776</v>
      </c>
      <c r="C157" s="2058"/>
      <c r="D157" s="2059"/>
      <c r="E157" s="2060"/>
      <c r="F157" s="2062"/>
      <c r="G157" s="618"/>
      <c r="H157" s="618"/>
      <c r="I157" s="618"/>
      <c r="J157" s="618"/>
      <c r="K157" s="618"/>
      <c r="L157" s="618"/>
      <c r="M157" s="618"/>
      <c r="N157" s="618"/>
      <c r="O157" s="618"/>
      <c r="P157" s="618"/>
      <c r="Q157" s="618"/>
      <c r="R157" s="618"/>
      <c r="S157" s="618"/>
      <c r="T157" s="618"/>
      <c r="U157" s="618"/>
      <c r="V157" s="618"/>
      <c r="W157" s="618"/>
      <c r="X157" s="618"/>
      <c r="Y157" s="618"/>
      <c r="Z157" s="618"/>
      <c r="AA157" s="618"/>
      <c r="AB157" s="618"/>
      <c r="AC157" s="618"/>
      <c r="AD157" s="242"/>
      <c r="AE157" s="242"/>
      <c r="AF157" s="242"/>
      <c r="AG157" s="242"/>
      <c r="AH157" s="242"/>
      <c r="AI157" s="242"/>
    </row>
    <row r="158" spans="1:35" s="243" customFormat="1" ht="191.25" outlineLevel="3">
      <c r="A158" s="2073"/>
      <c r="B158" s="482" t="s">
        <v>3322</v>
      </c>
      <c r="C158" s="2058"/>
      <c r="D158" s="2059"/>
      <c r="E158" s="2060"/>
      <c r="F158" s="2062"/>
      <c r="G158" s="618"/>
      <c r="H158" s="618"/>
      <c r="I158" s="618"/>
      <c r="J158" s="618"/>
      <c r="K158" s="618"/>
      <c r="L158" s="618"/>
      <c r="M158" s="618"/>
      <c r="N158" s="618"/>
      <c r="O158" s="618"/>
      <c r="P158" s="618"/>
      <c r="Q158" s="618"/>
      <c r="R158" s="618"/>
      <c r="S158" s="618"/>
      <c r="T158" s="618"/>
      <c r="U158" s="618"/>
      <c r="V158" s="618"/>
      <c r="W158" s="618"/>
      <c r="X158" s="618"/>
      <c r="Y158" s="618"/>
      <c r="Z158" s="618"/>
      <c r="AA158" s="618"/>
      <c r="AB158" s="618"/>
      <c r="AC158" s="618"/>
      <c r="AD158" s="242"/>
      <c r="AE158" s="242"/>
      <c r="AF158" s="242"/>
      <c r="AG158" s="242"/>
      <c r="AH158" s="242"/>
      <c r="AI158" s="242"/>
    </row>
    <row r="159" spans="1:35" s="243" customFormat="1" ht="153" outlineLevel="3">
      <c r="A159" s="2073"/>
      <c r="B159" s="482" t="s">
        <v>3323</v>
      </c>
      <c r="C159" s="1567"/>
      <c r="D159" s="1568"/>
      <c r="E159" s="1504"/>
      <c r="F159" s="1361"/>
      <c r="G159" s="618"/>
      <c r="H159" s="618"/>
      <c r="I159" s="618"/>
      <c r="J159" s="618"/>
      <c r="K159" s="618"/>
      <c r="L159" s="618"/>
      <c r="M159" s="618"/>
      <c r="N159" s="618"/>
      <c r="O159" s="618"/>
      <c r="P159" s="618"/>
      <c r="Q159" s="618"/>
      <c r="R159" s="618"/>
      <c r="S159" s="618"/>
      <c r="T159" s="618"/>
      <c r="U159" s="618"/>
      <c r="V159" s="618"/>
      <c r="W159" s="618"/>
      <c r="X159" s="618"/>
      <c r="Y159" s="618"/>
      <c r="Z159" s="618"/>
      <c r="AA159" s="618"/>
      <c r="AB159" s="618"/>
      <c r="AC159" s="618"/>
      <c r="AD159" s="242"/>
      <c r="AE159" s="242"/>
      <c r="AF159" s="242"/>
      <c r="AG159" s="242"/>
      <c r="AH159" s="242"/>
      <c r="AI159" s="242"/>
    </row>
    <row r="160" spans="1:35" s="243" customFormat="1" ht="127.5" outlineLevel="3">
      <c r="A160" s="2073"/>
      <c r="B160" s="482" t="s">
        <v>777</v>
      </c>
      <c r="C160" s="1567"/>
      <c r="D160" s="1568"/>
      <c r="E160" s="1504"/>
      <c r="F160" s="1362"/>
      <c r="G160" s="622"/>
      <c r="H160" s="622"/>
      <c r="I160" s="622"/>
      <c r="J160" s="622"/>
      <c r="K160" s="622"/>
      <c r="L160" s="622"/>
      <c r="M160" s="622"/>
      <c r="N160" s="622"/>
      <c r="O160" s="622"/>
      <c r="P160" s="622"/>
      <c r="Q160" s="622"/>
      <c r="R160" s="622"/>
      <c r="S160" s="622"/>
      <c r="T160" s="622"/>
      <c r="U160" s="622"/>
      <c r="V160" s="622"/>
      <c r="W160" s="622"/>
      <c r="X160" s="622"/>
      <c r="Y160" s="622"/>
      <c r="Z160" s="622"/>
      <c r="AA160" s="622"/>
      <c r="AB160" s="622"/>
      <c r="AC160" s="622"/>
      <c r="AD160" s="242"/>
      <c r="AE160" s="242"/>
      <c r="AF160" s="242"/>
      <c r="AG160" s="242"/>
      <c r="AH160" s="242"/>
      <c r="AI160" s="242"/>
    </row>
    <row r="161" spans="1:35" s="243" customFormat="1" ht="12.75" outlineLevel="3">
      <c r="A161" s="2073"/>
      <c r="B161" s="482" t="s">
        <v>778</v>
      </c>
      <c r="C161" s="1567"/>
      <c r="D161" s="1568"/>
      <c r="E161" s="1504"/>
      <c r="F161" s="1361"/>
      <c r="G161" s="618"/>
      <c r="H161" s="618"/>
      <c r="I161" s="618"/>
      <c r="J161" s="618"/>
      <c r="K161" s="618"/>
      <c r="L161" s="618"/>
      <c r="M161" s="618"/>
      <c r="N161" s="618"/>
      <c r="O161" s="618"/>
      <c r="P161" s="618"/>
      <c r="Q161" s="618"/>
      <c r="R161" s="618"/>
      <c r="S161" s="618"/>
      <c r="T161" s="618"/>
      <c r="U161" s="618"/>
      <c r="V161" s="618"/>
      <c r="W161" s="618"/>
      <c r="X161" s="618"/>
      <c r="Y161" s="618"/>
      <c r="Z161" s="618"/>
      <c r="AA161" s="618"/>
      <c r="AB161" s="618"/>
      <c r="AC161" s="618"/>
      <c r="AD161" s="242"/>
      <c r="AE161" s="242"/>
      <c r="AF161" s="242"/>
      <c r="AG161" s="242"/>
      <c r="AH161" s="242"/>
      <c r="AI161" s="242"/>
    </row>
    <row r="162" spans="1:35" s="243" customFormat="1" ht="12.75" outlineLevel="3">
      <c r="A162" s="2073"/>
      <c r="B162" s="482" t="s">
        <v>779</v>
      </c>
      <c r="C162" s="1547" t="s">
        <v>40</v>
      </c>
      <c r="D162" s="118">
        <v>1</v>
      </c>
      <c r="E162" s="1497"/>
      <c r="F162" s="1362">
        <f>D162*E162</f>
        <v>0</v>
      </c>
      <c r="G162" s="618"/>
      <c r="H162" s="618"/>
      <c r="I162" s="618"/>
      <c r="J162" s="618"/>
      <c r="K162" s="618"/>
      <c r="L162" s="618"/>
      <c r="M162" s="618"/>
      <c r="N162" s="618"/>
      <c r="O162" s="618"/>
      <c r="P162" s="618"/>
      <c r="Q162" s="618"/>
      <c r="R162" s="618"/>
      <c r="S162" s="618"/>
      <c r="T162" s="618"/>
      <c r="U162" s="618"/>
      <c r="V162" s="618"/>
      <c r="W162" s="618"/>
      <c r="X162" s="618"/>
      <c r="Y162" s="618"/>
      <c r="Z162" s="618"/>
      <c r="AA162" s="618"/>
      <c r="AB162" s="618"/>
      <c r="AC162" s="618"/>
      <c r="AD162" s="242"/>
      <c r="AE162" s="242"/>
      <c r="AF162" s="242"/>
      <c r="AG162" s="242"/>
      <c r="AH162" s="242"/>
      <c r="AI162" s="242"/>
    </row>
    <row r="163" spans="1:35" s="243" customFormat="1" ht="12.75" outlineLevel="3">
      <c r="A163" s="1560" t="s">
        <v>780</v>
      </c>
      <c r="B163" s="465" t="s">
        <v>781</v>
      </c>
      <c r="C163" s="2058"/>
      <c r="D163" s="2059"/>
      <c r="E163" s="2060"/>
      <c r="F163" s="2062"/>
      <c r="G163" s="618"/>
      <c r="H163" s="618"/>
      <c r="I163" s="618"/>
      <c r="J163" s="618"/>
      <c r="K163" s="618"/>
      <c r="L163" s="618"/>
      <c r="M163" s="618"/>
      <c r="N163" s="618"/>
      <c r="O163" s="618"/>
      <c r="P163" s="618"/>
      <c r="Q163" s="618"/>
      <c r="R163" s="618"/>
      <c r="S163" s="618"/>
      <c r="T163" s="618"/>
      <c r="U163" s="618"/>
      <c r="V163" s="618"/>
      <c r="W163" s="618"/>
      <c r="X163" s="618"/>
      <c r="Y163" s="618"/>
      <c r="Z163" s="618"/>
      <c r="AA163" s="618"/>
      <c r="AB163" s="618"/>
      <c r="AC163" s="618"/>
      <c r="AD163" s="242"/>
      <c r="AE163" s="242"/>
      <c r="AF163" s="242"/>
      <c r="AG163" s="242"/>
      <c r="AH163" s="242"/>
      <c r="AI163" s="242"/>
    </row>
    <row r="164" spans="1:35" s="243" customFormat="1" ht="51" outlineLevel="3">
      <c r="A164" s="2073"/>
      <c r="B164" s="482" t="s">
        <v>782</v>
      </c>
      <c r="C164" s="2058"/>
      <c r="D164" s="2059"/>
      <c r="E164" s="2060"/>
      <c r="F164" s="2062"/>
      <c r="G164" s="618"/>
      <c r="H164" s="618"/>
      <c r="I164" s="618"/>
      <c r="J164" s="618"/>
      <c r="K164" s="618"/>
      <c r="L164" s="618"/>
      <c r="M164" s="618"/>
      <c r="N164" s="618"/>
      <c r="O164" s="618"/>
      <c r="P164" s="618"/>
      <c r="Q164" s="618"/>
      <c r="R164" s="618"/>
      <c r="S164" s="618"/>
      <c r="T164" s="618"/>
      <c r="U164" s="618"/>
      <c r="V164" s="618"/>
      <c r="W164" s="618"/>
      <c r="X164" s="618"/>
      <c r="Y164" s="618"/>
      <c r="Z164" s="618"/>
      <c r="AA164" s="618"/>
      <c r="AB164" s="618"/>
      <c r="AC164" s="618"/>
      <c r="AD164" s="242"/>
      <c r="AE164" s="242"/>
      <c r="AF164" s="242"/>
      <c r="AG164" s="242"/>
      <c r="AH164" s="242"/>
      <c r="AI164" s="242"/>
    </row>
    <row r="165" spans="1:35" s="243" customFormat="1" ht="38.25" outlineLevel="3">
      <c r="A165" s="2073"/>
      <c r="B165" s="482" t="s">
        <v>783</v>
      </c>
      <c r="C165" s="1567"/>
      <c r="D165" s="1568"/>
      <c r="E165" s="1504"/>
      <c r="F165" s="1361"/>
      <c r="G165" s="618"/>
      <c r="H165" s="618"/>
      <c r="I165" s="618"/>
      <c r="J165" s="618"/>
      <c r="K165" s="618"/>
      <c r="L165" s="618"/>
      <c r="M165" s="618"/>
      <c r="N165" s="618"/>
      <c r="O165" s="618"/>
      <c r="P165" s="618"/>
      <c r="Q165" s="618"/>
      <c r="R165" s="618"/>
      <c r="S165" s="618"/>
      <c r="T165" s="618"/>
      <c r="U165" s="618"/>
      <c r="V165" s="618"/>
      <c r="W165" s="618"/>
      <c r="X165" s="618"/>
      <c r="Y165" s="618"/>
      <c r="Z165" s="618"/>
      <c r="AA165" s="618"/>
      <c r="AB165" s="618"/>
      <c r="AC165" s="618"/>
      <c r="AD165" s="242"/>
      <c r="AE165" s="242"/>
      <c r="AF165" s="242"/>
      <c r="AG165" s="242"/>
      <c r="AH165" s="242"/>
      <c r="AI165" s="242"/>
    </row>
    <row r="166" spans="1:35" s="243" customFormat="1" ht="25.5" outlineLevel="3">
      <c r="A166" s="2073"/>
      <c r="B166" s="482" t="s">
        <v>784</v>
      </c>
      <c r="C166" s="1567"/>
      <c r="D166" s="1568"/>
      <c r="E166" s="1504"/>
      <c r="F166" s="1361"/>
      <c r="G166" s="618"/>
      <c r="H166" s="618"/>
      <c r="I166" s="618"/>
      <c r="J166" s="618"/>
      <c r="K166" s="618"/>
      <c r="L166" s="618"/>
      <c r="M166" s="618"/>
      <c r="N166" s="618"/>
      <c r="O166" s="618"/>
      <c r="P166" s="618"/>
      <c r="Q166" s="618"/>
      <c r="R166" s="618"/>
      <c r="S166" s="618"/>
      <c r="T166" s="618"/>
      <c r="U166" s="618"/>
      <c r="V166" s="618"/>
      <c r="W166" s="618"/>
      <c r="X166" s="618"/>
      <c r="Y166" s="618"/>
      <c r="Z166" s="618"/>
      <c r="AA166" s="618"/>
      <c r="AB166" s="618"/>
      <c r="AC166" s="618"/>
      <c r="AD166" s="242"/>
      <c r="AE166" s="242"/>
      <c r="AF166" s="242"/>
      <c r="AG166" s="242"/>
      <c r="AH166" s="242"/>
      <c r="AI166" s="242"/>
    </row>
    <row r="167" spans="1:35" s="243" customFormat="1" ht="12.75" outlineLevel="3">
      <c r="A167" s="2073"/>
      <c r="B167" s="482" t="s">
        <v>785</v>
      </c>
      <c r="C167" s="1567"/>
      <c r="D167" s="1568"/>
      <c r="E167" s="1504"/>
      <c r="F167" s="1361"/>
      <c r="G167" s="618"/>
      <c r="H167" s="618"/>
      <c r="I167" s="618"/>
      <c r="J167" s="618"/>
      <c r="K167" s="618"/>
      <c r="L167" s="618"/>
      <c r="M167" s="618"/>
      <c r="N167" s="618"/>
      <c r="O167" s="618"/>
      <c r="P167" s="618"/>
      <c r="Q167" s="618"/>
      <c r="R167" s="618"/>
      <c r="S167" s="618"/>
      <c r="T167" s="618"/>
      <c r="U167" s="618"/>
      <c r="V167" s="618"/>
      <c r="W167" s="618"/>
      <c r="X167" s="618"/>
      <c r="Y167" s="618"/>
      <c r="Z167" s="618"/>
      <c r="AA167" s="618"/>
      <c r="AB167" s="618"/>
      <c r="AC167" s="618"/>
      <c r="AD167" s="242"/>
      <c r="AE167" s="242"/>
      <c r="AF167" s="242"/>
      <c r="AG167" s="242"/>
      <c r="AH167" s="242"/>
      <c r="AI167" s="242"/>
    </row>
    <row r="168" spans="1:35" s="243" customFormat="1" ht="12.75" outlineLevel="3">
      <c r="A168" s="2073"/>
      <c r="B168" s="482" t="s">
        <v>779</v>
      </c>
      <c r="C168" s="1547" t="s">
        <v>40</v>
      </c>
      <c r="D168" s="118">
        <v>1</v>
      </c>
      <c r="E168" s="1497"/>
      <c r="F168" s="1362">
        <f>D168*E168</f>
        <v>0</v>
      </c>
      <c r="G168" s="618"/>
      <c r="H168" s="618"/>
      <c r="I168" s="618"/>
      <c r="J168" s="618"/>
      <c r="K168" s="618"/>
      <c r="L168" s="618"/>
      <c r="M168" s="618"/>
      <c r="N168" s="618"/>
      <c r="O168" s="618"/>
      <c r="P168" s="618"/>
      <c r="Q168" s="618"/>
      <c r="R168" s="618"/>
      <c r="S168" s="618"/>
      <c r="T168" s="618"/>
      <c r="U168" s="618"/>
      <c r="V168" s="618"/>
      <c r="W168" s="618"/>
      <c r="X168" s="618"/>
      <c r="Y168" s="618"/>
      <c r="Z168" s="618"/>
      <c r="AA168" s="618"/>
      <c r="AB168" s="618"/>
      <c r="AC168" s="618"/>
      <c r="AD168" s="242"/>
      <c r="AE168" s="242"/>
      <c r="AF168" s="242"/>
      <c r="AG168" s="242"/>
      <c r="AH168" s="242"/>
      <c r="AI168" s="242"/>
    </row>
    <row r="169" spans="1:35" s="243" customFormat="1" ht="12.75" outlineLevel="3">
      <c r="A169" s="1560" t="s">
        <v>786</v>
      </c>
      <c r="B169" s="465" t="s">
        <v>787</v>
      </c>
      <c r="C169" s="2058"/>
      <c r="D169" s="2059"/>
      <c r="E169" s="2060"/>
      <c r="F169" s="2062"/>
      <c r="G169" s="618"/>
      <c r="H169" s="618"/>
      <c r="I169" s="618"/>
      <c r="J169" s="618"/>
      <c r="K169" s="618"/>
      <c r="L169" s="618"/>
      <c r="M169" s="618"/>
      <c r="N169" s="618"/>
      <c r="O169" s="618"/>
      <c r="P169" s="618"/>
      <c r="Q169" s="618"/>
      <c r="R169" s="618"/>
      <c r="S169" s="618"/>
      <c r="T169" s="618"/>
      <c r="U169" s="618"/>
      <c r="V169" s="618"/>
      <c r="W169" s="618"/>
      <c r="X169" s="618"/>
      <c r="Y169" s="618"/>
      <c r="Z169" s="618"/>
      <c r="AA169" s="618"/>
      <c r="AB169" s="618"/>
      <c r="AC169" s="618"/>
      <c r="AD169" s="242"/>
      <c r="AE169" s="242"/>
      <c r="AF169" s="242"/>
      <c r="AG169" s="242"/>
      <c r="AH169" s="242"/>
      <c r="AI169" s="242"/>
    </row>
    <row r="170" spans="1:35" s="243" customFormat="1" ht="63.75" outlineLevel="3">
      <c r="A170" s="2073"/>
      <c r="B170" s="482" t="s">
        <v>788</v>
      </c>
      <c r="C170" s="2058"/>
      <c r="D170" s="2059"/>
      <c r="E170" s="2060"/>
      <c r="F170" s="2062"/>
      <c r="G170" s="618"/>
      <c r="H170" s="618"/>
      <c r="I170" s="618"/>
      <c r="J170" s="618"/>
      <c r="K170" s="618"/>
      <c r="L170" s="618"/>
      <c r="M170" s="618"/>
      <c r="N170" s="618"/>
      <c r="O170" s="618"/>
      <c r="P170" s="618"/>
      <c r="Q170" s="618"/>
      <c r="R170" s="618"/>
      <c r="S170" s="618"/>
      <c r="T170" s="618"/>
      <c r="U170" s="618"/>
      <c r="V170" s="618"/>
      <c r="W170" s="618"/>
      <c r="X170" s="618"/>
      <c r="Y170" s="618"/>
      <c r="Z170" s="618"/>
      <c r="AA170" s="618"/>
      <c r="AB170" s="618"/>
      <c r="AC170" s="618"/>
      <c r="AD170" s="242"/>
      <c r="AE170" s="242"/>
      <c r="AF170" s="242"/>
      <c r="AG170" s="242"/>
      <c r="AH170" s="242"/>
      <c r="AI170" s="242"/>
    </row>
    <row r="171" spans="1:35" s="243" customFormat="1" ht="38.25" outlineLevel="3">
      <c r="A171" s="2073"/>
      <c r="B171" s="482" t="s">
        <v>789</v>
      </c>
      <c r="C171" s="1567"/>
      <c r="D171" s="1568"/>
      <c r="E171" s="1504"/>
      <c r="F171" s="1361"/>
      <c r="G171" s="618"/>
      <c r="H171" s="618"/>
      <c r="I171" s="618"/>
      <c r="J171" s="618"/>
      <c r="K171" s="618"/>
      <c r="L171" s="618"/>
      <c r="M171" s="618"/>
      <c r="N171" s="618"/>
      <c r="O171" s="618"/>
      <c r="P171" s="618"/>
      <c r="Q171" s="618"/>
      <c r="R171" s="618"/>
      <c r="S171" s="618"/>
      <c r="T171" s="618"/>
      <c r="U171" s="618"/>
      <c r="V171" s="618"/>
      <c r="W171" s="618"/>
      <c r="X171" s="618"/>
      <c r="Y171" s="618"/>
      <c r="Z171" s="618"/>
      <c r="AA171" s="618"/>
      <c r="AB171" s="618"/>
      <c r="AC171" s="618"/>
      <c r="AD171" s="242"/>
      <c r="AE171" s="242"/>
      <c r="AF171" s="242"/>
      <c r="AG171" s="242"/>
      <c r="AH171" s="242"/>
      <c r="AI171" s="242"/>
    </row>
    <row r="172" spans="1:35" s="243" customFormat="1" ht="191.25" outlineLevel="3">
      <c r="A172" s="2073"/>
      <c r="B172" s="482" t="s">
        <v>3322</v>
      </c>
      <c r="C172" s="1567"/>
      <c r="D172" s="1568"/>
      <c r="E172" s="1504"/>
      <c r="F172" s="1361"/>
      <c r="G172" s="618"/>
      <c r="H172" s="618"/>
      <c r="I172" s="618"/>
      <c r="J172" s="618"/>
      <c r="K172" s="618"/>
      <c r="L172" s="618"/>
      <c r="M172" s="618"/>
      <c r="N172" s="618"/>
      <c r="O172" s="618"/>
      <c r="P172" s="618"/>
      <c r="Q172" s="618"/>
      <c r="R172" s="618"/>
      <c r="S172" s="618"/>
      <c r="T172" s="618"/>
      <c r="U172" s="618"/>
      <c r="V172" s="618"/>
      <c r="W172" s="618"/>
      <c r="X172" s="618"/>
      <c r="Y172" s="618"/>
      <c r="Z172" s="618"/>
      <c r="AA172" s="618"/>
      <c r="AB172" s="618"/>
      <c r="AC172" s="618"/>
      <c r="AD172" s="242"/>
      <c r="AE172" s="242"/>
      <c r="AF172" s="242"/>
      <c r="AG172" s="242"/>
      <c r="AH172" s="242"/>
      <c r="AI172" s="242"/>
    </row>
    <row r="173" spans="1:35" s="243" customFormat="1" ht="166.5" customHeight="1" outlineLevel="3">
      <c r="A173" s="2073"/>
      <c r="B173" s="482" t="s">
        <v>3323</v>
      </c>
      <c r="C173" s="1567"/>
      <c r="D173" s="1568"/>
      <c r="E173" s="1504"/>
      <c r="F173" s="1361"/>
      <c r="G173" s="618"/>
      <c r="H173" s="618"/>
      <c r="I173" s="618"/>
      <c r="J173" s="618"/>
      <c r="K173" s="618"/>
      <c r="L173" s="618"/>
      <c r="M173" s="618"/>
      <c r="N173" s="618"/>
      <c r="O173" s="618"/>
      <c r="P173" s="618"/>
      <c r="Q173" s="618"/>
      <c r="R173" s="618"/>
      <c r="S173" s="618"/>
      <c r="T173" s="618"/>
      <c r="U173" s="618"/>
      <c r="V173" s="618"/>
      <c r="W173" s="618"/>
      <c r="X173" s="618"/>
      <c r="Y173" s="618"/>
      <c r="Z173" s="618"/>
      <c r="AA173" s="618"/>
      <c r="AB173" s="618"/>
      <c r="AC173" s="618"/>
      <c r="AD173" s="242"/>
      <c r="AE173" s="242"/>
      <c r="AF173" s="242"/>
      <c r="AG173" s="242"/>
      <c r="AH173" s="242"/>
      <c r="AI173" s="242"/>
    </row>
    <row r="174" spans="1:35" s="243" customFormat="1" ht="203.25" customHeight="1" outlineLevel="3">
      <c r="A174" s="2073"/>
      <c r="B174" s="482" t="s">
        <v>790</v>
      </c>
      <c r="C174" s="1567"/>
      <c r="D174" s="1568"/>
      <c r="E174" s="1504"/>
      <c r="F174" s="1361"/>
      <c r="G174" s="618"/>
      <c r="H174" s="618"/>
      <c r="I174" s="618"/>
      <c r="J174" s="618"/>
      <c r="K174" s="618"/>
      <c r="L174" s="618"/>
      <c r="M174" s="618"/>
      <c r="N174" s="618"/>
      <c r="O174" s="618"/>
      <c r="P174" s="618"/>
      <c r="Q174" s="618"/>
      <c r="R174" s="618"/>
      <c r="S174" s="618"/>
      <c r="T174" s="618"/>
      <c r="U174" s="618"/>
      <c r="V174" s="618"/>
      <c r="W174" s="618"/>
      <c r="X174" s="618"/>
      <c r="Y174" s="618"/>
      <c r="Z174" s="618"/>
      <c r="AA174" s="618"/>
      <c r="AB174" s="618"/>
      <c r="AC174" s="618"/>
      <c r="AD174" s="242"/>
      <c r="AE174" s="242"/>
      <c r="AF174" s="242"/>
      <c r="AG174" s="242"/>
      <c r="AH174" s="242"/>
      <c r="AI174" s="242"/>
    </row>
    <row r="175" spans="1:35" s="243" customFormat="1" ht="12.75" outlineLevel="3">
      <c r="A175" s="2073"/>
      <c r="B175" s="482" t="s">
        <v>791</v>
      </c>
      <c r="C175" s="1567"/>
      <c r="D175" s="1568"/>
      <c r="E175" s="1504"/>
      <c r="F175" s="1361"/>
      <c r="G175" s="618"/>
      <c r="H175" s="618"/>
      <c r="I175" s="618"/>
      <c r="J175" s="618"/>
      <c r="K175" s="618"/>
      <c r="L175" s="618"/>
      <c r="M175" s="618"/>
      <c r="N175" s="618"/>
      <c r="O175" s="618"/>
      <c r="P175" s="618"/>
      <c r="Q175" s="618"/>
      <c r="R175" s="618"/>
      <c r="S175" s="618"/>
      <c r="T175" s="618"/>
      <c r="U175" s="618"/>
      <c r="V175" s="618"/>
      <c r="W175" s="618"/>
      <c r="X175" s="618"/>
      <c r="Y175" s="618"/>
      <c r="Z175" s="618"/>
      <c r="AA175" s="618"/>
      <c r="AB175" s="618"/>
      <c r="AC175" s="618"/>
      <c r="AD175" s="242"/>
      <c r="AE175" s="242"/>
      <c r="AF175" s="242"/>
      <c r="AG175" s="242"/>
      <c r="AH175" s="242"/>
      <c r="AI175" s="242"/>
    </row>
    <row r="176" spans="1:35" s="243" customFormat="1" ht="12.75" outlineLevel="3">
      <c r="A176" s="2073"/>
      <c r="B176" s="482" t="s">
        <v>779</v>
      </c>
      <c r="C176" s="1547" t="s">
        <v>40</v>
      </c>
      <c r="D176" s="118">
        <v>1</v>
      </c>
      <c r="E176" s="1497"/>
      <c r="F176" s="1362">
        <f>D176*E176</f>
        <v>0</v>
      </c>
      <c r="G176" s="618"/>
      <c r="H176" s="618"/>
      <c r="I176" s="618"/>
      <c r="J176" s="618"/>
      <c r="K176" s="618"/>
      <c r="L176" s="618"/>
      <c r="M176" s="618"/>
      <c r="N176" s="618"/>
      <c r="O176" s="618"/>
      <c r="P176" s="618"/>
      <c r="Q176" s="618"/>
      <c r="R176" s="618"/>
      <c r="S176" s="618"/>
      <c r="T176" s="618"/>
      <c r="U176" s="618"/>
      <c r="V176" s="618"/>
      <c r="W176" s="618"/>
      <c r="X176" s="618"/>
      <c r="Y176" s="618"/>
      <c r="Z176" s="618"/>
      <c r="AA176" s="618"/>
      <c r="AB176" s="618"/>
      <c r="AC176" s="618"/>
      <c r="AD176" s="242"/>
      <c r="AE176" s="242"/>
      <c r="AF176" s="242"/>
      <c r="AG176" s="242"/>
      <c r="AH176" s="242"/>
      <c r="AI176" s="242"/>
    </row>
    <row r="177" spans="1:35" s="243" customFormat="1" ht="12.75" outlineLevel="3">
      <c r="A177" s="1560" t="s">
        <v>792</v>
      </c>
      <c r="B177" s="465" t="s">
        <v>793</v>
      </c>
      <c r="C177" s="2058"/>
      <c r="D177" s="2059"/>
      <c r="E177" s="2060"/>
      <c r="F177" s="2062"/>
      <c r="G177" s="618"/>
      <c r="H177" s="618"/>
      <c r="I177" s="618"/>
      <c r="J177" s="618"/>
      <c r="K177" s="618"/>
      <c r="L177" s="618"/>
      <c r="M177" s="618"/>
      <c r="N177" s="618"/>
      <c r="O177" s="618"/>
      <c r="P177" s="618"/>
      <c r="Q177" s="618"/>
      <c r="R177" s="618"/>
      <c r="S177" s="618"/>
      <c r="T177" s="618"/>
      <c r="U177" s="618"/>
      <c r="V177" s="618"/>
      <c r="W177" s="618"/>
      <c r="X177" s="618"/>
      <c r="Y177" s="618"/>
      <c r="Z177" s="618"/>
      <c r="AA177" s="618"/>
      <c r="AB177" s="618"/>
      <c r="AC177" s="618"/>
      <c r="AD177" s="242"/>
      <c r="AE177" s="242"/>
      <c r="AF177" s="242"/>
      <c r="AG177" s="242"/>
      <c r="AH177" s="242"/>
      <c r="AI177" s="242"/>
    </row>
    <row r="178" spans="1:35" s="243" customFormat="1" ht="51" outlineLevel="3">
      <c r="A178" s="2073"/>
      <c r="B178" s="482" t="s">
        <v>794</v>
      </c>
      <c r="C178" s="2058"/>
      <c r="D178" s="2059"/>
      <c r="E178" s="2060"/>
      <c r="F178" s="2062"/>
      <c r="G178" s="618"/>
      <c r="H178" s="618"/>
      <c r="I178" s="618"/>
      <c r="J178" s="618"/>
      <c r="K178" s="618"/>
      <c r="L178" s="618"/>
      <c r="M178" s="618"/>
      <c r="N178" s="618"/>
      <c r="O178" s="618"/>
      <c r="P178" s="618"/>
      <c r="Q178" s="618"/>
      <c r="R178" s="618"/>
      <c r="S178" s="618"/>
      <c r="T178" s="618"/>
      <c r="U178" s="618"/>
      <c r="V178" s="618"/>
      <c r="W178" s="618"/>
      <c r="X178" s="618"/>
      <c r="Y178" s="618"/>
      <c r="Z178" s="618"/>
      <c r="AA178" s="618"/>
      <c r="AB178" s="618"/>
      <c r="AC178" s="618"/>
      <c r="AD178" s="242"/>
      <c r="AE178" s="242"/>
      <c r="AF178" s="242"/>
      <c r="AG178" s="242"/>
      <c r="AH178" s="242"/>
      <c r="AI178" s="242"/>
    </row>
    <row r="179" spans="1:35" s="243" customFormat="1" ht="38.25" outlineLevel="3">
      <c r="A179" s="2073"/>
      <c r="B179" s="482" t="s">
        <v>795</v>
      </c>
      <c r="C179" s="1567"/>
      <c r="D179" s="1568"/>
      <c r="E179" s="1504"/>
      <c r="F179" s="1361"/>
      <c r="G179" s="618"/>
      <c r="H179" s="618"/>
      <c r="I179" s="618"/>
      <c r="J179" s="618"/>
      <c r="K179" s="618"/>
      <c r="L179" s="618"/>
      <c r="M179" s="618"/>
      <c r="N179" s="618"/>
      <c r="O179" s="618"/>
      <c r="P179" s="618"/>
      <c r="Q179" s="618"/>
      <c r="R179" s="618"/>
      <c r="S179" s="618"/>
      <c r="T179" s="618"/>
      <c r="U179" s="618"/>
      <c r="V179" s="618"/>
      <c r="W179" s="618"/>
      <c r="X179" s="618"/>
      <c r="Y179" s="618"/>
      <c r="Z179" s="618"/>
      <c r="AA179" s="618"/>
      <c r="AB179" s="618"/>
      <c r="AC179" s="618"/>
      <c r="AD179" s="242"/>
      <c r="AE179" s="242"/>
      <c r="AF179" s="242"/>
      <c r="AG179" s="242"/>
      <c r="AH179" s="242"/>
      <c r="AI179" s="242"/>
    </row>
    <row r="180" spans="1:35" s="243" customFormat="1" ht="25.5" outlineLevel="3">
      <c r="A180" s="2073"/>
      <c r="B180" s="482" t="s">
        <v>784</v>
      </c>
      <c r="C180" s="1567"/>
      <c r="D180" s="1568"/>
      <c r="E180" s="1504"/>
      <c r="F180" s="1361"/>
      <c r="G180" s="618"/>
      <c r="H180" s="618"/>
      <c r="I180" s="618"/>
      <c r="J180" s="618"/>
      <c r="K180" s="618"/>
      <c r="L180" s="618"/>
      <c r="M180" s="618"/>
      <c r="N180" s="618"/>
      <c r="O180" s="618"/>
      <c r="P180" s="618"/>
      <c r="Q180" s="618"/>
      <c r="R180" s="618"/>
      <c r="S180" s="618"/>
      <c r="T180" s="618"/>
      <c r="U180" s="618"/>
      <c r="V180" s="618"/>
      <c r="W180" s="618"/>
      <c r="X180" s="618"/>
      <c r="Y180" s="618"/>
      <c r="Z180" s="618"/>
      <c r="AA180" s="618"/>
      <c r="AB180" s="618"/>
      <c r="AC180" s="618"/>
      <c r="AD180" s="242"/>
      <c r="AE180" s="242"/>
      <c r="AF180" s="242"/>
      <c r="AG180" s="242"/>
      <c r="AH180" s="242"/>
      <c r="AI180" s="242"/>
    </row>
    <row r="181" spans="1:35" s="243" customFormat="1" ht="12.75" outlineLevel="3">
      <c r="A181" s="2073"/>
      <c r="B181" s="482" t="s">
        <v>796</v>
      </c>
      <c r="C181" s="1567"/>
      <c r="D181" s="1568"/>
      <c r="E181" s="1504"/>
      <c r="F181" s="1361"/>
      <c r="G181" s="618"/>
      <c r="H181" s="618"/>
      <c r="I181" s="618"/>
      <c r="J181" s="618"/>
      <c r="K181" s="618"/>
      <c r="L181" s="618"/>
      <c r="M181" s="618"/>
      <c r="N181" s="618"/>
      <c r="O181" s="618"/>
      <c r="P181" s="618"/>
      <c r="Q181" s="618"/>
      <c r="R181" s="618"/>
      <c r="S181" s="618"/>
      <c r="T181" s="618"/>
      <c r="U181" s="618"/>
      <c r="V181" s="618"/>
      <c r="W181" s="618"/>
      <c r="X181" s="618"/>
      <c r="Y181" s="618"/>
      <c r="Z181" s="618"/>
      <c r="AA181" s="618"/>
      <c r="AB181" s="618"/>
      <c r="AC181" s="618"/>
      <c r="AD181" s="242"/>
      <c r="AE181" s="242"/>
      <c r="AF181" s="242"/>
      <c r="AG181" s="242"/>
      <c r="AH181" s="242"/>
      <c r="AI181" s="242"/>
    </row>
    <row r="182" spans="1:35" s="243" customFormat="1" ht="12.75" outlineLevel="3">
      <c r="A182" s="2073"/>
      <c r="B182" s="482" t="s">
        <v>779</v>
      </c>
      <c r="C182" s="1547" t="s">
        <v>40</v>
      </c>
      <c r="D182" s="118">
        <v>1</v>
      </c>
      <c r="E182" s="1497"/>
      <c r="F182" s="1362">
        <f>D182*E182</f>
        <v>0</v>
      </c>
      <c r="G182" s="618"/>
      <c r="H182" s="618"/>
      <c r="I182" s="618"/>
      <c r="J182" s="618"/>
      <c r="K182" s="618"/>
      <c r="L182" s="618"/>
      <c r="M182" s="618"/>
      <c r="N182" s="618"/>
      <c r="O182" s="618"/>
      <c r="P182" s="618"/>
      <c r="Q182" s="618"/>
      <c r="R182" s="618"/>
      <c r="S182" s="618"/>
      <c r="T182" s="618"/>
      <c r="U182" s="618"/>
      <c r="V182" s="618"/>
      <c r="W182" s="618"/>
      <c r="X182" s="618"/>
      <c r="Y182" s="618"/>
      <c r="Z182" s="618"/>
      <c r="AA182" s="618"/>
      <c r="AB182" s="618"/>
      <c r="AC182" s="618"/>
      <c r="AD182" s="242"/>
      <c r="AE182" s="242"/>
      <c r="AF182" s="242"/>
      <c r="AG182" s="242"/>
      <c r="AH182" s="242"/>
      <c r="AI182" s="242"/>
    </row>
    <row r="183" spans="1:35" s="243" customFormat="1" ht="12.75" outlineLevel="3">
      <c r="A183" s="1560" t="s">
        <v>797</v>
      </c>
      <c r="B183" s="465" t="s">
        <v>798</v>
      </c>
      <c r="C183" s="2058"/>
      <c r="D183" s="2059"/>
      <c r="E183" s="2060"/>
      <c r="F183" s="2062"/>
      <c r="G183" s="618"/>
      <c r="H183" s="618"/>
      <c r="I183" s="618"/>
      <c r="J183" s="618"/>
      <c r="K183" s="618"/>
      <c r="L183" s="618"/>
      <c r="M183" s="618"/>
      <c r="N183" s="618"/>
      <c r="O183" s="618"/>
      <c r="P183" s="618"/>
      <c r="Q183" s="618"/>
      <c r="R183" s="618"/>
      <c r="S183" s="618"/>
      <c r="T183" s="618"/>
      <c r="U183" s="618"/>
      <c r="V183" s="618"/>
      <c r="W183" s="618"/>
      <c r="X183" s="618"/>
      <c r="Y183" s="618"/>
      <c r="Z183" s="618"/>
      <c r="AA183" s="618"/>
      <c r="AB183" s="618"/>
      <c r="AC183" s="618"/>
      <c r="AD183" s="242"/>
      <c r="AE183" s="242"/>
      <c r="AF183" s="242"/>
      <c r="AG183" s="242"/>
      <c r="AH183" s="242"/>
      <c r="AI183" s="242"/>
    </row>
    <row r="184" spans="1:35" s="243" customFormat="1" ht="63.75" outlineLevel="3">
      <c r="A184" s="2073"/>
      <c r="B184" s="482" t="s">
        <v>799</v>
      </c>
      <c r="C184" s="2058"/>
      <c r="D184" s="2059"/>
      <c r="E184" s="2060"/>
      <c r="F184" s="2062"/>
      <c r="G184" s="618"/>
      <c r="H184" s="618"/>
      <c r="I184" s="618"/>
      <c r="J184" s="618"/>
      <c r="K184" s="618"/>
      <c r="L184" s="618"/>
      <c r="M184" s="618"/>
      <c r="N184" s="618"/>
      <c r="O184" s="618"/>
      <c r="P184" s="618"/>
      <c r="Q184" s="618"/>
      <c r="R184" s="618"/>
      <c r="S184" s="618"/>
      <c r="T184" s="618"/>
      <c r="U184" s="618"/>
      <c r="V184" s="618"/>
      <c r="W184" s="618"/>
      <c r="X184" s="618"/>
      <c r="Y184" s="618"/>
      <c r="Z184" s="618"/>
      <c r="AA184" s="618"/>
      <c r="AB184" s="618"/>
      <c r="AC184" s="618"/>
      <c r="AD184" s="242"/>
      <c r="AE184" s="242"/>
      <c r="AF184" s="242"/>
      <c r="AG184" s="242"/>
      <c r="AH184" s="242"/>
      <c r="AI184" s="242"/>
    </row>
    <row r="185" spans="1:35" s="243" customFormat="1" ht="38.25" outlineLevel="3">
      <c r="A185" s="2073"/>
      <c r="B185" s="482" t="s">
        <v>800</v>
      </c>
      <c r="C185" s="1567"/>
      <c r="D185" s="1568"/>
      <c r="E185" s="1504"/>
      <c r="F185" s="1361"/>
      <c r="G185" s="618"/>
      <c r="H185" s="618"/>
      <c r="I185" s="618"/>
      <c r="J185" s="618"/>
      <c r="K185" s="618"/>
      <c r="L185" s="618"/>
      <c r="M185" s="618"/>
      <c r="N185" s="618"/>
      <c r="O185" s="618"/>
      <c r="P185" s="618"/>
      <c r="Q185" s="618"/>
      <c r="R185" s="618"/>
      <c r="S185" s="618"/>
      <c r="T185" s="618"/>
      <c r="U185" s="618"/>
      <c r="V185" s="618"/>
      <c r="W185" s="618"/>
      <c r="X185" s="618"/>
      <c r="Y185" s="618"/>
      <c r="Z185" s="618"/>
      <c r="AA185" s="618"/>
      <c r="AB185" s="618"/>
      <c r="AC185" s="618"/>
      <c r="AD185" s="242"/>
      <c r="AE185" s="242"/>
      <c r="AF185" s="242"/>
      <c r="AG185" s="242"/>
      <c r="AH185" s="242"/>
      <c r="AI185" s="242"/>
    </row>
    <row r="186" spans="1:35" s="243" customFormat="1" ht="191.25" outlineLevel="3">
      <c r="A186" s="2073"/>
      <c r="B186" s="482" t="s">
        <v>3322</v>
      </c>
      <c r="C186" s="1567"/>
      <c r="D186" s="1568"/>
      <c r="E186" s="1504"/>
      <c r="F186" s="1361"/>
      <c r="G186" s="618"/>
      <c r="H186" s="618"/>
      <c r="I186" s="618"/>
      <c r="J186" s="618"/>
      <c r="K186" s="618"/>
      <c r="L186" s="618"/>
      <c r="M186" s="618"/>
      <c r="N186" s="618"/>
      <c r="O186" s="618"/>
      <c r="P186" s="618"/>
      <c r="Q186" s="618"/>
      <c r="R186" s="618"/>
      <c r="S186" s="618"/>
      <c r="T186" s="618"/>
      <c r="U186" s="618"/>
      <c r="V186" s="618"/>
      <c r="W186" s="618"/>
      <c r="X186" s="618"/>
      <c r="Y186" s="618"/>
      <c r="Z186" s="618"/>
      <c r="AA186" s="618"/>
      <c r="AB186" s="618"/>
      <c r="AC186" s="618"/>
      <c r="AD186" s="242"/>
      <c r="AE186" s="242"/>
      <c r="AF186" s="242"/>
      <c r="AG186" s="242"/>
      <c r="AH186" s="242"/>
      <c r="AI186" s="242"/>
    </row>
    <row r="187" spans="1:35" s="243" customFormat="1" ht="153" outlineLevel="3">
      <c r="A187" s="2073"/>
      <c r="B187" s="482" t="s">
        <v>3323</v>
      </c>
      <c r="C187" s="1567"/>
      <c r="D187" s="1568"/>
      <c r="E187" s="1504"/>
      <c r="F187" s="1361"/>
      <c r="G187" s="618"/>
      <c r="H187" s="618"/>
      <c r="I187" s="618"/>
      <c r="J187" s="618"/>
      <c r="K187" s="618"/>
      <c r="L187" s="618"/>
      <c r="M187" s="618"/>
      <c r="N187" s="618"/>
      <c r="O187" s="618"/>
      <c r="P187" s="618"/>
      <c r="Q187" s="618"/>
      <c r="R187" s="618"/>
      <c r="S187" s="618"/>
      <c r="T187" s="618"/>
      <c r="U187" s="618"/>
      <c r="V187" s="618"/>
      <c r="W187" s="618"/>
      <c r="X187" s="618"/>
      <c r="Y187" s="618"/>
      <c r="Z187" s="618"/>
      <c r="AA187" s="618"/>
      <c r="AB187" s="618"/>
      <c r="AC187" s="618"/>
      <c r="AD187" s="242"/>
      <c r="AE187" s="242"/>
      <c r="AF187" s="242"/>
      <c r="AG187" s="242"/>
      <c r="AH187" s="242"/>
      <c r="AI187" s="242"/>
    </row>
    <row r="188" spans="1:35" s="243" customFormat="1" ht="204.75" customHeight="1" outlineLevel="3">
      <c r="A188" s="2073"/>
      <c r="B188" s="482" t="s">
        <v>790</v>
      </c>
      <c r="C188" s="1567"/>
      <c r="D188" s="1568"/>
      <c r="E188" s="1504"/>
      <c r="F188" s="1361"/>
      <c r="G188" s="618"/>
      <c r="H188" s="618"/>
      <c r="I188" s="618"/>
      <c r="J188" s="618"/>
      <c r="K188" s="618"/>
      <c r="L188" s="618"/>
      <c r="M188" s="618"/>
      <c r="N188" s="618"/>
      <c r="O188" s="618"/>
      <c r="P188" s="618"/>
      <c r="Q188" s="618"/>
      <c r="R188" s="618"/>
      <c r="S188" s="618"/>
      <c r="T188" s="618"/>
      <c r="U188" s="618"/>
      <c r="V188" s="618"/>
      <c r="W188" s="618"/>
      <c r="X188" s="618"/>
      <c r="Y188" s="618"/>
      <c r="Z188" s="618"/>
      <c r="AA188" s="618"/>
      <c r="AB188" s="618"/>
      <c r="AC188" s="618"/>
      <c r="AD188" s="242"/>
      <c r="AE188" s="242"/>
      <c r="AF188" s="242"/>
      <c r="AG188" s="242"/>
      <c r="AH188" s="242"/>
      <c r="AI188" s="242"/>
    </row>
    <row r="189" spans="1:35" s="243" customFormat="1" ht="12.75" outlineLevel="3">
      <c r="A189" s="2073"/>
      <c r="B189" s="482" t="s">
        <v>801</v>
      </c>
      <c r="C189" s="1567"/>
      <c r="D189" s="1568"/>
      <c r="E189" s="1504"/>
      <c r="F189" s="1361"/>
      <c r="G189" s="618"/>
      <c r="H189" s="618"/>
      <c r="I189" s="618"/>
      <c r="J189" s="618"/>
      <c r="K189" s="618"/>
      <c r="L189" s="618"/>
      <c r="M189" s="618"/>
      <c r="N189" s="618"/>
      <c r="O189" s="618"/>
      <c r="P189" s="618"/>
      <c r="Q189" s="618"/>
      <c r="R189" s="618"/>
      <c r="S189" s="618"/>
      <c r="T189" s="618"/>
      <c r="U189" s="618"/>
      <c r="V189" s="618"/>
      <c r="W189" s="618"/>
      <c r="X189" s="618"/>
      <c r="Y189" s="618"/>
      <c r="Z189" s="618"/>
      <c r="AA189" s="618"/>
      <c r="AB189" s="618"/>
      <c r="AC189" s="618"/>
      <c r="AD189" s="242"/>
      <c r="AE189" s="242"/>
      <c r="AF189" s="242"/>
      <c r="AG189" s="242"/>
      <c r="AH189" s="242"/>
      <c r="AI189" s="242"/>
    </row>
    <row r="190" spans="1:35" s="243" customFormat="1" ht="12.75" outlineLevel="3">
      <c r="A190" s="2073"/>
      <c r="B190" s="482" t="s">
        <v>779</v>
      </c>
      <c r="C190" s="1547" t="s">
        <v>40</v>
      </c>
      <c r="D190" s="118">
        <v>1</v>
      </c>
      <c r="E190" s="1497"/>
      <c r="F190" s="1362">
        <f>D190*E190</f>
        <v>0</v>
      </c>
      <c r="G190" s="618"/>
      <c r="H190" s="618"/>
      <c r="I190" s="618"/>
      <c r="J190" s="618"/>
      <c r="K190" s="618"/>
      <c r="L190" s="618"/>
      <c r="M190" s="618"/>
      <c r="N190" s="618"/>
      <c r="O190" s="618"/>
      <c r="P190" s="618"/>
      <c r="Q190" s="618"/>
      <c r="R190" s="618"/>
      <c r="S190" s="618"/>
      <c r="T190" s="618"/>
      <c r="U190" s="618"/>
      <c r="V190" s="618"/>
      <c r="W190" s="618"/>
      <c r="X190" s="618"/>
      <c r="Y190" s="618"/>
      <c r="Z190" s="618"/>
      <c r="AA190" s="618"/>
      <c r="AB190" s="618"/>
      <c r="AC190" s="618"/>
      <c r="AD190" s="242"/>
      <c r="AE190" s="242"/>
      <c r="AF190" s="242"/>
      <c r="AG190" s="242"/>
      <c r="AH190" s="242"/>
      <c r="AI190" s="242"/>
    </row>
    <row r="191" spans="1:35" s="243" customFormat="1" ht="12.75" outlineLevel="3">
      <c r="A191" s="1560" t="s">
        <v>802</v>
      </c>
      <c r="B191" s="465" t="s">
        <v>803</v>
      </c>
      <c r="C191" s="2058"/>
      <c r="D191" s="2059"/>
      <c r="E191" s="2060"/>
      <c r="F191" s="2062"/>
      <c r="G191" s="618"/>
      <c r="H191" s="618"/>
      <c r="I191" s="618"/>
      <c r="J191" s="618"/>
      <c r="K191" s="618"/>
      <c r="L191" s="618"/>
      <c r="M191" s="618"/>
      <c r="N191" s="618"/>
      <c r="O191" s="618"/>
      <c r="P191" s="618"/>
      <c r="Q191" s="618"/>
      <c r="R191" s="618"/>
      <c r="S191" s="618"/>
      <c r="T191" s="618"/>
      <c r="U191" s="618"/>
      <c r="V191" s="618"/>
      <c r="W191" s="618"/>
      <c r="X191" s="618"/>
      <c r="Y191" s="618"/>
      <c r="Z191" s="618"/>
      <c r="AA191" s="618"/>
      <c r="AB191" s="618"/>
      <c r="AC191" s="618"/>
      <c r="AD191" s="242"/>
      <c r="AE191" s="242"/>
      <c r="AF191" s="242"/>
      <c r="AG191" s="242"/>
      <c r="AH191" s="242"/>
      <c r="AI191" s="242"/>
    </row>
    <row r="192" spans="1:35" s="243" customFormat="1" ht="51" outlineLevel="3">
      <c r="A192" s="2073"/>
      <c r="B192" s="482" t="s">
        <v>804</v>
      </c>
      <c r="C192" s="2058"/>
      <c r="D192" s="2059"/>
      <c r="E192" s="2060"/>
      <c r="F192" s="2062"/>
      <c r="G192" s="618"/>
      <c r="H192" s="618"/>
      <c r="I192" s="618"/>
      <c r="J192" s="618"/>
      <c r="K192" s="618"/>
      <c r="L192" s="618"/>
      <c r="M192" s="618"/>
      <c r="N192" s="618"/>
      <c r="O192" s="618"/>
      <c r="P192" s="618"/>
      <c r="Q192" s="618"/>
      <c r="R192" s="618"/>
      <c r="S192" s="618"/>
      <c r="T192" s="618"/>
      <c r="U192" s="618"/>
      <c r="V192" s="618"/>
      <c r="W192" s="618"/>
      <c r="X192" s="618"/>
      <c r="Y192" s="618"/>
      <c r="Z192" s="618"/>
      <c r="AA192" s="618"/>
      <c r="AB192" s="618"/>
      <c r="AC192" s="618"/>
      <c r="AD192" s="242"/>
      <c r="AE192" s="242"/>
      <c r="AF192" s="242"/>
      <c r="AG192" s="242"/>
      <c r="AH192" s="242"/>
      <c r="AI192" s="242"/>
    </row>
    <row r="193" spans="1:35" s="243" customFormat="1" ht="38.25" outlineLevel="3">
      <c r="A193" s="2073"/>
      <c r="B193" s="482" t="s">
        <v>805</v>
      </c>
      <c r="C193" s="2058"/>
      <c r="D193" s="2059"/>
      <c r="E193" s="2060"/>
      <c r="F193" s="2062"/>
      <c r="G193" s="618"/>
      <c r="H193" s="618"/>
      <c r="I193" s="618"/>
      <c r="J193" s="618"/>
      <c r="K193" s="618"/>
      <c r="L193" s="618"/>
      <c r="M193" s="618"/>
      <c r="N193" s="618"/>
      <c r="O193" s="618"/>
      <c r="P193" s="618"/>
      <c r="Q193" s="618"/>
      <c r="R193" s="618"/>
      <c r="S193" s="618"/>
      <c r="T193" s="618"/>
      <c r="U193" s="618"/>
      <c r="V193" s="618"/>
      <c r="W193" s="618"/>
      <c r="X193" s="618"/>
      <c r="Y193" s="618"/>
      <c r="Z193" s="618"/>
      <c r="AA193" s="618"/>
      <c r="AB193" s="618"/>
      <c r="AC193" s="618"/>
      <c r="AD193" s="242"/>
      <c r="AE193" s="242"/>
      <c r="AF193" s="242"/>
      <c r="AG193" s="242"/>
      <c r="AH193" s="242"/>
      <c r="AI193" s="242"/>
    </row>
    <row r="194" spans="1:35" s="243" customFormat="1" ht="194.25" customHeight="1" outlineLevel="3">
      <c r="A194" s="2073"/>
      <c r="B194" s="482" t="s">
        <v>3322</v>
      </c>
      <c r="C194" s="2058"/>
      <c r="D194" s="2059"/>
      <c r="E194" s="2060"/>
      <c r="F194" s="2062"/>
      <c r="G194" s="618"/>
      <c r="H194" s="618"/>
      <c r="I194" s="618"/>
      <c r="J194" s="618"/>
      <c r="K194" s="618"/>
      <c r="L194" s="618"/>
      <c r="M194" s="618"/>
      <c r="N194" s="618"/>
      <c r="O194" s="618"/>
      <c r="P194" s="618"/>
      <c r="Q194" s="618"/>
      <c r="R194" s="618"/>
      <c r="S194" s="618"/>
      <c r="T194" s="618"/>
      <c r="U194" s="618"/>
      <c r="V194" s="618"/>
      <c r="W194" s="618"/>
      <c r="X194" s="618"/>
      <c r="Y194" s="618"/>
      <c r="Z194" s="618"/>
      <c r="AA194" s="618"/>
      <c r="AB194" s="618"/>
      <c r="AC194" s="618"/>
      <c r="AD194" s="242"/>
      <c r="AE194" s="242"/>
      <c r="AF194" s="242"/>
      <c r="AG194" s="242"/>
      <c r="AH194" s="242"/>
      <c r="AI194" s="242"/>
    </row>
    <row r="195" spans="1:35" s="243" customFormat="1" ht="164.25" customHeight="1" outlineLevel="3">
      <c r="A195" s="2073"/>
      <c r="B195" s="482" t="s">
        <v>3323</v>
      </c>
      <c r="C195" s="1567"/>
      <c r="D195" s="1568"/>
      <c r="E195" s="1504"/>
      <c r="F195" s="1361"/>
      <c r="G195" s="618"/>
      <c r="H195" s="618"/>
      <c r="I195" s="618"/>
      <c r="J195" s="618"/>
      <c r="K195" s="618"/>
      <c r="L195" s="618"/>
      <c r="M195" s="618"/>
      <c r="N195" s="618"/>
      <c r="O195" s="618"/>
      <c r="P195" s="618"/>
      <c r="Q195" s="618"/>
      <c r="R195" s="618"/>
      <c r="S195" s="618"/>
      <c r="T195" s="618"/>
      <c r="U195" s="618"/>
      <c r="V195" s="618"/>
      <c r="W195" s="618"/>
      <c r="X195" s="618"/>
      <c r="Y195" s="618"/>
      <c r="Z195" s="618"/>
      <c r="AA195" s="618"/>
      <c r="AB195" s="618"/>
      <c r="AC195" s="618"/>
      <c r="AD195" s="242"/>
      <c r="AE195" s="242"/>
      <c r="AF195" s="242"/>
      <c r="AG195" s="242"/>
      <c r="AH195" s="242"/>
      <c r="AI195" s="242"/>
    </row>
    <row r="196" spans="1:35" s="243" customFormat="1" ht="140.25" outlineLevel="3">
      <c r="A196" s="2073"/>
      <c r="B196" s="482" t="s">
        <v>806</v>
      </c>
      <c r="C196" s="1567"/>
      <c r="D196" s="1568"/>
      <c r="E196" s="1504"/>
      <c r="F196" s="1361"/>
      <c r="G196" s="618"/>
      <c r="H196" s="618"/>
      <c r="I196" s="618"/>
      <c r="J196" s="618"/>
      <c r="K196" s="618"/>
      <c r="L196" s="618"/>
      <c r="M196" s="618"/>
      <c r="N196" s="618"/>
      <c r="O196" s="618"/>
      <c r="P196" s="618"/>
      <c r="Q196" s="618"/>
      <c r="R196" s="618"/>
      <c r="S196" s="618"/>
      <c r="T196" s="618"/>
      <c r="U196" s="618"/>
      <c r="V196" s="618"/>
      <c r="W196" s="618"/>
      <c r="X196" s="618"/>
      <c r="Y196" s="618"/>
      <c r="Z196" s="618"/>
      <c r="AA196" s="618"/>
      <c r="AB196" s="618"/>
      <c r="AC196" s="618"/>
      <c r="AD196" s="242"/>
      <c r="AE196" s="242"/>
      <c r="AF196" s="242"/>
      <c r="AG196" s="242"/>
      <c r="AH196" s="242"/>
      <c r="AI196" s="242"/>
    </row>
    <row r="197" spans="1:35" s="243" customFormat="1" ht="12.75" outlineLevel="3">
      <c r="A197" s="2073"/>
      <c r="B197" s="482" t="s">
        <v>807</v>
      </c>
      <c r="C197" s="1567"/>
      <c r="D197" s="1568"/>
      <c r="E197" s="1504"/>
      <c r="F197" s="1361"/>
      <c r="G197" s="618"/>
      <c r="H197" s="618"/>
      <c r="I197" s="618"/>
      <c r="J197" s="618"/>
      <c r="K197" s="618"/>
      <c r="L197" s="618"/>
      <c r="M197" s="618"/>
      <c r="N197" s="618"/>
      <c r="O197" s="618"/>
      <c r="P197" s="618"/>
      <c r="Q197" s="618"/>
      <c r="R197" s="618"/>
      <c r="S197" s="618"/>
      <c r="T197" s="618"/>
      <c r="U197" s="618"/>
      <c r="V197" s="618"/>
      <c r="W197" s="618"/>
      <c r="X197" s="618"/>
      <c r="Y197" s="618"/>
      <c r="Z197" s="618"/>
      <c r="AA197" s="618"/>
      <c r="AB197" s="618"/>
      <c r="AC197" s="618"/>
      <c r="AD197" s="242"/>
      <c r="AE197" s="242"/>
      <c r="AF197" s="242"/>
      <c r="AG197" s="242"/>
      <c r="AH197" s="242"/>
      <c r="AI197" s="242"/>
    </row>
    <row r="198" spans="1:35" s="243" customFormat="1" ht="12.75" outlineLevel="3">
      <c r="A198" s="2073"/>
      <c r="B198" s="482" t="s">
        <v>779</v>
      </c>
      <c r="C198" s="1547" t="s">
        <v>40</v>
      </c>
      <c r="D198" s="118">
        <v>1</v>
      </c>
      <c r="E198" s="1497"/>
      <c r="F198" s="1362">
        <f>D198*E198</f>
        <v>0</v>
      </c>
      <c r="G198" s="618"/>
      <c r="H198" s="618"/>
      <c r="I198" s="618"/>
      <c r="J198" s="618"/>
      <c r="K198" s="618"/>
      <c r="L198" s="618"/>
      <c r="M198" s="618"/>
      <c r="N198" s="618"/>
      <c r="O198" s="618"/>
      <c r="P198" s="618"/>
      <c r="Q198" s="618"/>
      <c r="R198" s="618"/>
      <c r="S198" s="618"/>
      <c r="T198" s="618"/>
      <c r="U198" s="618"/>
      <c r="V198" s="618"/>
      <c r="W198" s="618"/>
      <c r="X198" s="618"/>
      <c r="Y198" s="618"/>
      <c r="Z198" s="618"/>
      <c r="AA198" s="618"/>
      <c r="AB198" s="618"/>
      <c r="AC198" s="618"/>
      <c r="AD198" s="242"/>
      <c r="AE198" s="242"/>
      <c r="AF198" s="242"/>
      <c r="AG198" s="242"/>
      <c r="AH198" s="242"/>
      <c r="AI198" s="242"/>
    </row>
    <row r="199" spans="1:35" s="243" customFormat="1" ht="12.75" outlineLevel="3">
      <c r="A199" s="1560" t="s">
        <v>808</v>
      </c>
      <c r="B199" s="465" t="s">
        <v>809</v>
      </c>
      <c r="C199" s="1547"/>
      <c r="D199" s="118"/>
      <c r="E199" s="1505"/>
      <c r="F199" s="1362"/>
      <c r="G199" s="618"/>
      <c r="H199" s="618"/>
      <c r="I199" s="618"/>
      <c r="J199" s="618"/>
      <c r="K199" s="618"/>
      <c r="L199" s="618"/>
      <c r="M199" s="618"/>
      <c r="N199" s="618"/>
      <c r="O199" s="618"/>
      <c r="P199" s="618"/>
      <c r="Q199" s="618"/>
      <c r="R199" s="618"/>
      <c r="S199" s="618"/>
      <c r="T199" s="618"/>
      <c r="U199" s="618"/>
      <c r="V199" s="618"/>
      <c r="W199" s="618"/>
      <c r="X199" s="618"/>
      <c r="Y199" s="618"/>
      <c r="Z199" s="618"/>
      <c r="AA199" s="618"/>
      <c r="AB199" s="618"/>
      <c r="AC199" s="618"/>
      <c r="AD199" s="242"/>
      <c r="AE199" s="242"/>
      <c r="AF199" s="242"/>
      <c r="AG199" s="242"/>
      <c r="AH199" s="242"/>
      <c r="AI199" s="242"/>
    </row>
    <row r="200" spans="1:35" s="243" customFormat="1" ht="51" outlineLevel="3">
      <c r="A200" s="2073"/>
      <c r="B200" s="482" t="s">
        <v>810</v>
      </c>
      <c r="C200" s="1547"/>
      <c r="D200" s="118"/>
      <c r="E200" s="1505"/>
      <c r="F200" s="1362"/>
      <c r="G200" s="618"/>
      <c r="H200" s="618"/>
      <c r="I200" s="618"/>
      <c r="J200" s="618"/>
      <c r="K200" s="618"/>
      <c r="L200" s="618"/>
      <c r="M200" s="618"/>
      <c r="N200" s="618"/>
      <c r="O200" s="618"/>
      <c r="P200" s="618"/>
      <c r="Q200" s="618"/>
      <c r="R200" s="618"/>
      <c r="S200" s="618"/>
      <c r="T200" s="618"/>
      <c r="U200" s="618"/>
      <c r="V200" s="618"/>
      <c r="W200" s="618"/>
      <c r="X200" s="618"/>
      <c r="Y200" s="618"/>
      <c r="Z200" s="618"/>
      <c r="AA200" s="618"/>
      <c r="AB200" s="618"/>
      <c r="AC200" s="618"/>
      <c r="AD200" s="242"/>
      <c r="AE200" s="242"/>
      <c r="AF200" s="242"/>
      <c r="AG200" s="242"/>
      <c r="AH200" s="242"/>
      <c r="AI200" s="242"/>
    </row>
    <row r="201" spans="1:35" s="243" customFormat="1" ht="38.25" outlineLevel="3">
      <c r="A201" s="2073"/>
      <c r="B201" s="482" t="s">
        <v>811</v>
      </c>
      <c r="C201" s="1547"/>
      <c r="D201" s="118"/>
      <c r="E201" s="1505"/>
      <c r="F201" s="1362"/>
      <c r="G201" s="618"/>
      <c r="H201" s="618"/>
      <c r="I201" s="618"/>
      <c r="J201" s="618"/>
      <c r="K201" s="618"/>
      <c r="L201" s="618"/>
      <c r="M201" s="618"/>
      <c r="N201" s="618"/>
      <c r="O201" s="618"/>
      <c r="P201" s="618"/>
      <c r="Q201" s="618"/>
      <c r="R201" s="618"/>
      <c r="S201" s="618"/>
      <c r="T201" s="618"/>
      <c r="U201" s="618"/>
      <c r="V201" s="618"/>
      <c r="W201" s="618"/>
      <c r="X201" s="618"/>
      <c r="Y201" s="618"/>
      <c r="Z201" s="618"/>
      <c r="AA201" s="618"/>
      <c r="AB201" s="618"/>
      <c r="AC201" s="618"/>
      <c r="AD201" s="242"/>
      <c r="AE201" s="242"/>
      <c r="AF201" s="242"/>
      <c r="AG201" s="242"/>
      <c r="AH201" s="242"/>
      <c r="AI201" s="242"/>
    </row>
    <row r="202" spans="1:35" s="243" customFormat="1" ht="25.5" outlineLevel="3">
      <c r="A202" s="2073"/>
      <c r="B202" s="1569" t="s">
        <v>3324</v>
      </c>
      <c r="C202" s="1547"/>
      <c r="D202" s="118"/>
      <c r="E202" s="1505"/>
      <c r="F202" s="1362"/>
      <c r="G202" s="618"/>
      <c r="H202" s="618"/>
      <c r="I202" s="618"/>
      <c r="J202" s="618"/>
      <c r="K202" s="618"/>
      <c r="L202" s="618"/>
      <c r="M202" s="618"/>
      <c r="N202" s="618"/>
      <c r="O202" s="618"/>
      <c r="P202" s="618"/>
      <c r="Q202" s="618"/>
      <c r="R202" s="618"/>
      <c r="S202" s="618"/>
      <c r="T202" s="618"/>
      <c r="U202" s="618"/>
      <c r="V202" s="618"/>
      <c r="W202" s="618"/>
      <c r="X202" s="618"/>
      <c r="Y202" s="618"/>
      <c r="Z202" s="618"/>
      <c r="AA202" s="618"/>
      <c r="AB202" s="618"/>
      <c r="AC202" s="618"/>
      <c r="AD202" s="242"/>
      <c r="AE202" s="242"/>
      <c r="AF202" s="242"/>
      <c r="AG202" s="242"/>
      <c r="AH202" s="242"/>
      <c r="AI202" s="242"/>
    </row>
    <row r="203" spans="1:35" s="243" customFormat="1" ht="12.75" outlineLevel="3">
      <c r="A203" s="2073"/>
      <c r="B203" s="482" t="s">
        <v>813</v>
      </c>
      <c r="C203" s="1567"/>
      <c r="D203" s="1568"/>
      <c r="E203" s="1504"/>
      <c r="F203" s="1361"/>
      <c r="G203" s="618"/>
      <c r="H203" s="618"/>
      <c r="I203" s="618"/>
      <c r="J203" s="618"/>
      <c r="K203" s="618"/>
      <c r="L203" s="618"/>
      <c r="M203" s="618"/>
      <c r="N203" s="618"/>
      <c r="O203" s="618"/>
      <c r="P203" s="618"/>
      <c r="Q203" s="618"/>
      <c r="R203" s="618"/>
      <c r="S203" s="618"/>
      <c r="T203" s="618"/>
      <c r="U203" s="618"/>
      <c r="V203" s="618"/>
      <c r="W203" s="618"/>
      <c r="X203" s="618"/>
      <c r="Y203" s="618"/>
      <c r="Z203" s="618"/>
      <c r="AA203" s="618"/>
      <c r="AB203" s="618"/>
      <c r="AC203" s="618"/>
      <c r="AD203" s="242"/>
      <c r="AE203" s="242"/>
      <c r="AF203" s="242"/>
      <c r="AG203" s="242"/>
      <c r="AH203" s="242"/>
      <c r="AI203" s="242"/>
    </row>
    <row r="204" spans="1:35" s="243" customFormat="1" ht="12.75" outlineLevel="3">
      <c r="A204" s="2073"/>
      <c r="B204" s="482" t="s">
        <v>779</v>
      </c>
      <c r="C204" s="1547" t="s">
        <v>40</v>
      </c>
      <c r="D204" s="118">
        <v>1</v>
      </c>
      <c r="E204" s="1497"/>
      <c r="F204" s="1362">
        <f>SUM(E204*D204)</f>
        <v>0</v>
      </c>
      <c r="G204" s="618"/>
      <c r="H204" s="618"/>
      <c r="I204" s="618"/>
      <c r="J204" s="618"/>
      <c r="K204" s="618"/>
      <c r="L204" s="618"/>
      <c r="M204" s="618"/>
      <c r="N204" s="618"/>
      <c r="O204" s="618"/>
      <c r="P204" s="618"/>
      <c r="Q204" s="618"/>
      <c r="R204" s="618"/>
      <c r="S204" s="618"/>
      <c r="T204" s="618"/>
      <c r="U204" s="618"/>
      <c r="V204" s="618"/>
      <c r="W204" s="618"/>
      <c r="X204" s="618"/>
      <c r="Y204" s="618"/>
      <c r="Z204" s="618"/>
      <c r="AA204" s="618"/>
      <c r="AB204" s="618"/>
      <c r="AC204" s="618"/>
      <c r="AD204" s="242"/>
      <c r="AE204" s="242"/>
      <c r="AF204" s="242"/>
      <c r="AG204" s="242"/>
      <c r="AH204" s="242"/>
      <c r="AI204" s="242"/>
    </row>
    <row r="205" spans="1:35" s="243" customFormat="1" ht="12.75" outlineLevel="3">
      <c r="A205" s="1560" t="s">
        <v>814</v>
      </c>
      <c r="B205" s="465" t="s">
        <v>815</v>
      </c>
      <c r="C205" s="1547"/>
      <c r="D205" s="118"/>
      <c r="E205" s="1505"/>
      <c r="F205" s="1362"/>
      <c r="G205" s="618"/>
      <c r="H205" s="618"/>
      <c r="I205" s="618"/>
      <c r="J205" s="618"/>
      <c r="K205" s="618"/>
      <c r="L205" s="618"/>
      <c r="M205" s="618"/>
      <c r="N205" s="618"/>
      <c r="O205" s="618"/>
      <c r="P205" s="618"/>
      <c r="Q205" s="618"/>
      <c r="R205" s="618"/>
      <c r="S205" s="618"/>
      <c r="T205" s="618"/>
      <c r="U205" s="618"/>
      <c r="V205" s="618"/>
      <c r="W205" s="618"/>
      <c r="X205" s="618"/>
      <c r="Y205" s="618"/>
      <c r="Z205" s="618"/>
      <c r="AA205" s="618"/>
      <c r="AB205" s="618"/>
      <c r="AC205" s="618"/>
      <c r="AD205" s="242"/>
      <c r="AE205" s="242"/>
      <c r="AF205" s="242"/>
      <c r="AG205" s="242"/>
      <c r="AH205" s="242"/>
      <c r="AI205" s="242"/>
    </row>
    <row r="206" spans="1:35" s="243" customFormat="1" ht="51" outlineLevel="3">
      <c r="A206" s="2073"/>
      <c r="B206" s="482" t="s">
        <v>816</v>
      </c>
      <c r="C206" s="1547"/>
      <c r="D206" s="118"/>
      <c r="E206" s="1505"/>
      <c r="F206" s="1362"/>
      <c r="G206" s="618"/>
      <c r="H206" s="618"/>
      <c r="I206" s="618"/>
      <c r="J206" s="618"/>
      <c r="K206" s="618"/>
      <c r="L206" s="618"/>
      <c r="M206" s="618"/>
      <c r="N206" s="618"/>
      <c r="O206" s="618"/>
      <c r="P206" s="618"/>
      <c r="Q206" s="618"/>
      <c r="R206" s="618"/>
      <c r="S206" s="618"/>
      <c r="T206" s="618"/>
      <c r="U206" s="618"/>
      <c r="V206" s="618"/>
      <c r="W206" s="618"/>
      <c r="X206" s="618"/>
      <c r="Y206" s="618"/>
      <c r="Z206" s="618"/>
      <c r="AA206" s="618"/>
      <c r="AB206" s="618"/>
      <c r="AC206" s="618"/>
      <c r="AD206" s="242"/>
      <c r="AE206" s="242"/>
      <c r="AF206" s="242"/>
      <c r="AG206" s="242"/>
      <c r="AH206" s="242"/>
      <c r="AI206" s="242"/>
    </row>
    <row r="207" spans="1:35" s="243" customFormat="1" ht="38.25" outlineLevel="3">
      <c r="A207" s="2073"/>
      <c r="B207" s="482" t="s">
        <v>817</v>
      </c>
      <c r="C207" s="1547"/>
      <c r="D207" s="118"/>
      <c r="E207" s="1505"/>
      <c r="F207" s="1362"/>
      <c r="G207" s="618"/>
      <c r="H207" s="618"/>
      <c r="I207" s="618"/>
      <c r="J207" s="618"/>
      <c r="K207" s="618"/>
      <c r="L207" s="618"/>
      <c r="M207" s="618"/>
      <c r="N207" s="618"/>
      <c r="O207" s="618"/>
      <c r="P207" s="618"/>
      <c r="Q207" s="618"/>
      <c r="R207" s="618"/>
      <c r="S207" s="618"/>
      <c r="T207" s="618"/>
      <c r="U207" s="618"/>
      <c r="V207" s="618"/>
      <c r="W207" s="618"/>
      <c r="X207" s="618"/>
      <c r="Y207" s="618"/>
      <c r="Z207" s="618"/>
      <c r="AA207" s="618"/>
      <c r="AB207" s="618"/>
      <c r="AC207" s="618"/>
      <c r="AD207" s="242"/>
      <c r="AE207" s="242"/>
      <c r="AF207" s="242"/>
      <c r="AG207" s="242"/>
      <c r="AH207" s="242"/>
      <c r="AI207" s="242"/>
    </row>
    <row r="208" spans="1:35" s="243" customFormat="1" ht="25.5" outlineLevel="3">
      <c r="A208" s="2073"/>
      <c r="B208" s="1569" t="s">
        <v>3324</v>
      </c>
      <c r="C208" s="1547"/>
      <c r="D208" s="118"/>
      <c r="E208" s="1505"/>
      <c r="F208" s="1362"/>
      <c r="G208" s="618"/>
      <c r="H208" s="618"/>
      <c r="I208" s="618"/>
      <c r="J208" s="618"/>
      <c r="K208" s="618"/>
      <c r="L208" s="618"/>
      <c r="M208" s="618"/>
      <c r="N208" s="618"/>
      <c r="O208" s="618"/>
      <c r="P208" s="618"/>
      <c r="Q208" s="618"/>
      <c r="R208" s="618"/>
      <c r="S208" s="618"/>
      <c r="T208" s="618"/>
      <c r="U208" s="618"/>
      <c r="V208" s="618"/>
      <c r="W208" s="618"/>
      <c r="X208" s="618"/>
      <c r="Y208" s="618"/>
      <c r="Z208" s="618"/>
      <c r="AA208" s="618"/>
      <c r="AB208" s="618"/>
      <c r="AC208" s="618"/>
      <c r="AD208" s="242"/>
      <c r="AE208" s="242"/>
      <c r="AF208" s="242"/>
      <c r="AG208" s="242"/>
      <c r="AH208" s="242"/>
      <c r="AI208" s="242"/>
    </row>
    <row r="209" spans="1:35" s="243" customFormat="1" ht="12.75" outlineLevel="3">
      <c r="A209" s="2073"/>
      <c r="B209" s="482" t="s">
        <v>819</v>
      </c>
      <c r="C209" s="1567"/>
      <c r="D209" s="1568"/>
      <c r="E209" s="1504"/>
      <c r="F209" s="1361"/>
      <c r="G209" s="618"/>
      <c r="H209" s="618"/>
      <c r="I209" s="618"/>
      <c r="J209" s="618"/>
      <c r="K209" s="618"/>
      <c r="L209" s="618"/>
      <c r="M209" s="618"/>
      <c r="N209" s="618"/>
      <c r="O209" s="618"/>
      <c r="P209" s="618"/>
      <c r="Q209" s="618"/>
      <c r="R209" s="618"/>
      <c r="S209" s="618"/>
      <c r="T209" s="618"/>
      <c r="U209" s="618"/>
      <c r="V209" s="618"/>
      <c r="W209" s="618"/>
      <c r="X209" s="618"/>
      <c r="Y209" s="618"/>
      <c r="Z209" s="618"/>
      <c r="AA209" s="618"/>
      <c r="AB209" s="618"/>
      <c r="AC209" s="618"/>
      <c r="AD209" s="242"/>
      <c r="AE209" s="242"/>
      <c r="AF209" s="242"/>
      <c r="AG209" s="242"/>
      <c r="AH209" s="242"/>
      <c r="AI209" s="242"/>
    </row>
    <row r="210" spans="1:35" s="243" customFormat="1" ht="12.75" outlineLevel="3">
      <c r="A210" s="2073"/>
      <c r="B210" s="482" t="s">
        <v>779</v>
      </c>
      <c r="C210" s="1547" t="s">
        <v>40</v>
      </c>
      <c r="D210" s="118">
        <v>1</v>
      </c>
      <c r="E210" s="1497"/>
      <c r="F210" s="1362">
        <f>SUM(E210*D210)</f>
        <v>0</v>
      </c>
      <c r="G210" s="618"/>
      <c r="H210" s="618"/>
      <c r="I210" s="618"/>
      <c r="J210" s="618"/>
      <c r="K210" s="618"/>
      <c r="L210" s="618"/>
      <c r="M210" s="618"/>
      <c r="N210" s="618"/>
      <c r="O210" s="618"/>
      <c r="P210" s="618"/>
      <c r="Q210" s="618"/>
      <c r="R210" s="618"/>
      <c r="S210" s="618"/>
      <c r="T210" s="618"/>
      <c r="U210" s="618"/>
      <c r="V210" s="618"/>
      <c r="W210" s="618"/>
      <c r="X210" s="618"/>
      <c r="Y210" s="618"/>
      <c r="Z210" s="618"/>
      <c r="AA210" s="618"/>
      <c r="AB210" s="618"/>
      <c r="AC210" s="618"/>
      <c r="AD210" s="242"/>
      <c r="AE210" s="242"/>
      <c r="AF210" s="242"/>
      <c r="AG210" s="242"/>
      <c r="AH210" s="242"/>
      <c r="AI210" s="242"/>
    </row>
    <row r="211" spans="1:35" s="243" customFormat="1" ht="12.75" outlineLevel="3">
      <c r="A211" s="1560" t="s">
        <v>820</v>
      </c>
      <c r="B211" s="465" t="s">
        <v>821</v>
      </c>
      <c r="C211" s="1547"/>
      <c r="D211" s="118"/>
      <c r="E211" s="1505"/>
      <c r="F211" s="1362"/>
      <c r="G211" s="618"/>
      <c r="H211" s="618"/>
      <c r="I211" s="618"/>
      <c r="J211" s="618"/>
      <c r="K211" s="618"/>
      <c r="L211" s="618"/>
      <c r="M211" s="618"/>
      <c r="N211" s="618"/>
      <c r="O211" s="618"/>
      <c r="P211" s="618"/>
      <c r="Q211" s="618"/>
      <c r="R211" s="618"/>
      <c r="S211" s="618"/>
      <c r="T211" s="618"/>
      <c r="U211" s="618"/>
      <c r="V211" s="618"/>
      <c r="W211" s="618"/>
      <c r="X211" s="618"/>
      <c r="Y211" s="618"/>
      <c r="Z211" s="618"/>
      <c r="AA211" s="618"/>
      <c r="AB211" s="618"/>
      <c r="AC211" s="618"/>
      <c r="AD211" s="242"/>
      <c r="AE211" s="242"/>
      <c r="AF211" s="242"/>
      <c r="AG211" s="242"/>
      <c r="AH211" s="242"/>
      <c r="AI211" s="242"/>
    </row>
    <row r="212" spans="1:35" s="243" customFormat="1" ht="51" outlineLevel="3">
      <c r="A212" s="2073"/>
      <c r="B212" s="482" t="s">
        <v>822</v>
      </c>
      <c r="C212" s="1547"/>
      <c r="D212" s="118"/>
      <c r="E212" s="1505"/>
      <c r="F212" s="1362"/>
      <c r="G212" s="618"/>
      <c r="H212" s="618"/>
      <c r="I212" s="618"/>
      <c r="J212" s="618"/>
      <c r="K212" s="618"/>
      <c r="L212" s="618"/>
      <c r="M212" s="618"/>
      <c r="N212" s="618"/>
      <c r="O212" s="618"/>
      <c r="P212" s="618"/>
      <c r="Q212" s="618"/>
      <c r="R212" s="618"/>
      <c r="S212" s="618"/>
      <c r="T212" s="618"/>
      <c r="U212" s="618"/>
      <c r="V212" s="618"/>
      <c r="W212" s="618"/>
      <c r="X212" s="618"/>
      <c r="Y212" s="618"/>
      <c r="Z212" s="618"/>
      <c r="AA212" s="618"/>
      <c r="AB212" s="618"/>
      <c r="AC212" s="618"/>
      <c r="AD212" s="242"/>
      <c r="AE212" s="242"/>
      <c r="AF212" s="242"/>
      <c r="AG212" s="242"/>
      <c r="AH212" s="242"/>
      <c r="AI212" s="242"/>
    </row>
    <row r="213" spans="1:35" s="243" customFormat="1" ht="38.25" outlineLevel="3">
      <c r="A213" s="2073"/>
      <c r="B213" s="482" t="s">
        <v>823</v>
      </c>
      <c r="C213" s="1547"/>
      <c r="D213" s="118"/>
      <c r="E213" s="1505"/>
      <c r="F213" s="1362"/>
      <c r="G213" s="618"/>
      <c r="H213" s="618"/>
      <c r="I213" s="618"/>
      <c r="J213" s="618"/>
      <c r="K213" s="618"/>
      <c r="L213" s="618"/>
      <c r="M213" s="618"/>
      <c r="N213" s="618"/>
      <c r="O213" s="618"/>
      <c r="P213" s="618"/>
      <c r="Q213" s="618"/>
      <c r="R213" s="618"/>
      <c r="S213" s="618"/>
      <c r="T213" s="618"/>
      <c r="U213" s="618"/>
      <c r="V213" s="618"/>
      <c r="W213" s="618"/>
      <c r="X213" s="618"/>
      <c r="Y213" s="618"/>
      <c r="Z213" s="618"/>
      <c r="AA213" s="618"/>
      <c r="AB213" s="618"/>
      <c r="AC213" s="618"/>
      <c r="AD213" s="242"/>
      <c r="AE213" s="242"/>
      <c r="AF213" s="242"/>
      <c r="AG213" s="242"/>
      <c r="AH213" s="242"/>
      <c r="AI213" s="242"/>
    </row>
    <row r="214" spans="1:35" s="243" customFormat="1" ht="15.75" customHeight="1" outlineLevel="3">
      <c r="A214" s="2073"/>
      <c r="B214" s="482" t="s">
        <v>824</v>
      </c>
      <c r="C214" s="1547"/>
      <c r="D214" s="118"/>
      <c r="E214" s="1505"/>
      <c r="F214" s="1362"/>
      <c r="G214" s="618"/>
      <c r="H214" s="618"/>
      <c r="I214" s="618"/>
      <c r="J214" s="618"/>
      <c r="K214" s="618"/>
      <c r="L214" s="618"/>
      <c r="M214" s="618"/>
      <c r="N214" s="618"/>
      <c r="O214" s="618"/>
      <c r="P214" s="618"/>
      <c r="Q214" s="618"/>
      <c r="R214" s="618"/>
      <c r="S214" s="618"/>
      <c r="T214" s="618"/>
      <c r="U214" s="618"/>
      <c r="V214" s="618"/>
      <c r="W214" s="618"/>
      <c r="X214" s="618"/>
      <c r="Y214" s="618"/>
      <c r="Z214" s="618"/>
      <c r="AA214" s="618"/>
      <c r="AB214" s="618"/>
      <c r="AC214" s="618"/>
      <c r="AD214" s="242"/>
      <c r="AE214" s="242"/>
      <c r="AF214" s="242"/>
      <c r="AG214" s="242"/>
      <c r="AH214" s="242"/>
      <c r="AI214" s="242"/>
    </row>
    <row r="215" spans="1:35" s="243" customFormat="1" ht="12.75" outlineLevel="3">
      <c r="A215" s="2073"/>
      <c r="B215" s="482" t="s">
        <v>825</v>
      </c>
      <c r="C215" s="1567"/>
      <c r="D215" s="1568"/>
      <c r="E215" s="1504"/>
      <c r="F215" s="1361"/>
      <c r="G215" s="618"/>
      <c r="H215" s="618"/>
      <c r="I215" s="618"/>
      <c r="J215" s="618"/>
      <c r="K215" s="618"/>
      <c r="L215" s="618"/>
      <c r="M215" s="618"/>
      <c r="N215" s="618"/>
      <c r="O215" s="618"/>
      <c r="P215" s="618"/>
      <c r="Q215" s="618"/>
      <c r="R215" s="618"/>
      <c r="S215" s="618"/>
      <c r="T215" s="618"/>
      <c r="U215" s="618"/>
      <c r="V215" s="618"/>
      <c r="W215" s="618"/>
      <c r="X215" s="618"/>
      <c r="Y215" s="618"/>
      <c r="Z215" s="618"/>
      <c r="AA215" s="618"/>
      <c r="AB215" s="618"/>
      <c r="AC215" s="618"/>
      <c r="AD215" s="242"/>
      <c r="AE215" s="242"/>
      <c r="AF215" s="242"/>
      <c r="AG215" s="242"/>
      <c r="AH215" s="242"/>
      <c r="AI215" s="242"/>
    </row>
    <row r="216" spans="1:35" s="243" customFormat="1" ht="12.75" outlineLevel="3">
      <c r="A216" s="2073"/>
      <c r="B216" s="482" t="s">
        <v>779</v>
      </c>
      <c r="C216" s="1547" t="s">
        <v>40</v>
      </c>
      <c r="D216" s="118">
        <v>1</v>
      </c>
      <c r="E216" s="1497"/>
      <c r="F216" s="1362">
        <f>SUM(E216*D216)</f>
        <v>0</v>
      </c>
      <c r="G216" s="618"/>
      <c r="H216" s="618"/>
      <c r="I216" s="618"/>
      <c r="J216" s="618"/>
      <c r="K216" s="618"/>
      <c r="L216" s="618"/>
      <c r="M216" s="618"/>
      <c r="N216" s="618"/>
      <c r="O216" s="618"/>
      <c r="P216" s="618"/>
      <c r="Q216" s="618"/>
      <c r="R216" s="618"/>
      <c r="S216" s="618"/>
      <c r="T216" s="618"/>
      <c r="U216" s="618"/>
      <c r="V216" s="618"/>
      <c r="W216" s="618"/>
      <c r="X216" s="618"/>
      <c r="Y216" s="618"/>
      <c r="Z216" s="618"/>
      <c r="AA216" s="618"/>
      <c r="AB216" s="618"/>
      <c r="AC216" s="618"/>
      <c r="AD216" s="242"/>
      <c r="AE216" s="242"/>
      <c r="AF216" s="242"/>
      <c r="AG216" s="242"/>
      <c r="AH216" s="242"/>
      <c r="AI216" s="242"/>
    </row>
    <row r="217" spans="1:35" s="243" customFormat="1" ht="12.75" outlineLevel="3">
      <c r="A217" s="1560" t="s">
        <v>826</v>
      </c>
      <c r="B217" s="465" t="s">
        <v>827</v>
      </c>
      <c r="C217" s="1547"/>
      <c r="D217" s="118"/>
      <c r="E217" s="1505"/>
      <c r="F217" s="1362"/>
      <c r="G217" s="618"/>
      <c r="H217" s="618"/>
      <c r="I217" s="618"/>
      <c r="J217" s="618"/>
      <c r="K217" s="618"/>
      <c r="L217" s="618"/>
      <c r="M217" s="618"/>
      <c r="N217" s="618"/>
      <c r="O217" s="618"/>
      <c r="P217" s="618"/>
      <c r="Q217" s="618"/>
      <c r="R217" s="618"/>
      <c r="S217" s="618"/>
      <c r="T217" s="618"/>
      <c r="U217" s="618"/>
      <c r="V217" s="618"/>
      <c r="W217" s="618"/>
      <c r="X217" s="618"/>
      <c r="Y217" s="618"/>
      <c r="Z217" s="618"/>
      <c r="AA217" s="618"/>
      <c r="AB217" s="618"/>
      <c r="AC217" s="618"/>
      <c r="AD217" s="242"/>
      <c r="AE217" s="242"/>
      <c r="AF217" s="242"/>
      <c r="AG217" s="242"/>
      <c r="AH217" s="242"/>
      <c r="AI217" s="242"/>
    </row>
    <row r="218" spans="1:35" s="243" customFormat="1" ht="51" outlineLevel="3">
      <c r="A218" s="2073"/>
      <c r="B218" s="482" t="s">
        <v>828</v>
      </c>
      <c r="C218" s="1547"/>
      <c r="D218" s="118"/>
      <c r="E218" s="1505"/>
      <c r="F218" s="1362"/>
      <c r="G218" s="618"/>
      <c r="H218" s="618"/>
      <c r="I218" s="618"/>
      <c r="J218" s="618"/>
      <c r="K218" s="618"/>
      <c r="L218" s="618"/>
      <c r="M218" s="618"/>
      <c r="N218" s="618"/>
      <c r="O218" s="618"/>
      <c r="P218" s="618"/>
      <c r="Q218" s="618"/>
      <c r="R218" s="618"/>
      <c r="S218" s="618"/>
      <c r="T218" s="618"/>
      <c r="U218" s="618"/>
      <c r="V218" s="618"/>
      <c r="W218" s="618"/>
      <c r="X218" s="618"/>
      <c r="Y218" s="618"/>
      <c r="Z218" s="618"/>
      <c r="AA218" s="618"/>
      <c r="AB218" s="618"/>
      <c r="AC218" s="618"/>
      <c r="AD218" s="242"/>
      <c r="AE218" s="242"/>
      <c r="AF218" s="242"/>
      <c r="AG218" s="242"/>
      <c r="AH218" s="242"/>
      <c r="AI218" s="242"/>
    </row>
    <row r="219" spans="1:35" s="243" customFormat="1" ht="38.25" outlineLevel="3">
      <c r="A219" s="2073"/>
      <c r="B219" s="482" t="s">
        <v>829</v>
      </c>
      <c r="C219" s="1547"/>
      <c r="D219" s="118"/>
      <c r="E219" s="1505"/>
      <c r="F219" s="1362"/>
      <c r="G219" s="618"/>
      <c r="H219" s="618"/>
      <c r="I219" s="618"/>
      <c r="J219" s="618"/>
      <c r="K219" s="618"/>
      <c r="L219" s="618"/>
      <c r="M219" s="618"/>
      <c r="N219" s="618"/>
      <c r="O219" s="618"/>
      <c r="P219" s="618"/>
      <c r="Q219" s="618"/>
      <c r="R219" s="618"/>
      <c r="S219" s="618"/>
      <c r="T219" s="618"/>
      <c r="U219" s="618"/>
      <c r="V219" s="618"/>
      <c r="W219" s="618"/>
      <c r="X219" s="618"/>
      <c r="Y219" s="618"/>
      <c r="Z219" s="618"/>
      <c r="AA219" s="618"/>
      <c r="AB219" s="618"/>
      <c r="AC219" s="618"/>
      <c r="AD219" s="242"/>
      <c r="AE219" s="242"/>
      <c r="AF219" s="242"/>
      <c r="AG219" s="242"/>
      <c r="AH219" s="242"/>
      <c r="AI219" s="242"/>
    </row>
    <row r="220" spans="1:35" s="243" customFormat="1" ht="28.5" customHeight="1" outlineLevel="3">
      <c r="A220" s="2073"/>
      <c r="B220" s="482" t="s">
        <v>3325</v>
      </c>
      <c r="C220" s="1547"/>
      <c r="D220" s="118"/>
      <c r="E220" s="1505"/>
      <c r="F220" s="1362"/>
      <c r="G220" s="618"/>
      <c r="H220" s="618"/>
      <c r="I220" s="618"/>
      <c r="J220" s="618"/>
      <c r="K220" s="618"/>
      <c r="L220" s="618"/>
      <c r="M220" s="618"/>
      <c r="N220" s="618"/>
      <c r="O220" s="618"/>
      <c r="P220" s="618"/>
      <c r="Q220" s="618"/>
      <c r="R220" s="618"/>
      <c r="S220" s="618"/>
      <c r="T220" s="618"/>
      <c r="U220" s="618"/>
      <c r="V220" s="618"/>
      <c r="W220" s="618"/>
      <c r="X220" s="618"/>
      <c r="Y220" s="618"/>
      <c r="Z220" s="618"/>
      <c r="AA220" s="618"/>
      <c r="AB220" s="618"/>
      <c r="AC220" s="618"/>
      <c r="AD220" s="242"/>
      <c r="AE220" s="242"/>
      <c r="AF220" s="242"/>
      <c r="AG220" s="242"/>
      <c r="AH220" s="242"/>
      <c r="AI220" s="242"/>
    </row>
    <row r="221" spans="1:35" s="243" customFormat="1" ht="12.75" outlineLevel="3">
      <c r="A221" s="2073"/>
      <c r="B221" s="482" t="s">
        <v>830</v>
      </c>
      <c r="C221" s="1567"/>
      <c r="D221" s="1568"/>
      <c r="E221" s="1504"/>
      <c r="F221" s="1361"/>
      <c r="G221" s="618"/>
      <c r="H221" s="618"/>
      <c r="I221" s="618"/>
      <c r="J221" s="618"/>
      <c r="K221" s="618"/>
      <c r="L221" s="618"/>
      <c r="M221" s="618"/>
      <c r="N221" s="618"/>
      <c r="O221" s="618"/>
      <c r="P221" s="618"/>
      <c r="Q221" s="618"/>
      <c r="R221" s="618"/>
      <c r="S221" s="618"/>
      <c r="T221" s="618"/>
      <c r="U221" s="618"/>
      <c r="V221" s="618"/>
      <c r="W221" s="618"/>
      <c r="X221" s="618"/>
      <c r="Y221" s="618"/>
      <c r="Z221" s="618"/>
      <c r="AA221" s="618"/>
      <c r="AB221" s="618"/>
      <c r="AC221" s="618"/>
      <c r="AD221" s="242"/>
      <c r="AE221" s="242"/>
      <c r="AF221" s="242"/>
      <c r="AG221" s="242"/>
      <c r="AH221" s="242"/>
      <c r="AI221" s="242"/>
    </row>
    <row r="222" spans="1:35" s="243" customFormat="1" ht="12.75" outlineLevel="3">
      <c r="A222" s="2073"/>
      <c r="B222" s="482" t="s">
        <v>779</v>
      </c>
      <c r="C222" s="1547" t="s">
        <v>40</v>
      </c>
      <c r="D222" s="118">
        <v>1</v>
      </c>
      <c r="E222" s="1497"/>
      <c r="F222" s="1362">
        <f>SUM(E222*D222)</f>
        <v>0</v>
      </c>
      <c r="G222" s="618"/>
      <c r="H222" s="618"/>
      <c r="I222" s="618"/>
      <c r="J222" s="618"/>
      <c r="K222" s="618"/>
      <c r="L222" s="618"/>
      <c r="M222" s="618"/>
      <c r="N222" s="618"/>
      <c r="O222" s="618"/>
      <c r="P222" s="618"/>
      <c r="Q222" s="618"/>
      <c r="R222" s="618"/>
      <c r="S222" s="618"/>
      <c r="T222" s="618"/>
      <c r="U222" s="618"/>
      <c r="V222" s="618"/>
      <c r="W222" s="618"/>
      <c r="X222" s="618"/>
      <c r="Y222" s="618"/>
      <c r="Z222" s="618"/>
      <c r="AA222" s="618"/>
      <c r="AB222" s="618"/>
      <c r="AC222" s="618"/>
      <c r="AD222" s="242"/>
      <c r="AE222" s="242"/>
      <c r="AF222" s="242"/>
      <c r="AG222" s="242"/>
      <c r="AH222" s="242"/>
      <c r="AI222" s="242"/>
    </row>
    <row r="223" spans="1:35" s="243" customFormat="1" ht="12.75" outlineLevel="3">
      <c r="A223" s="1560" t="s">
        <v>831</v>
      </c>
      <c r="B223" s="465" t="s">
        <v>832</v>
      </c>
      <c r="C223" s="1547"/>
      <c r="D223" s="118"/>
      <c r="E223" s="1505"/>
      <c r="F223" s="1362"/>
      <c r="G223" s="618"/>
      <c r="H223" s="618"/>
      <c r="I223" s="618"/>
      <c r="J223" s="618"/>
      <c r="K223" s="618"/>
      <c r="L223" s="618"/>
      <c r="M223" s="618"/>
      <c r="N223" s="618"/>
      <c r="O223" s="618"/>
      <c r="P223" s="618"/>
      <c r="Q223" s="618"/>
      <c r="R223" s="618"/>
      <c r="S223" s="618"/>
      <c r="T223" s="618"/>
      <c r="U223" s="618"/>
      <c r="V223" s="618"/>
      <c r="W223" s="618"/>
      <c r="X223" s="618"/>
      <c r="Y223" s="618"/>
      <c r="Z223" s="618"/>
      <c r="AA223" s="618"/>
      <c r="AB223" s="618"/>
      <c r="AC223" s="618"/>
      <c r="AD223" s="242"/>
      <c r="AE223" s="242"/>
      <c r="AF223" s="242"/>
      <c r="AG223" s="242"/>
      <c r="AH223" s="242"/>
      <c r="AI223" s="242"/>
    </row>
    <row r="224" spans="1:35" s="243" customFormat="1" ht="51" outlineLevel="3">
      <c r="A224" s="2073"/>
      <c r="B224" s="482" t="s">
        <v>833</v>
      </c>
      <c r="C224" s="1547"/>
      <c r="D224" s="118"/>
      <c r="E224" s="1505"/>
      <c r="F224" s="1362"/>
      <c r="G224" s="618"/>
      <c r="H224" s="618"/>
      <c r="I224" s="618"/>
      <c r="J224" s="618"/>
      <c r="K224" s="618"/>
      <c r="L224" s="618"/>
      <c r="M224" s="618"/>
      <c r="N224" s="618"/>
      <c r="O224" s="618"/>
      <c r="P224" s="618"/>
      <c r="Q224" s="618"/>
      <c r="R224" s="618"/>
      <c r="S224" s="618"/>
      <c r="T224" s="618"/>
      <c r="U224" s="618"/>
      <c r="V224" s="618"/>
      <c r="W224" s="618"/>
      <c r="X224" s="618"/>
      <c r="Y224" s="618"/>
      <c r="Z224" s="618"/>
      <c r="AA224" s="618"/>
      <c r="AB224" s="618"/>
      <c r="AC224" s="618"/>
      <c r="AD224" s="242"/>
      <c r="AE224" s="242"/>
      <c r="AF224" s="242"/>
      <c r="AG224" s="242"/>
      <c r="AH224" s="242"/>
      <c r="AI224" s="242"/>
    </row>
    <row r="225" spans="1:35" s="243" customFormat="1" ht="38.25" outlineLevel="3">
      <c r="A225" s="2073"/>
      <c r="B225" s="482" t="s">
        <v>834</v>
      </c>
      <c r="C225" s="1547"/>
      <c r="D225" s="118"/>
      <c r="E225" s="1505"/>
      <c r="F225" s="1362"/>
      <c r="G225" s="618"/>
      <c r="H225" s="618"/>
      <c r="I225" s="618"/>
      <c r="J225" s="618"/>
      <c r="K225" s="618"/>
      <c r="L225" s="618"/>
      <c r="M225" s="618"/>
      <c r="N225" s="618"/>
      <c r="O225" s="618"/>
      <c r="P225" s="618"/>
      <c r="Q225" s="618"/>
      <c r="R225" s="618"/>
      <c r="S225" s="618"/>
      <c r="T225" s="618"/>
      <c r="U225" s="618"/>
      <c r="V225" s="618"/>
      <c r="W225" s="618"/>
      <c r="X225" s="618"/>
      <c r="Y225" s="618"/>
      <c r="Z225" s="618"/>
      <c r="AA225" s="618"/>
      <c r="AB225" s="618"/>
      <c r="AC225" s="618"/>
      <c r="AD225" s="242"/>
      <c r="AE225" s="242"/>
      <c r="AF225" s="242"/>
      <c r="AG225" s="242"/>
      <c r="AH225" s="242"/>
      <c r="AI225" s="242"/>
    </row>
    <row r="226" spans="1:35" s="243" customFormat="1" ht="25.5" outlineLevel="3">
      <c r="A226" s="2073"/>
      <c r="B226" s="482" t="s">
        <v>818</v>
      </c>
      <c r="C226" s="1547"/>
      <c r="D226" s="118"/>
      <c r="E226" s="1505"/>
      <c r="F226" s="1362"/>
      <c r="G226" s="618"/>
      <c r="H226" s="618"/>
      <c r="I226" s="618"/>
      <c r="J226" s="618"/>
      <c r="K226" s="618"/>
      <c r="L226" s="618"/>
      <c r="M226" s="618"/>
      <c r="N226" s="618"/>
      <c r="O226" s="618"/>
      <c r="P226" s="618"/>
      <c r="Q226" s="618"/>
      <c r="R226" s="618"/>
      <c r="S226" s="618"/>
      <c r="T226" s="618"/>
      <c r="U226" s="618"/>
      <c r="V226" s="618"/>
      <c r="W226" s="618"/>
      <c r="X226" s="618"/>
      <c r="Y226" s="618"/>
      <c r="Z226" s="618"/>
      <c r="AA226" s="618"/>
      <c r="AB226" s="618"/>
      <c r="AC226" s="618"/>
      <c r="AD226" s="242"/>
      <c r="AE226" s="242"/>
      <c r="AF226" s="242"/>
      <c r="AG226" s="242"/>
      <c r="AH226" s="242"/>
      <c r="AI226" s="242"/>
    </row>
    <row r="227" spans="1:35" s="243" customFormat="1" ht="12.75" outlineLevel="3">
      <c r="A227" s="2073"/>
      <c r="B227" s="482" t="s">
        <v>835</v>
      </c>
      <c r="C227" s="1567"/>
      <c r="D227" s="1568"/>
      <c r="E227" s="1504"/>
      <c r="F227" s="1361"/>
      <c r="G227" s="618"/>
      <c r="H227" s="618"/>
      <c r="I227" s="618"/>
      <c r="J227" s="618"/>
      <c r="K227" s="618"/>
      <c r="L227" s="618"/>
      <c r="M227" s="618"/>
      <c r="N227" s="618"/>
      <c r="O227" s="618"/>
      <c r="P227" s="618"/>
      <c r="Q227" s="618"/>
      <c r="R227" s="618"/>
      <c r="S227" s="618"/>
      <c r="T227" s="618"/>
      <c r="U227" s="618"/>
      <c r="V227" s="618"/>
      <c r="W227" s="618"/>
      <c r="X227" s="618"/>
      <c r="Y227" s="618"/>
      <c r="Z227" s="618"/>
      <c r="AA227" s="618"/>
      <c r="AB227" s="618"/>
      <c r="AC227" s="618"/>
      <c r="AD227" s="242"/>
      <c r="AE227" s="242"/>
      <c r="AF227" s="242"/>
      <c r="AG227" s="242"/>
      <c r="AH227" s="242"/>
      <c r="AI227" s="242"/>
    </row>
    <row r="228" spans="1:35" s="627" customFormat="1" ht="12.75" outlineLevel="3">
      <c r="A228" s="2073"/>
      <c r="B228" s="482" t="s">
        <v>779</v>
      </c>
      <c r="C228" s="1547" t="s">
        <v>40</v>
      </c>
      <c r="D228" s="118">
        <v>1</v>
      </c>
      <c r="E228" s="1497"/>
      <c r="F228" s="1362">
        <f>SUM(E228*D228)</f>
        <v>0</v>
      </c>
      <c r="G228" s="618"/>
      <c r="H228" s="618"/>
      <c r="I228" s="618"/>
      <c r="J228" s="618"/>
      <c r="K228" s="618"/>
      <c r="L228" s="618"/>
      <c r="M228" s="618"/>
      <c r="N228" s="618"/>
      <c r="O228" s="618"/>
      <c r="P228" s="618"/>
      <c r="Q228" s="618"/>
      <c r="R228" s="618"/>
      <c r="S228" s="618"/>
      <c r="T228" s="618"/>
      <c r="U228" s="618"/>
      <c r="V228" s="618"/>
      <c r="W228" s="618"/>
      <c r="X228" s="618"/>
      <c r="Y228" s="618"/>
      <c r="Z228" s="618"/>
      <c r="AA228" s="618"/>
      <c r="AB228" s="618"/>
      <c r="AC228" s="618"/>
      <c r="AD228" s="626"/>
      <c r="AE228" s="626"/>
      <c r="AF228" s="626"/>
      <c r="AG228" s="626"/>
      <c r="AH228" s="626"/>
      <c r="AI228" s="626"/>
    </row>
    <row r="229" spans="1:35" s="627" customFormat="1" ht="12.75" outlineLevel="3">
      <c r="A229" s="1560" t="s">
        <v>836</v>
      </c>
      <c r="B229" s="465" t="s">
        <v>837</v>
      </c>
      <c r="C229" s="1547"/>
      <c r="D229" s="118"/>
      <c r="E229" s="1505"/>
      <c r="F229" s="1362"/>
      <c r="G229" s="618"/>
      <c r="H229" s="618"/>
      <c r="I229" s="618"/>
      <c r="J229" s="618"/>
      <c r="K229" s="618"/>
      <c r="L229" s="618"/>
      <c r="M229" s="618"/>
      <c r="N229" s="618"/>
      <c r="O229" s="618"/>
      <c r="P229" s="618"/>
      <c r="Q229" s="618"/>
      <c r="R229" s="618"/>
      <c r="S229" s="618"/>
      <c r="T229" s="618"/>
      <c r="U229" s="618"/>
      <c r="V229" s="618"/>
      <c r="W229" s="618"/>
      <c r="X229" s="618"/>
      <c r="Y229" s="618"/>
      <c r="Z229" s="618"/>
      <c r="AA229" s="618"/>
      <c r="AB229" s="618"/>
      <c r="AC229" s="618"/>
      <c r="AD229" s="626"/>
      <c r="AE229" s="626"/>
      <c r="AF229" s="626"/>
      <c r="AG229" s="626"/>
      <c r="AH229" s="626"/>
      <c r="AI229" s="626"/>
    </row>
    <row r="230" spans="1:35" s="627" customFormat="1" ht="51" outlineLevel="3">
      <c r="A230" s="2073"/>
      <c r="B230" s="482" t="s">
        <v>838</v>
      </c>
      <c r="C230" s="1547"/>
      <c r="D230" s="118"/>
      <c r="E230" s="1505"/>
      <c r="F230" s="1362"/>
      <c r="G230" s="618"/>
      <c r="H230" s="618"/>
      <c r="I230" s="618"/>
      <c r="J230" s="618"/>
      <c r="K230" s="618"/>
      <c r="L230" s="618"/>
      <c r="M230" s="618"/>
      <c r="N230" s="618"/>
      <c r="O230" s="618"/>
      <c r="P230" s="618"/>
      <c r="Q230" s="618"/>
      <c r="R230" s="618"/>
      <c r="S230" s="618"/>
      <c r="T230" s="618"/>
      <c r="U230" s="618"/>
      <c r="V230" s="618"/>
      <c r="W230" s="618"/>
      <c r="X230" s="618"/>
      <c r="Y230" s="618"/>
      <c r="Z230" s="618"/>
      <c r="AA230" s="618"/>
      <c r="AB230" s="618"/>
      <c r="AC230" s="618"/>
      <c r="AD230" s="626"/>
      <c r="AE230" s="626"/>
      <c r="AF230" s="626"/>
      <c r="AG230" s="626"/>
      <c r="AH230" s="626"/>
      <c r="AI230" s="626"/>
    </row>
    <row r="231" spans="1:35" s="627" customFormat="1" ht="38.25" outlineLevel="3">
      <c r="A231" s="2073"/>
      <c r="B231" s="482" t="s">
        <v>839</v>
      </c>
      <c r="C231" s="1547"/>
      <c r="D231" s="118"/>
      <c r="E231" s="1505"/>
      <c r="F231" s="1362"/>
      <c r="G231" s="618"/>
      <c r="H231" s="618"/>
      <c r="I231" s="618"/>
      <c r="J231" s="618"/>
      <c r="K231" s="618"/>
      <c r="L231" s="618"/>
      <c r="M231" s="618"/>
      <c r="N231" s="618"/>
      <c r="O231" s="618"/>
      <c r="P231" s="618"/>
      <c r="Q231" s="618"/>
      <c r="R231" s="618"/>
      <c r="S231" s="618"/>
      <c r="T231" s="618"/>
      <c r="U231" s="618"/>
      <c r="V231" s="618"/>
      <c r="W231" s="618"/>
      <c r="X231" s="618"/>
      <c r="Y231" s="618"/>
      <c r="Z231" s="618"/>
      <c r="AA231" s="618"/>
      <c r="AB231" s="618"/>
      <c r="AC231" s="618"/>
      <c r="AD231" s="626"/>
      <c r="AE231" s="626"/>
      <c r="AF231" s="626"/>
      <c r="AG231" s="626"/>
      <c r="AH231" s="626"/>
      <c r="AI231" s="626"/>
    </row>
    <row r="232" spans="1:35" s="627" customFormat="1" ht="25.5" outlineLevel="3">
      <c r="A232" s="2073"/>
      <c r="B232" s="482" t="s">
        <v>3325</v>
      </c>
      <c r="C232" s="1547"/>
      <c r="D232" s="118"/>
      <c r="E232" s="1505"/>
      <c r="F232" s="1362"/>
      <c r="G232" s="618"/>
      <c r="H232" s="618"/>
      <c r="I232" s="618"/>
      <c r="J232" s="618"/>
      <c r="K232" s="618"/>
      <c r="L232" s="618"/>
      <c r="M232" s="618"/>
      <c r="N232" s="618"/>
      <c r="O232" s="618"/>
      <c r="P232" s="618"/>
      <c r="Q232" s="618"/>
      <c r="R232" s="618"/>
      <c r="S232" s="618"/>
      <c r="T232" s="618"/>
      <c r="U232" s="618"/>
      <c r="V232" s="618"/>
      <c r="W232" s="618"/>
      <c r="X232" s="618"/>
      <c r="Y232" s="618"/>
      <c r="Z232" s="618"/>
      <c r="AA232" s="618"/>
      <c r="AB232" s="618"/>
      <c r="AC232" s="618"/>
      <c r="AD232" s="626"/>
      <c r="AE232" s="626"/>
      <c r="AF232" s="626"/>
      <c r="AG232" s="626"/>
      <c r="AH232" s="626"/>
      <c r="AI232" s="626"/>
    </row>
    <row r="233" spans="1:35" s="243" customFormat="1" ht="12.75" outlineLevel="3">
      <c r="A233" s="2073"/>
      <c r="B233" s="482" t="s">
        <v>825</v>
      </c>
      <c r="C233" s="1567"/>
      <c r="D233" s="1568"/>
      <c r="E233" s="1504"/>
      <c r="F233" s="1361"/>
      <c r="G233" s="618"/>
      <c r="H233" s="618"/>
      <c r="I233" s="618"/>
      <c r="J233" s="618"/>
      <c r="K233" s="618"/>
      <c r="L233" s="618"/>
      <c r="M233" s="618"/>
      <c r="N233" s="618"/>
      <c r="O233" s="618"/>
      <c r="P233" s="618"/>
      <c r="Q233" s="618"/>
      <c r="R233" s="618"/>
      <c r="S233" s="618"/>
      <c r="T233" s="618"/>
      <c r="U233" s="618"/>
      <c r="V233" s="618"/>
      <c r="W233" s="618"/>
      <c r="X233" s="618"/>
      <c r="Y233" s="618"/>
      <c r="Z233" s="618"/>
      <c r="AA233" s="618"/>
      <c r="AB233" s="618"/>
      <c r="AC233" s="618"/>
      <c r="AD233" s="242"/>
      <c r="AE233" s="242"/>
      <c r="AF233" s="242"/>
      <c r="AG233" s="242"/>
      <c r="AH233" s="242"/>
      <c r="AI233" s="242"/>
    </row>
    <row r="234" spans="1:35" s="627" customFormat="1" ht="12.75" outlineLevel="3">
      <c r="A234" s="2073"/>
      <c r="B234" s="482" t="s">
        <v>779</v>
      </c>
      <c r="C234" s="1547" t="s">
        <v>40</v>
      </c>
      <c r="D234" s="118">
        <v>1</v>
      </c>
      <c r="E234" s="1497"/>
      <c r="F234" s="1362">
        <f>SUM(E234*D234)</f>
        <v>0</v>
      </c>
      <c r="G234" s="618"/>
      <c r="H234" s="618"/>
      <c r="I234" s="618"/>
      <c r="J234" s="618"/>
      <c r="K234" s="618"/>
      <c r="L234" s="618"/>
      <c r="M234" s="618"/>
      <c r="N234" s="618"/>
      <c r="O234" s="618"/>
      <c r="P234" s="618"/>
      <c r="Q234" s="618"/>
      <c r="R234" s="618"/>
      <c r="S234" s="618"/>
      <c r="T234" s="618"/>
      <c r="U234" s="618"/>
      <c r="V234" s="618"/>
      <c r="W234" s="618"/>
      <c r="X234" s="618"/>
      <c r="Y234" s="618"/>
      <c r="Z234" s="618"/>
      <c r="AA234" s="618"/>
      <c r="AB234" s="618"/>
      <c r="AC234" s="618"/>
      <c r="AD234" s="626"/>
      <c r="AE234" s="626"/>
      <c r="AF234" s="626"/>
      <c r="AG234" s="626"/>
      <c r="AH234" s="626"/>
      <c r="AI234" s="626"/>
    </row>
    <row r="235" spans="1:35" s="627" customFormat="1" ht="12.75" outlineLevel="3">
      <c r="A235" s="1560" t="s">
        <v>840</v>
      </c>
      <c r="B235" s="465" t="s">
        <v>841</v>
      </c>
      <c r="C235" s="1547"/>
      <c r="D235" s="118"/>
      <c r="E235" s="1505"/>
      <c r="F235" s="1362"/>
      <c r="G235" s="618"/>
      <c r="H235" s="618"/>
      <c r="I235" s="618"/>
      <c r="J235" s="618"/>
      <c r="K235" s="618"/>
      <c r="L235" s="618"/>
      <c r="M235" s="618"/>
      <c r="N235" s="618"/>
      <c r="O235" s="618"/>
      <c r="P235" s="618"/>
      <c r="Q235" s="618"/>
      <c r="R235" s="618"/>
      <c r="S235" s="618"/>
      <c r="T235" s="618"/>
      <c r="U235" s="618"/>
      <c r="V235" s="618"/>
      <c r="W235" s="618"/>
      <c r="X235" s="618"/>
      <c r="Y235" s="618"/>
      <c r="Z235" s="618"/>
      <c r="AA235" s="618"/>
      <c r="AB235" s="618"/>
      <c r="AC235" s="618"/>
      <c r="AD235" s="626"/>
      <c r="AE235" s="626"/>
      <c r="AF235" s="626"/>
      <c r="AG235" s="626"/>
      <c r="AH235" s="626"/>
      <c r="AI235" s="626"/>
    </row>
    <row r="236" spans="1:35" s="627" customFormat="1" ht="51" outlineLevel="3">
      <c r="A236" s="2073"/>
      <c r="B236" s="482" t="s">
        <v>842</v>
      </c>
      <c r="C236" s="1547"/>
      <c r="D236" s="118"/>
      <c r="E236" s="1505"/>
      <c r="F236" s="1362"/>
      <c r="G236" s="618"/>
      <c r="H236" s="618"/>
      <c r="I236" s="618"/>
      <c r="J236" s="618"/>
      <c r="K236" s="618"/>
      <c r="L236" s="618"/>
      <c r="M236" s="618"/>
      <c r="N236" s="618"/>
      <c r="O236" s="618"/>
      <c r="P236" s="618"/>
      <c r="Q236" s="618"/>
      <c r="R236" s="618"/>
      <c r="S236" s="618"/>
      <c r="T236" s="618"/>
      <c r="U236" s="618"/>
      <c r="V236" s="618"/>
      <c r="W236" s="618"/>
      <c r="X236" s="618"/>
      <c r="Y236" s="618"/>
      <c r="Z236" s="618"/>
      <c r="AA236" s="618"/>
      <c r="AB236" s="618"/>
      <c r="AC236" s="618"/>
      <c r="AD236" s="626"/>
      <c r="AE236" s="626"/>
      <c r="AF236" s="626"/>
      <c r="AG236" s="626"/>
      <c r="AH236" s="626"/>
      <c r="AI236" s="626"/>
    </row>
    <row r="237" spans="1:35" s="627" customFormat="1" ht="38.25" outlineLevel="3">
      <c r="A237" s="2073"/>
      <c r="B237" s="482" t="s">
        <v>843</v>
      </c>
      <c r="C237" s="1547"/>
      <c r="D237" s="118"/>
      <c r="E237" s="1505"/>
      <c r="F237" s="1362"/>
      <c r="G237" s="618"/>
      <c r="H237" s="618"/>
      <c r="I237" s="618"/>
      <c r="J237" s="618"/>
      <c r="K237" s="618"/>
      <c r="L237" s="618"/>
      <c r="M237" s="618"/>
      <c r="N237" s="618"/>
      <c r="O237" s="618"/>
      <c r="P237" s="618"/>
      <c r="Q237" s="618"/>
      <c r="R237" s="618"/>
      <c r="S237" s="618"/>
      <c r="T237" s="618"/>
      <c r="U237" s="618"/>
      <c r="V237" s="618"/>
      <c r="W237" s="618"/>
      <c r="X237" s="618"/>
      <c r="Y237" s="618"/>
      <c r="Z237" s="618"/>
      <c r="AA237" s="618"/>
      <c r="AB237" s="618"/>
      <c r="AC237" s="618"/>
      <c r="AD237" s="626"/>
      <c r="AE237" s="626"/>
      <c r="AF237" s="626"/>
      <c r="AG237" s="626"/>
      <c r="AH237" s="626"/>
      <c r="AI237" s="626"/>
    </row>
    <row r="238" spans="1:35" s="627" customFormat="1" ht="25.5" outlineLevel="3">
      <c r="A238" s="2073"/>
      <c r="B238" s="482" t="s">
        <v>3325</v>
      </c>
      <c r="C238" s="1547"/>
      <c r="D238" s="118"/>
      <c r="E238" s="1505"/>
      <c r="F238" s="1362"/>
      <c r="G238" s="618"/>
      <c r="H238" s="618"/>
      <c r="I238" s="618"/>
      <c r="J238" s="618"/>
      <c r="K238" s="618"/>
      <c r="L238" s="618"/>
      <c r="M238" s="618"/>
      <c r="N238" s="618"/>
      <c r="O238" s="618"/>
      <c r="P238" s="618"/>
      <c r="Q238" s="618"/>
      <c r="R238" s="618"/>
      <c r="S238" s="618"/>
      <c r="T238" s="618"/>
      <c r="U238" s="618"/>
      <c r="V238" s="618"/>
      <c r="W238" s="618"/>
      <c r="X238" s="618"/>
      <c r="Y238" s="618"/>
      <c r="Z238" s="618"/>
      <c r="AA238" s="618"/>
      <c r="AB238" s="618"/>
      <c r="AC238" s="618"/>
      <c r="AD238" s="626"/>
      <c r="AE238" s="626"/>
      <c r="AF238" s="626"/>
      <c r="AG238" s="626"/>
      <c r="AH238" s="626"/>
      <c r="AI238" s="626"/>
    </row>
    <row r="239" spans="1:35" s="243" customFormat="1" ht="12.75" outlineLevel="3">
      <c r="A239" s="2073"/>
      <c r="B239" s="482" t="s">
        <v>844</v>
      </c>
      <c r="C239" s="1567"/>
      <c r="D239" s="1568"/>
      <c r="E239" s="1504"/>
      <c r="F239" s="1361"/>
      <c r="G239" s="618"/>
      <c r="H239" s="618"/>
      <c r="I239" s="618"/>
      <c r="J239" s="618"/>
      <c r="K239" s="618"/>
      <c r="L239" s="618"/>
      <c r="M239" s="618"/>
      <c r="N239" s="618"/>
      <c r="O239" s="618"/>
      <c r="P239" s="618"/>
      <c r="Q239" s="618"/>
      <c r="R239" s="618"/>
      <c r="S239" s="618"/>
      <c r="T239" s="618"/>
      <c r="U239" s="618"/>
      <c r="V239" s="618"/>
      <c r="W239" s="618"/>
      <c r="X239" s="618"/>
      <c r="Y239" s="618"/>
      <c r="Z239" s="618"/>
      <c r="AA239" s="618"/>
      <c r="AB239" s="618"/>
      <c r="AC239" s="618"/>
      <c r="AD239" s="242"/>
      <c r="AE239" s="242"/>
      <c r="AF239" s="242"/>
      <c r="AG239" s="242"/>
      <c r="AH239" s="242"/>
      <c r="AI239" s="242"/>
    </row>
    <row r="240" spans="1:35" s="627" customFormat="1" ht="12.75" outlineLevel="3">
      <c r="A240" s="2073"/>
      <c r="B240" s="482" t="s">
        <v>779</v>
      </c>
      <c r="C240" s="1547" t="s">
        <v>40</v>
      </c>
      <c r="D240" s="118">
        <v>1</v>
      </c>
      <c r="E240" s="1497"/>
      <c r="F240" s="1362">
        <f>SUM(E240*D240)</f>
        <v>0</v>
      </c>
      <c r="G240" s="618"/>
      <c r="H240" s="618"/>
      <c r="I240" s="618"/>
      <c r="J240" s="618"/>
      <c r="K240" s="618"/>
      <c r="L240" s="618"/>
      <c r="M240" s="618"/>
      <c r="N240" s="618"/>
      <c r="O240" s="618"/>
      <c r="P240" s="618"/>
      <c r="Q240" s="618"/>
      <c r="R240" s="618"/>
      <c r="S240" s="618"/>
      <c r="T240" s="618"/>
      <c r="U240" s="618"/>
      <c r="V240" s="618"/>
      <c r="W240" s="618"/>
      <c r="X240" s="618"/>
      <c r="Y240" s="618"/>
      <c r="Z240" s="618"/>
      <c r="AA240" s="618"/>
      <c r="AB240" s="618"/>
      <c r="AC240" s="618"/>
      <c r="AD240" s="626"/>
      <c r="AE240" s="626"/>
      <c r="AF240" s="626"/>
      <c r="AG240" s="626"/>
      <c r="AH240" s="626"/>
      <c r="AI240" s="626"/>
    </row>
    <row r="241" spans="1:35" s="627" customFormat="1" ht="12.75" outlineLevel="3">
      <c r="A241" s="1560" t="s">
        <v>845</v>
      </c>
      <c r="B241" s="465" t="s">
        <v>846</v>
      </c>
      <c r="C241" s="1547"/>
      <c r="D241" s="118"/>
      <c r="E241" s="1505"/>
      <c r="F241" s="1362"/>
      <c r="G241" s="618"/>
      <c r="H241" s="618"/>
      <c r="I241" s="618"/>
      <c r="J241" s="618"/>
      <c r="K241" s="618"/>
      <c r="L241" s="618"/>
      <c r="M241" s="618"/>
      <c r="N241" s="618"/>
      <c r="O241" s="618"/>
      <c r="P241" s="618"/>
      <c r="Q241" s="618"/>
      <c r="R241" s="618"/>
      <c r="S241" s="618"/>
      <c r="T241" s="618"/>
      <c r="U241" s="618"/>
      <c r="V241" s="618"/>
      <c r="W241" s="618"/>
      <c r="X241" s="618"/>
      <c r="Y241" s="618"/>
      <c r="Z241" s="618"/>
      <c r="AA241" s="618"/>
      <c r="AB241" s="618"/>
      <c r="AC241" s="618"/>
      <c r="AD241" s="626"/>
      <c r="AE241" s="626"/>
      <c r="AF241" s="626"/>
      <c r="AG241" s="626"/>
      <c r="AH241" s="626"/>
      <c r="AI241" s="626"/>
    </row>
    <row r="242" spans="1:35" s="627" customFormat="1" ht="51" outlineLevel="3">
      <c r="A242" s="2073"/>
      <c r="B242" s="482" t="s">
        <v>847</v>
      </c>
      <c r="C242" s="1547"/>
      <c r="D242" s="118"/>
      <c r="E242" s="1505"/>
      <c r="F242" s="1362"/>
      <c r="G242" s="618"/>
      <c r="H242" s="618"/>
      <c r="I242" s="618"/>
      <c r="J242" s="618"/>
      <c r="K242" s="618"/>
      <c r="L242" s="618"/>
      <c r="M242" s="618"/>
      <c r="N242" s="618"/>
      <c r="O242" s="618"/>
      <c r="P242" s="618"/>
      <c r="Q242" s="618"/>
      <c r="R242" s="618"/>
      <c r="S242" s="618"/>
      <c r="T242" s="618"/>
      <c r="U242" s="618"/>
      <c r="V242" s="618"/>
      <c r="W242" s="618"/>
      <c r="X242" s="618"/>
      <c r="Y242" s="618"/>
      <c r="Z242" s="618"/>
      <c r="AA242" s="618"/>
      <c r="AB242" s="618"/>
      <c r="AC242" s="618"/>
      <c r="AD242" s="626"/>
      <c r="AE242" s="626"/>
      <c r="AF242" s="626"/>
      <c r="AG242" s="626"/>
      <c r="AH242" s="626"/>
      <c r="AI242" s="626"/>
    </row>
    <row r="243" spans="1:35" s="627" customFormat="1" ht="38.25" outlineLevel="3">
      <c r="A243" s="2073"/>
      <c r="B243" s="482" t="s">
        <v>848</v>
      </c>
      <c r="C243" s="1547"/>
      <c r="D243" s="118"/>
      <c r="E243" s="1505"/>
      <c r="F243" s="1362"/>
      <c r="G243" s="618"/>
      <c r="H243" s="618"/>
      <c r="I243" s="618"/>
      <c r="J243" s="618"/>
      <c r="K243" s="618"/>
      <c r="L243" s="618"/>
      <c r="M243" s="618"/>
      <c r="N243" s="618"/>
      <c r="O243" s="618"/>
      <c r="P243" s="618"/>
      <c r="Q243" s="618"/>
      <c r="R243" s="618"/>
      <c r="S243" s="618"/>
      <c r="T243" s="618"/>
      <c r="U243" s="618"/>
      <c r="V243" s="618"/>
      <c r="W243" s="618"/>
      <c r="X243" s="618"/>
      <c r="Y243" s="618"/>
      <c r="Z243" s="618"/>
      <c r="AA243" s="618"/>
      <c r="AB243" s="618"/>
      <c r="AC243" s="618"/>
      <c r="AD243" s="626"/>
      <c r="AE243" s="626"/>
      <c r="AF243" s="626"/>
      <c r="AG243" s="626"/>
      <c r="AH243" s="626"/>
      <c r="AI243" s="626"/>
    </row>
    <row r="244" spans="1:35" s="627" customFormat="1" ht="51" outlineLevel="3">
      <c r="A244" s="2073"/>
      <c r="B244" s="482" t="s">
        <v>849</v>
      </c>
      <c r="C244" s="1547"/>
      <c r="D244" s="118"/>
      <c r="E244" s="1505"/>
      <c r="F244" s="1362"/>
      <c r="G244" s="618"/>
      <c r="H244" s="618"/>
      <c r="I244" s="618"/>
      <c r="J244" s="618"/>
      <c r="K244" s="618"/>
      <c r="L244" s="618"/>
      <c r="M244" s="618"/>
      <c r="N244" s="618"/>
      <c r="O244" s="618"/>
      <c r="P244" s="618"/>
      <c r="Q244" s="618"/>
      <c r="R244" s="618"/>
      <c r="S244" s="618"/>
      <c r="T244" s="618"/>
      <c r="U244" s="618"/>
      <c r="V244" s="618"/>
      <c r="W244" s="618"/>
      <c r="X244" s="618"/>
      <c r="Y244" s="618"/>
      <c r="Z244" s="618"/>
      <c r="AA244" s="618"/>
      <c r="AB244" s="618"/>
      <c r="AC244" s="618"/>
      <c r="AD244" s="626"/>
      <c r="AE244" s="626"/>
      <c r="AF244" s="626"/>
      <c r="AG244" s="626"/>
      <c r="AH244" s="626"/>
      <c r="AI244" s="626"/>
    </row>
    <row r="245" spans="1:35" s="627" customFormat="1" ht="127.5" outlineLevel="3">
      <c r="A245" s="2073"/>
      <c r="B245" s="482" t="s">
        <v>850</v>
      </c>
      <c r="C245" s="1547"/>
      <c r="D245" s="118"/>
      <c r="E245" s="1505"/>
      <c r="F245" s="1362"/>
      <c r="G245" s="618"/>
      <c r="H245" s="618"/>
      <c r="I245" s="618"/>
      <c r="J245" s="618"/>
      <c r="K245" s="618"/>
      <c r="L245" s="618"/>
      <c r="M245" s="618"/>
      <c r="N245" s="618"/>
      <c r="O245" s="618"/>
      <c r="P245" s="618"/>
      <c r="Q245" s="618"/>
      <c r="R245" s="618"/>
      <c r="S245" s="618"/>
      <c r="T245" s="618"/>
      <c r="U245" s="618"/>
      <c r="V245" s="618"/>
      <c r="W245" s="618"/>
      <c r="X245" s="618"/>
      <c r="Y245" s="618"/>
      <c r="Z245" s="618"/>
      <c r="AA245" s="618"/>
      <c r="AB245" s="618"/>
      <c r="AC245" s="618"/>
      <c r="AD245" s="626"/>
      <c r="AE245" s="626"/>
      <c r="AF245" s="626"/>
      <c r="AG245" s="626"/>
      <c r="AH245" s="626"/>
      <c r="AI245" s="626"/>
    </row>
    <row r="246" spans="1:35" s="627" customFormat="1" ht="63.75" outlineLevel="3">
      <c r="A246" s="2073"/>
      <c r="B246" s="482" t="s">
        <v>851</v>
      </c>
      <c r="C246" s="1547"/>
      <c r="D246" s="118"/>
      <c r="E246" s="1505"/>
      <c r="F246" s="1362"/>
      <c r="G246" s="618"/>
      <c r="H246" s="618"/>
      <c r="I246" s="618"/>
      <c r="J246" s="618"/>
      <c r="K246" s="618"/>
      <c r="L246" s="618"/>
      <c r="M246" s="618"/>
      <c r="N246" s="618"/>
      <c r="O246" s="618"/>
      <c r="P246" s="618"/>
      <c r="Q246" s="618"/>
      <c r="R246" s="618"/>
      <c r="S246" s="618"/>
      <c r="T246" s="618"/>
      <c r="U246" s="618"/>
      <c r="V246" s="618"/>
      <c r="W246" s="618"/>
      <c r="X246" s="618"/>
      <c r="Y246" s="618"/>
      <c r="Z246" s="618"/>
      <c r="AA246" s="618"/>
      <c r="AB246" s="618"/>
      <c r="AC246" s="618"/>
      <c r="AD246" s="626"/>
      <c r="AE246" s="626"/>
      <c r="AF246" s="626"/>
      <c r="AG246" s="626"/>
      <c r="AH246" s="626"/>
      <c r="AI246" s="626"/>
    </row>
    <row r="247" spans="1:35" s="627" customFormat="1" ht="51" outlineLevel="3">
      <c r="A247" s="2073"/>
      <c r="B247" s="482" t="s">
        <v>852</v>
      </c>
      <c r="C247" s="1547"/>
      <c r="D247" s="118"/>
      <c r="E247" s="1505"/>
      <c r="F247" s="1362"/>
      <c r="G247" s="618"/>
      <c r="H247" s="618"/>
      <c r="I247" s="618"/>
      <c r="J247" s="618"/>
      <c r="K247" s="618"/>
      <c r="L247" s="618"/>
      <c r="M247" s="618"/>
      <c r="N247" s="618"/>
      <c r="O247" s="618"/>
      <c r="P247" s="618"/>
      <c r="Q247" s="618"/>
      <c r="R247" s="618"/>
      <c r="S247" s="618"/>
      <c r="T247" s="618"/>
      <c r="U247" s="618"/>
      <c r="V247" s="618"/>
      <c r="W247" s="618"/>
      <c r="X247" s="618"/>
      <c r="Y247" s="618"/>
      <c r="Z247" s="618"/>
      <c r="AA247" s="618"/>
      <c r="AB247" s="618"/>
      <c r="AC247" s="618"/>
      <c r="AD247" s="626"/>
      <c r="AE247" s="626"/>
      <c r="AF247" s="626"/>
      <c r="AG247" s="626"/>
      <c r="AH247" s="626"/>
      <c r="AI247" s="626"/>
    </row>
    <row r="248" spans="1:35" s="243" customFormat="1" ht="18.75" customHeight="1" outlineLevel="3">
      <c r="A248" s="2073"/>
      <c r="B248" s="482" t="s">
        <v>853</v>
      </c>
      <c r="C248" s="1567"/>
      <c r="D248" s="1568"/>
      <c r="E248" s="1504"/>
      <c r="F248" s="1361"/>
      <c r="G248" s="618"/>
      <c r="H248" s="618"/>
      <c r="I248" s="618"/>
      <c r="J248" s="618"/>
      <c r="K248" s="618"/>
      <c r="L248" s="618"/>
      <c r="M248" s="618"/>
      <c r="N248" s="618"/>
      <c r="O248" s="618"/>
      <c r="P248" s="618"/>
      <c r="Q248" s="618"/>
      <c r="R248" s="618"/>
      <c r="S248" s="618"/>
      <c r="T248" s="618"/>
      <c r="U248" s="618"/>
      <c r="V248" s="618"/>
      <c r="W248" s="618"/>
      <c r="X248" s="618"/>
      <c r="Y248" s="618"/>
      <c r="Z248" s="618"/>
      <c r="AA248" s="618"/>
      <c r="AB248" s="618"/>
      <c r="AC248" s="618"/>
      <c r="AD248" s="242"/>
      <c r="AE248" s="242"/>
      <c r="AF248" s="242"/>
      <c r="AG248" s="242"/>
      <c r="AH248" s="242"/>
      <c r="AI248" s="242"/>
    </row>
    <row r="249" spans="1:35" s="627" customFormat="1" ht="20.25" customHeight="1" outlineLevel="3">
      <c r="A249" s="2073"/>
      <c r="B249" s="482" t="s">
        <v>779</v>
      </c>
      <c r="C249" s="1550" t="s">
        <v>40</v>
      </c>
      <c r="D249" s="1551">
        <v>1</v>
      </c>
      <c r="E249" s="1498"/>
      <c r="F249" s="600">
        <f>SUM(E249*D249)</f>
        <v>0</v>
      </c>
      <c r="G249" s="618"/>
      <c r="H249" s="618"/>
      <c r="I249" s="618"/>
      <c r="J249" s="618"/>
      <c r="K249" s="618"/>
      <c r="L249" s="618"/>
      <c r="M249" s="618"/>
      <c r="N249" s="618"/>
      <c r="O249" s="618"/>
      <c r="P249" s="618"/>
      <c r="Q249" s="618"/>
      <c r="R249" s="618"/>
      <c r="S249" s="618"/>
      <c r="T249" s="618"/>
      <c r="U249" s="618"/>
      <c r="V249" s="618"/>
      <c r="W249" s="618"/>
      <c r="X249" s="618"/>
      <c r="Y249" s="618"/>
      <c r="Z249" s="618"/>
      <c r="AA249" s="618"/>
      <c r="AB249" s="618"/>
      <c r="AC249" s="618"/>
      <c r="AD249" s="626"/>
      <c r="AE249" s="626"/>
      <c r="AF249" s="626"/>
      <c r="AG249" s="626"/>
      <c r="AH249" s="626"/>
      <c r="AI249" s="626"/>
    </row>
    <row r="250" spans="1:35" s="627" customFormat="1" ht="12.75" outlineLevel="3">
      <c r="A250" s="1560" t="s">
        <v>854</v>
      </c>
      <c r="B250" s="465" t="s">
        <v>855</v>
      </c>
      <c r="C250" s="1547"/>
      <c r="D250" s="118"/>
      <c r="E250" s="1505"/>
      <c r="F250" s="1362"/>
      <c r="G250" s="618"/>
      <c r="H250" s="618"/>
      <c r="I250" s="618"/>
      <c r="J250" s="618"/>
      <c r="K250" s="618"/>
      <c r="L250" s="618"/>
      <c r="M250" s="618"/>
      <c r="N250" s="618"/>
      <c r="O250" s="618"/>
      <c r="P250" s="618"/>
      <c r="Q250" s="618"/>
      <c r="R250" s="618"/>
      <c r="S250" s="618"/>
      <c r="T250" s="618"/>
      <c r="U250" s="618"/>
      <c r="V250" s="618"/>
      <c r="W250" s="618"/>
      <c r="X250" s="618"/>
      <c r="Y250" s="618"/>
      <c r="Z250" s="618"/>
      <c r="AA250" s="618"/>
      <c r="AB250" s="618"/>
      <c r="AC250" s="618"/>
      <c r="AD250" s="626"/>
      <c r="AE250" s="626"/>
      <c r="AF250" s="626"/>
      <c r="AG250" s="626"/>
      <c r="AH250" s="626"/>
      <c r="AI250" s="626"/>
    </row>
    <row r="251" spans="1:35" s="627" customFormat="1" ht="51" outlineLevel="3">
      <c r="A251" s="2073"/>
      <c r="B251" s="482" t="s">
        <v>856</v>
      </c>
      <c r="C251" s="1547"/>
      <c r="D251" s="118"/>
      <c r="E251" s="1505"/>
      <c r="F251" s="1362"/>
      <c r="G251" s="618"/>
      <c r="H251" s="618"/>
      <c r="I251" s="618"/>
      <c r="J251" s="618"/>
      <c r="K251" s="618"/>
      <c r="L251" s="618"/>
      <c r="M251" s="618"/>
      <c r="N251" s="618"/>
      <c r="O251" s="618"/>
      <c r="P251" s="618"/>
      <c r="Q251" s="618"/>
      <c r="R251" s="618"/>
      <c r="S251" s="618"/>
      <c r="T251" s="618"/>
      <c r="U251" s="618"/>
      <c r="V251" s="618"/>
      <c r="W251" s="618"/>
      <c r="X251" s="618"/>
      <c r="Y251" s="618"/>
      <c r="Z251" s="618"/>
      <c r="AA251" s="618"/>
      <c r="AB251" s="618"/>
      <c r="AC251" s="618"/>
      <c r="AD251" s="626"/>
      <c r="AE251" s="626"/>
      <c r="AF251" s="626"/>
      <c r="AG251" s="626"/>
      <c r="AH251" s="626"/>
      <c r="AI251" s="626"/>
    </row>
    <row r="252" spans="1:35" s="627" customFormat="1" ht="38.25" outlineLevel="3">
      <c r="A252" s="2073"/>
      <c r="B252" s="482" t="s">
        <v>857</v>
      </c>
      <c r="C252" s="1547"/>
      <c r="D252" s="118"/>
      <c r="E252" s="1505"/>
      <c r="F252" s="1362"/>
      <c r="G252" s="618"/>
      <c r="H252" s="618"/>
      <c r="I252" s="618"/>
      <c r="J252" s="618"/>
      <c r="K252" s="618"/>
      <c r="L252" s="618"/>
      <c r="M252" s="618"/>
      <c r="N252" s="618"/>
      <c r="O252" s="618"/>
      <c r="P252" s="618"/>
      <c r="Q252" s="618"/>
      <c r="R252" s="618"/>
      <c r="S252" s="618"/>
      <c r="T252" s="618"/>
      <c r="U252" s="618"/>
      <c r="V252" s="618"/>
      <c r="W252" s="618"/>
      <c r="X252" s="618"/>
      <c r="Y252" s="618"/>
      <c r="Z252" s="618"/>
      <c r="AA252" s="618"/>
      <c r="AB252" s="618"/>
      <c r="AC252" s="618"/>
      <c r="AD252" s="626"/>
      <c r="AE252" s="626"/>
      <c r="AF252" s="626"/>
      <c r="AG252" s="626"/>
      <c r="AH252" s="626"/>
      <c r="AI252" s="626"/>
    </row>
    <row r="253" spans="1:35" s="243" customFormat="1" ht="25.5" outlineLevel="3">
      <c r="A253" s="2073"/>
      <c r="B253" s="482" t="s">
        <v>812</v>
      </c>
      <c r="C253" s="1547"/>
      <c r="D253" s="118"/>
      <c r="E253" s="1505"/>
      <c r="F253" s="1362"/>
      <c r="G253" s="618"/>
      <c r="H253" s="618"/>
      <c r="I253" s="618"/>
      <c r="J253" s="618"/>
      <c r="K253" s="618"/>
      <c r="L253" s="618"/>
      <c r="M253" s="618"/>
      <c r="N253" s="618"/>
      <c r="O253" s="618"/>
      <c r="P253" s="618"/>
      <c r="Q253" s="618"/>
      <c r="R253" s="618"/>
      <c r="S253" s="618"/>
      <c r="T253" s="618"/>
      <c r="U253" s="618"/>
      <c r="V253" s="618"/>
      <c r="W253" s="618"/>
      <c r="X253" s="618"/>
      <c r="Y253" s="618"/>
      <c r="Z253" s="618"/>
      <c r="AA253" s="618"/>
      <c r="AB253" s="618"/>
      <c r="AC253" s="618"/>
      <c r="AD253" s="242"/>
      <c r="AE253" s="242"/>
      <c r="AF253" s="242"/>
      <c r="AG253" s="242"/>
      <c r="AH253" s="242"/>
      <c r="AI253" s="242"/>
    </row>
    <row r="254" spans="1:35" s="243" customFormat="1" ht="12.75" outlineLevel="3">
      <c r="A254" s="2073"/>
      <c r="B254" s="482" t="s">
        <v>858</v>
      </c>
      <c r="C254" s="1567"/>
      <c r="D254" s="1568"/>
      <c r="E254" s="1504"/>
      <c r="F254" s="1361"/>
      <c r="G254" s="618"/>
      <c r="H254" s="618"/>
      <c r="I254" s="618"/>
      <c r="J254" s="618"/>
      <c r="K254" s="618"/>
      <c r="L254" s="618"/>
      <c r="M254" s="618"/>
      <c r="N254" s="618"/>
      <c r="O254" s="618"/>
      <c r="P254" s="618"/>
      <c r="Q254" s="618"/>
      <c r="R254" s="618"/>
      <c r="S254" s="618"/>
      <c r="T254" s="618"/>
      <c r="U254" s="618"/>
      <c r="V254" s="618"/>
      <c r="W254" s="618"/>
      <c r="X254" s="618"/>
      <c r="Y254" s="618"/>
      <c r="Z254" s="618"/>
      <c r="AA254" s="618"/>
      <c r="AB254" s="618"/>
      <c r="AC254" s="618"/>
      <c r="AD254" s="242"/>
      <c r="AE254" s="242"/>
      <c r="AF254" s="242"/>
      <c r="AG254" s="242"/>
      <c r="AH254" s="242"/>
      <c r="AI254" s="242"/>
    </row>
    <row r="255" spans="1:35" s="243" customFormat="1" ht="12.75" outlineLevel="3">
      <c r="A255" s="2073"/>
      <c r="B255" s="482" t="s">
        <v>779</v>
      </c>
      <c r="C255" s="1547" t="s">
        <v>40</v>
      </c>
      <c r="D255" s="118">
        <v>1</v>
      </c>
      <c r="E255" s="1497"/>
      <c r="F255" s="1362">
        <f>SUM(E255*D255)</f>
        <v>0</v>
      </c>
      <c r="G255" s="618"/>
      <c r="H255" s="618"/>
      <c r="I255" s="618"/>
      <c r="J255" s="618"/>
      <c r="K255" s="618"/>
      <c r="L255" s="618"/>
      <c r="M255" s="618"/>
      <c r="N255" s="618"/>
      <c r="O255" s="618"/>
      <c r="P255" s="618"/>
      <c r="Q255" s="618"/>
      <c r="R255" s="618"/>
      <c r="S255" s="618"/>
      <c r="T255" s="618"/>
      <c r="U255" s="618"/>
      <c r="V255" s="618"/>
      <c r="W255" s="618"/>
      <c r="X255" s="618"/>
      <c r="Y255" s="618"/>
      <c r="Z255" s="618"/>
      <c r="AA255" s="618"/>
      <c r="AB255" s="618"/>
      <c r="AC255" s="618"/>
      <c r="AD255" s="242"/>
      <c r="AE255" s="242"/>
      <c r="AF255" s="242"/>
      <c r="AG255" s="242"/>
      <c r="AH255" s="242"/>
      <c r="AI255" s="242"/>
    </row>
    <row r="256" spans="1:35" s="243" customFormat="1" ht="12.75" outlineLevel="3">
      <c r="A256" s="1560" t="s">
        <v>859</v>
      </c>
      <c r="B256" s="465" t="s">
        <v>860</v>
      </c>
      <c r="C256" s="1547"/>
      <c r="D256" s="118"/>
      <c r="E256" s="1505"/>
      <c r="F256" s="1362"/>
      <c r="G256" s="618"/>
      <c r="H256" s="618"/>
      <c r="I256" s="618"/>
      <c r="J256" s="618"/>
      <c r="K256" s="618"/>
      <c r="L256" s="618"/>
      <c r="M256" s="618"/>
      <c r="N256" s="618"/>
      <c r="O256" s="618"/>
      <c r="P256" s="618"/>
      <c r="Q256" s="618"/>
      <c r="R256" s="618"/>
      <c r="S256" s="618"/>
      <c r="T256" s="618"/>
      <c r="U256" s="618"/>
      <c r="V256" s="618"/>
      <c r="W256" s="618"/>
      <c r="X256" s="618"/>
      <c r="Y256" s="618"/>
      <c r="Z256" s="618"/>
      <c r="AA256" s="618"/>
      <c r="AB256" s="618"/>
      <c r="AC256" s="618"/>
      <c r="AD256" s="242"/>
      <c r="AE256" s="242"/>
      <c r="AF256" s="242"/>
      <c r="AG256" s="242"/>
      <c r="AH256" s="242"/>
      <c r="AI256" s="242"/>
    </row>
    <row r="257" spans="1:35" s="243" customFormat="1" ht="51" outlineLevel="3">
      <c r="A257" s="2073"/>
      <c r="B257" s="482" t="s">
        <v>861</v>
      </c>
      <c r="C257" s="1547"/>
      <c r="D257" s="118"/>
      <c r="E257" s="1505"/>
      <c r="F257" s="1362"/>
      <c r="G257" s="618"/>
      <c r="H257" s="618"/>
      <c r="I257" s="618"/>
      <c r="J257" s="618"/>
      <c r="K257" s="618"/>
      <c r="L257" s="618"/>
      <c r="M257" s="618"/>
      <c r="N257" s="618"/>
      <c r="O257" s="618"/>
      <c r="P257" s="618"/>
      <c r="Q257" s="618"/>
      <c r="R257" s="618"/>
      <c r="S257" s="618"/>
      <c r="T257" s="618"/>
      <c r="U257" s="618"/>
      <c r="V257" s="618"/>
      <c r="W257" s="618"/>
      <c r="X257" s="618"/>
      <c r="Y257" s="618"/>
      <c r="Z257" s="618"/>
      <c r="AA257" s="618"/>
      <c r="AB257" s="618"/>
      <c r="AC257" s="618"/>
      <c r="AD257" s="242"/>
      <c r="AE257" s="242"/>
      <c r="AF257" s="242"/>
      <c r="AG257" s="242"/>
      <c r="AH257" s="242"/>
      <c r="AI257" s="242"/>
    </row>
    <row r="258" spans="1:35" s="243" customFormat="1" ht="38.25" outlineLevel="3">
      <c r="A258" s="2073"/>
      <c r="B258" s="482" t="s">
        <v>862</v>
      </c>
      <c r="C258" s="1547"/>
      <c r="D258" s="118"/>
      <c r="E258" s="1505"/>
      <c r="F258" s="1362"/>
      <c r="G258" s="618"/>
      <c r="H258" s="618"/>
      <c r="I258" s="618"/>
      <c r="J258" s="618"/>
      <c r="K258" s="618"/>
      <c r="L258" s="618"/>
      <c r="M258" s="618"/>
      <c r="N258" s="618"/>
      <c r="O258" s="618"/>
      <c r="P258" s="618"/>
      <c r="Q258" s="618"/>
      <c r="R258" s="618"/>
      <c r="S258" s="618"/>
      <c r="T258" s="618"/>
      <c r="U258" s="618"/>
      <c r="V258" s="618"/>
      <c r="W258" s="618"/>
      <c r="X258" s="618"/>
      <c r="Y258" s="618"/>
      <c r="Z258" s="618"/>
      <c r="AA258" s="618"/>
      <c r="AB258" s="618"/>
      <c r="AC258" s="618"/>
      <c r="AD258" s="242"/>
      <c r="AE258" s="242"/>
      <c r="AF258" s="242"/>
      <c r="AG258" s="242"/>
      <c r="AH258" s="242"/>
      <c r="AI258" s="242"/>
    </row>
    <row r="259" spans="1:35" s="243" customFormat="1" ht="25.5" outlineLevel="3">
      <c r="A259" s="2073"/>
      <c r="B259" s="482" t="s">
        <v>818</v>
      </c>
      <c r="C259" s="1547"/>
      <c r="D259" s="118"/>
      <c r="E259" s="1505"/>
      <c r="F259" s="1362"/>
      <c r="G259" s="618"/>
      <c r="H259" s="618"/>
      <c r="I259" s="618"/>
      <c r="J259" s="618"/>
      <c r="K259" s="618"/>
      <c r="L259" s="618"/>
      <c r="M259" s="618"/>
      <c r="N259" s="618"/>
      <c r="O259" s="618"/>
      <c r="P259" s="618"/>
      <c r="Q259" s="618"/>
      <c r="R259" s="618"/>
      <c r="S259" s="618"/>
      <c r="T259" s="618"/>
      <c r="U259" s="618"/>
      <c r="V259" s="618"/>
      <c r="W259" s="618"/>
      <c r="X259" s="618"/>
      <c r="Y259" s="618"/>
      <c r="Z259" s="618"/>
      <c r="AA259" s="618"/>
      <c r="AB259" s="618"/>
      <c r="AC259" s="618"/>
      <c r="AD259" s="242"/>
      <c r="AE259" s="242"/>
      <c r="AF259" s="242"/>
      <c r="AG259" s="242"/>
      <c r="AH259" s="242"/>
      <c r="AI259" s="242"/>
    </row>
    <row r="260" spans="1:35" s="243" customFormat="1" ht="12.75" outlineLevel="3">
      <c r="A260" s="2073"/>
      <c r="B260" s="482" t="s">
        <v>863</v>
      </c>
      <c r="C260" s="1567"/>
      <c r="D260" s="1568"/>
      <c r="E260" s="1504"/>
      <c r="F260" s="1361"/>
      <c r="G260" s="618"/>
      <c r="H260" s="618"/>
      <c r="I260" s="618"/>
      <c r="J260" s="618"/>
      <c r="K260" s="618"/>
      <c r="L260" s="618"/>
      <c r="M260" s="618"/>
      <c r="N260" s="618"/>
      <c r="O260" s="618"/>
      <c r="P260" s="618"/>
      <c r="Q260" s="618"/>
      <c r="R260" s="618"/>
      <c r="S260" s="618"/>
      <c r="T260" s="618"/>
      <c r="U260" s="618"/>
      <c r="V260" s="618"/>
      <c r="W260" s="618"/>
      <c r="X260" s="618"/>
      <c r="Y260" s="618"/>
      <c r="Z260" s="618"/>
      <c r="AA260" s="618"/>
      <c r="AB260" s="618"/>
      <c r="AC260" s="618"/>
      <c r="AD260" s="242"/>
      <c r="AE260" s="242"/>
      <c r="AF260" s="242"/>
      <c r="AG260" s="242"/>
      <c r="AH260" s="242"/>
      <c r="AI260" s="242"/>
    </row>
    <row r="261" spans="1:35" s="243" customFormat="1" ht="12.75" outlineLevel="3">
      <c r="A261" s="2073"/>
      <c r="B261" s="482" t="s">
        <v>779</v>
      </c>
      <c r="C261" s="1547" t="s">
        <v>40</v>
      </c>
      <c r="D261" s="118">
        <v>1</v>
      </c>
      <c r="E261" s="1497"/>
      <c r="F261" s="1362">
        <f>SUM(E261*D261)</f>
        <v>0</v>
      </c>
      <c r="G261" s="618"/>
      <c r="H261" s="618"/>
      <c r="I261" s="618"/>
      <c r="J261" s="618"/>
      <c r="K261" s="618"/>
      <c r="L261" s="618"/>
      <c r="M261" s="618"/>
      <c r="N261" s="618"/>
      <c r="O261" s="618"/>
      <c r="P261" s="618"/>
      <c r="Q261" s="618"/>
      <c r="R261" s="618"/>
      <c r="S261" s="618"/>
      <c r="T261" s="618"/>
      <c r="U261" s="618"/>
      <c r="V261" s="618"/>
      <c r="W261" s="618"/>
      <c r="X261" s="618"/>
      <c r="Y261" s="618"/>
      <c r="Z261" s="618"/>
      <c r="AA261" s="618"/>
      <c r="AB261" s="618"/>
      <c r="AC261" s="618"/>
      <c r="AD261" s="242"/>
      <c r="AE261" s="242"/>
      <c r="AF261" s="242"/>
      <c r="AG261" s="242"/>
      <c r="AH261" s="242"/>
      <c r="AI261" s="242"/>
    </row>
    <row r="262" spans="1:35" s="242" customFormat="1" ht="13.5" outlineLevel="3" thickBot="1">
      <c r="A262" s="1560"/>
      <c r="B262" s="482"/>
      <c r="C262" s="1547"/>
      <c r="D262" s="118"/>
      <c r="E262" s="1497"/>
      <c r="F262" s="1362"/>
      <c r="G262" s="618"/>
      <c r="H262" s="618"/>
      <c r="I262" s="618"/>
      <c r="J262" s="618"/>
      <c r="K262" s="618"/>
      <c r="L262" s="618"/>
      <c r="M262" s="618"/>
      <c r="N262" s="618"/>
      <c r="O262" s="618"/>
      <c r="P262" s="618"/>
      <c r="Q262" s="618"/>
      <c r="R262" s="618"/>
      <c r="S262" s="618"/>
      <c r="T262" s="618"/>
      <c r="U262" s="618"/>
      <c r="V262" s="618"/>
      <c r="W262" s="618"/>
      <c r="X262" s="618"/>
      <c r="Y262" s="618"/>
      <c r="Z262" s="618"/>
      <c r="AA262" s="618"/>
      <c r="AB262" s="618"/>
      <c r="AC262" s="618"/>
    </row>
    <row r="263" spans="1:35" s="243" customFormat="1" ht="13.5" outlineLevel="2" thickBot="1">
      <c r="A263" s="1570"/>
      <c r="B263" s="1571" t="s">
        <v>3014</v>
      </c>
      <c r="C263" s="1570"/>
      <c r="D263" s="1570"/>
      <c r="E263" s="1506"/>
      <c r="F263" s="605">
        <f>SUBTOTAL(9,F155:F262)</f>
        <v>0</v>
      </c>
      <c r="G263" s="618"/>
      <c r="H263" s="618"/>
      <c r="I263" s="618"/>
      <c r="J263" s="618"/>
      <c r="K263" s="618"/>
      <c r="L263" s="618"/>
      <c r="M263" s="618"/>
      <c r="N263" s="618"/>
      <c r="O263" s="618"/>
      <c r="P263" s="618"/>
      <c r="Q263" s="618"/>
      <c r="R263" s="618"/>
      <c r="S263" s="618"/>
      <c r="T263" s="618"/>
      <c r="U263" s="618"/>
      <c r="V263" s="618"/>
      <c r="W263" s="618"/>
      <c r="X263" s="618"/>
      <c r="Y263" s="618"/>
      <c r="Z263" s="618"/>
      <c r="AA263" s="618"/>
      <c r="AB263" s="618"/>
      <c r="AC263" s="618"/>
      <c r="AD263" s="242"/>
      <c r="AE263" s="242"/>
      <c r="AF263" s="242"/>
      <c r="AG263" s="242"/>
      <c r="AH263" s="242"/>
      <c r="AI263" s="242"/>
    </row>
    <row r="264" spans="1:35" s="243" customFormat="1" ht="13.5" outlineLevel="1" thickBot="1">
      <c r="A264" s="1570"/>
      <c r="B264" s="1571" t="s">
        <v>864</v>
      </c>
      <c r="C264" s="1570"/>
      <c r="D264" s="1570"/>
      <c r="E264" s="1506"/>
      <c r="F264" s="605">
        <f>SUBTOTAL(9,F6:F263)</f>
        <v>0</v>
      </c>
      <c r="G264" s="618"/>
      <c r="H264" s="618"/>
      <c r="I264" s="618"/>
      <c r="J264" s="618"/>
      <c r="K264" s="618"/>
      <c r="L264" s="618"/>
      <c r="M264" s="618"/>
      <c r="N264" s="618"/>
      <c r="O264" s="618"/>
      <c r="P264" s="618"/>
      <c r="Q264" s="618"/>
      <c r="R264" s="618"/>
      <c r="S264" s="618"/>
      <c r="T264" s="618"/>
      <c r="U264" s="618"/>
      <c r="V264" s="618"/>
      <c r="W264" s="618"/>
      <c r="X264" s="618"/>
      <c r="Y264" s="618"/>
      <c r="Z264" s="618"/>
      <c r="AA264" s="618"/>
      <c r="AB264" s="618"/>
      <c r="AC264" s="618"/>
      <c r="AD264" s="242"/>
      <c r="AE264" s="242"/>
      <c r="AF264" s="242"/>
      <c r="AG264" s="242"/>
      <c r="AH264" s="242"/>
      <c r="AI264" s="242"/>
    </row>
    <row r="265" spans="1:35" s="243" customFormat="1" ht="36" customHeight="1" outlineLevel="1">
      <c r="A265" s="1572"/>
      <c r="B265" s="1573" t="s">
        <v>2984</v>
      </c>
      <c r="C265" s="1572"/>
      <c r="D265" s="1572"/>
      <c r="E265" s="1507"/>
      <c r="F265" s="240"/>
      <c r="G265" s="618"/>
      <c r="H265" s="618"/>
      <c r="I265" s="618"/>
      <c r="J265" s="618"/>
      <c r="K265" s="618"/>
      <c r="L265" s="618"/>
      <c r="M265" s="618"/>
      <c r="N265" s="618"/>
      <c r="O265" s="618"/>
      <c r="P265" s="618"/>
      <c r="Q265" s="618"/>
      <c r="R265" s="618"/>
      <c r="S265" s="618"/>
      <c r="T265" s="618"/>
      <c r="U265" s="618"/>
      <c r="V265" s="618"/>
      <c r="W265" s="618"/>
      <c r="X265" s="618"/>
      <c r="Y265" s="618"/>
      <c r="Z265" s="618"/>
      <c r="AA265" s="618"/>
      <c r="AB265" s="618"/>
      <c r="AC265" s="618"/>
      <c r="AD265" s="242"/>
      <c r="AE265" s="242"/>
      <c r="AF265" s="242"/>
      <c r="AG265" s="242"/>
      <c r="AH265" s="242"/>
      <c r="AI265" s="242"/>
    </row>
    <row r="266" spans="1:35" s="243" customFormat="1" ht="12.75" outlineLevel="1">
      <c r="A266" s="1542"/>
      <c r="B266" s="1543" t="s">
        <v>866</v>
      </c>
      <c r="C266" s="1557"/>
      <c r="D266" s="1558"/>
      <c r="E266" s="1500"/>
      <c r="F266" s="625"/>
      <c r="G266" s="618"/>
      <c r="H266" s="618"/>
      <c r="I266" s="618"/>
      <c r="J266" s="618"/>
      <c r="K266" s="618"/>
      <c r="L266" s="618"/>
      <c r="M266" s="618"/>
      <c r="N266" s="618"/>
      <c r="O266" s="618"/>
      <c r="P266" s="618"/>
      <c r="Q266" s="618"/>
      <c r="R266" s="618"/>
      <c r="S266" s="618"/>
      <c r="T266" s="618"/>
      <c r="U266" s="618"/>
      <c r="V266" s="618"/>
      <c r="W266" s="618"/>
      <c r="X266" s="618"/>
      <c r="Y266" s="618"/>
      <c r="Z266" s="618"/>
      <c r="AA266" s="618"/>
      <c r="AB266" s="618"/>
      <c r="AC266" s="618"/>
      <c r="AD266" s="242"/>
      <c r="AE266" s="242"/>
      <c r="AF266" s="242"/>
      <c r="AG266" s="242"/>
      <c r="AH266" s="242"/>
      <c r="AI266" s="242"/>
    </row>
    <row r="267" spans="1:35" s="243" customFormat="1" ht="12.75" outlineLevel="2">
      <c r="A267" s="1560" t="s">
        <v>867</v>
      </c>
      <c r="B267" s="465" t="s">
        <v>868</v>
      </c>
      <c r="C267" s="1547"/>
      <c r="D267" s="118"/>
      <c r="E267" s="1505"/>
      <c r="F267" s="1362"/>
      <c r="G267" s="618"/>
      <c r="H267" s="618"/>
      <c r="I267" s="618"/>
      <c r="J267" s="618"/>
      <c r="K267" s="618"/>
      <c r="L267" s="618"/>
      <c r="M267" s="618"/>
      <c r="N267" s="618"/>
      <c r="O267" s="618"/>
      <c r="P267" s="618"/>
      <c r="Q267" s="618"/>
      <c r="R267" s="618"/>
      <c r="S267" s="618"/>
      <c r="T267" s="618"/>
      <c r="U267" s="618"/>
      <c r="V267" s="618"/>
      <c r="W267" s="618"/>
      <c r="X267" s="618"/>
      <c r="Y267" s="618"/>
      <c r="Z267" s="618"/>
      <c r="AA267" s="618"/>
      <c r="AB267" s="618"/>
      <c r="AC267" s="618"/>
      <c r="AD267" s="242"/>
      <c r="AE267" s="242"/>
      <c r="AF267" s="242"/>
      <c r="AG267" s="242"/>
      <c r="AH267" s="242"/>
      <c r="AI267" s="242"/>
    </row>
    <row r="268" spans="1:35" s="243" customFormat="1" ht="280.5" outlineLevel="2">
      <c r="A268" s="2073"/>
      <c r="B268" s="482" t="s">
        <v>869</v>
      </c>
      <c r="C268" s="1547"/>
      <c r="D268" s="118"/>
      <c r="E268" s="1505"/>
      <c r="F268" s="1362"/>
      <c r="G268" s="618"/>
      <c r="H268" s="618"/>
      <c r="I268" s="618"/>
      <c r="J268" s="618"/>
      <c r="K268" s="618"/>
      <c r="L268" s="618"/>
      <c r="M268" s="618"/>
      <c r="N268" s="618"/>
      <c r="O268" s="618"/>
      <c r="P268" s="618"/>
      <c r="Q268" s="618"/>
      <c r="R268" s="618"/>
      <c r="S268" s="618"/>
      <c r="T268" s="618"/>
      <c r="U268" s="618"/>
      <c r="V268" s="618"/>
      <c r="W268" s="618"/>
      <c r="X268" s="618"/>
      <c r="Y268" s="618"/>
      <c r="Z268" s="618"/>
      <c r="AA268" s="618"/>
      <c r="AB268" s="618"/>
      <c r="AC268" s="618"/>
      <c r="AD268" s="242"/>
      <c r="AE268" s="242"/>
      <c r="AF268" s="242"/>
      <c r="AG268" s="242"/>
      <c r="AH268" s="242"/>
      <c r="AI268" s="242"/>
    </row>
    <row r="269" spans="1:35" s="243" customFormat="1" ht="12.75" outlineLevel="2">
      <c r="A269" s="2073"/>
      <c r="B269" s="482" t="s">
        <v>665</v>
      </c>
      <c r="C269" s="1547" t="s">
        <v>40</v>
      </c>
      <c r="D269" s="118">
        <v>1</v>
      </c>
      <c r="E269" s="1497"/>
      <c r="F269" s="1362">
        <f>SUM(E269*D269)</f>
        <v>0</v>
      </c>
      <c r="G269" s="618"/>
      <c r="H269" s="618"/>
      <c r="I269" s="618"/>
      <c r="J269" s="618"/>
      <c r="K269" s="618"/>
      <c r="L269" s="618"/>
      <c r="M269" s="618"/>
      <c r="N269" s="618"/>
      <c r="O269" s="618"/>
      <c r="P269" s="618"/>
      <c r="Q269" s="618"/>
      <c r="R269" s="618"/>
      <c r="S269" s="618"/>
      <c r="T269" s="618"/>
      <c r="U269" s="618"/>
      <c r="V269" s="618"/>
      <c r="W269" s="618"/>
      <c r="X269" s="618"/>
      <c r="Y269" s="618"/>
      <c r="Z269" s="618"/>
      <c r="AA269" s="618"/>
      <c r="AB269" s="618"/>
      <c r="AC269" s="618"/>
      <c r="AD269" s="242"/>
      <c r="AE269" s="242"/>
      <c r="AF269" s="242"/>
      <c r="AG269" s="242"/>
      <c r="AH269" s="242"/>
      <c r="AI269" s="242"/>
    </row>
    <row r="270" spans="1:35" s="243" customFormat="1" ht="12.75" outlineLevel="2">
      <c r="A270" s="1560" t="s">
        <v>870</v>
      </c>
      <c r="B270" s="465" t="s">
        <v>871</v>
      </c>
      <c r="C270" s="1547"/>
      <c r="D270" s="118"/>
      <c r="E270" s="1505"/>
      <c r="F270" s="1362"/>
      <c r="G270" s="618"/>
      <c r="H270" s="618"/>
      <c r="I270" s="618"/>
      <c r="J270" s="618"/>
      <c r="K270" s="618"/>
      <c r="L270" s="618"/>
      <c r="M270" s="618"/>
      <c r="N270" s="618"/>
      <c r="O270" s="618"/>
      <c r="P270" s="618"/>
      <c r="Q270" s="618"/>
      <c r="R270" s="618"/>
      <c r="S270" s="618"/>
      <c r="T270" s="618"/>
      <c r="U270" s="618"/>
      <c r="V270" s="618"/>
      <c r="W270" s="618"/>
      <c r="X270" s="618"/>
      <c r="Y270" s="618"/>
      <c r="Z270" s="618"/>
      <c r="AA270" s="618"/>
      <c r="AB270" s="618"/>
      <c r="AC270" s="618"/>
      <c r="AD270" s="242"/>
      <c r="AE270" s="242"/>
      <c r="AF270" s="242"/>
      <c r="AG270" s="242"/>
      <c r="AH270" s="242"/>
      <c r="AI270" s="242"/>
    </row>
    <row r="271" spans="1:35" s="243" customFormat="1" ht="275.25" customHeight="1" outlineLevel="2">
      <c r="A271" s="2073"/>
      <c r="B271" s="482" t="s">
        <v>872</v>
      </c>
      <c r="C271" s="1547"/>
      <c r="D271" s="118"/>
      <c r="E271" s="1505"/>
      <c r="F271" s="1362"/>
      <c r="G271" s="618"/>
      <c r="H271" s="618"/>
      <c r="I271" s="618"/>
      <c r="J271" s="618"/>
      <c r="K271" s="618"/>
      <c r="L271" s="618"/>
      <c r="M271" s="618"/>
      <c r="N271" s="618"/>
      <c r="O271" s="618"/>
      <c r="P271" s="618"/>
      <c r="Q271" s="618"/>
      <c r="R271" s="618"/>
      <c r="S271" s="618"/>
      <c r="T271" s="618"/>
      <c r="U271" s="618"/>
      <c r="V271" s="618"/>
      <c r="W271" s="618"/>
      <c r="X271" s="618"/>
      <c r="Y271" s="618"/>
      <c r="Z271" s="618"/>
      <c r="AA271" s="618"/>
      <c r="AB271" s="618"/>
      <c r="AC271" s="618"/>
      <c r="AD271" s="242"/>
      <c r="AE271" s="242"/>
      <c r="AF271" s="242"/>
      <c r="AG271" s="242"/>
      <c r="AH271" s="242"/>
      <c r="AI271" s="242"/>
    </row>
    <row r="272" spans="1:35" s="243" customFormat="1" ht="12.75" outlineLevel="2">
      <c r="A272" s="2073"/>
      <c r="B272" s="482" t="s">
        <v>665</v>
      </c>
      <c r="C272" s="1547" t="s">
        <v>40</v>
      </c>
      <c r="D272" s="118">
        <v>2</v>
      </c>
      <c r="E272" s="1497"/>
      <c r="F272" s="1362">
        <f>SUM(E272*D272)</f>
        <v>0</v>
      </c>
      <c r="G272" s="618"/>
      <c r="H272" s="618"/>
      <c r="I272" s="618"/>
      <c r="J272" s="618"/>
      <c r="K272" s="618"/>
      <c r="L272" s="618"/>
      <c r="M272" s="618"/>
      <c r="N272" s="618"/>
      <c r="O272" s="618"/>
      <c r="P272" s="618"/>
      <c r="Q272" s="618"/>
      <c r="R272" s="618"/>
      <c r="S272" s="618"/>
      <c r="T272" s="618"/>
      <c r="U272" s="618"/>
      <c r="V272" s="618"/>
      <c r="W272" s="618"/>
      <c r="X272" s="618"/>
      <c r="Y272" s="618"/>
      <c r="Z272" s="618"/>
      <c r="AA272" s="618"/>
      <c r="AB272" s="618"/>
      <c r="AC272" s="618"/>
      <c r="AD272" s="242"/>
      <c r="AE272" s="242"/>
      <c r="AF272" s="242"/>
      <c r="AG272" s="242"/>
      <c r="AH272" s="242"/>
      <c r="AI272" s="242"/>
    </row>
    <row r="273" spans="1:35" s="243" customFormat="1" ht="12.75" outlineLevel="2">
      <c r="A273" s="1560" t="s">
        <v>873</v>
      </c>
      <c r="B273" s="465" t="s">
        <v>874</v>
      </c>
      <c r="C273" s="1547"/>
      <c r="D273" s="118"/>
      <c r="E273" s="1505"/>
      <c r="F273" s="1362"/>
      <c r="G273" s="618"/>
      <c r="H273" s="618"/>
      <c r="I273" s="618"/>
      <c r="J273" s="618"/>
      <c r="K273" s="618"/>
      <c r="L273" s="618"/>
      <c r="M273" s="618"/>
      <c r="N273" s="618"/>
      <c r="O273" s="618"/>
      <c r="P273" s="618"/>
      <c r="Q273" s="618"/>
      <c r="R273" s="618"/>
      <c r="S273" s="618"/>
      <c r="T273" s="618"/>
      <c r="U273" s="618"/>
      <c r="V273" s="618"/>
      <c r="W273" s="618"/>
      <c r="X273" s="618"/>
      <c r="Y273" s="618"/>
      <c r="Z273" s="618"/>
      <c r="AA273" s="618"/>
      <c r="AB273" s="618"/>
      <c r="AC273" s="618"/>
      <c r="AD273" s="242"/>
      <c r="AE273" s="242"/>
      <c r="AF273" s="242"/>
      <c r="AG273" s="242"/>
      <c r="AH273" s="242"/>
      <c r="AI273" s="242"/>
    </row>
    <row r="274" spans="1:35" s="243" customFormat="1" ht="273.75" customHeight="1" outlineLevel="2">
      <c r="A274" s="2073"/>
      <c r="B274" s="482" t="s">
        <v>875</v>
      </c>
      <c r="C274" s="1547"/>
      <c r="D274" s="118"/>
      <c r="E274" s="1505"/>
      <c r="F274" s="1362"/>
      <c r="G274" s="628"/>
      <c r="H274" s="628"/>
      <c r="I274" s="628"/>
      <c r="J274" s="628"/>
      <c r="K274" s="628"/>
      <c r="L274" s="628"/>
      <c r="M274" s="628"/>
      <c r="N274" s="628"/>
      <c r="O274" s="628"/>
      <c r="P274" s="628"/>
      <c r="Q274" s="628"/>
      <c r="R274" s="628"/>
      <c r="S274" s="628"/>
      <c r="T274" s="628"/>
      <c r="U274" s="628"/>
      <c r="V274" s="628"/>
      <c r="W274" s="628"/>
      <c r="X274" s="628"/>
      <c r="Y274" s="628"/>
      <c r="Z274" s="628"/>
      <c r="AA274" s="628"/>
      <c r="AB274" s="628"/>
      <c r="AC274" s="628"/>
      <c r="AD274" s="242"/>
      <c r="AE274" s="242"/>
      <c r="AF274" s="242"/>
      <c r="AG274" s="242"/>
      <c r="AH274" s="242"/>
      <c r="AI274" s="242"/>
    </row>
    <row r="275" spans="1:35" s="243" customFormat="1" ht="12.75" outlineLevel="2">
      <c r="A275" s="2073"/>
      <c r="B275" s="482" t="s">
        <v>665</v>
      </c>
      <c r="C275" s="1547" t="s">
        <v>40</v>
      </c>
      <c r="D275" s="118">
        <v>1</v>
      </c>
      <c r="E275" s="1497"/>
      <c r="F275" s="1362">
        <f>SUM(E275*D275)</f>
        <v>0</v>
      </c>
      <c r="G275" s="618"/>
      <c r="H275" s="618"/>
      <c r="I275" s="618"/>
      <c r="J275" s="618"/>
      <c r="K275" s="618"/>
      <c r="L275" s="618"/>
      <c r="M275" s="618"/>
      <c r="N275" s="618"/>
      <c r="O275" s="618"/>
      <c r="P275" s="618"/>
      <c r="Q275" s="618"/>
      <c r="R275" s="618"/>
      <c r="S275" s="618"/>
      <c r="T275" s="618"/>
      <c r="U275" s="618"/>
      <c r="V275" s="618"/>
      <c r="W275" s="618"/>
      <c r="X275" s="618"/>
      <c r="Y275" s="618"/>
      <c r="Z275" s="618"/>
      <c r="AA275" s="618"/>
      <c r="AB275" s="618"/>
      <c r="AC275" s="618"/>
      <c r="AD275" s="242"/>
      <c r="AE275" s="242"/>
      <c r="AF275" s="242"/>
      <c r="AG275" s="242"/>
      <c r="AH275" s="242"/>
      <c r="AI275" s="242"/>
    </row>
    <row r="276" spans="1:35" s="243" customFormat="1" ht="12.75" outlineLevel="2">
      <c r="A276" s="1560" t="s">
        <v>876</v>
      </c>
      <c r="B276" s="465" t="s">
        <v>877</v>
      </c>
      <c r="C276" s="1547"/>
      <c r="D276" s="118"/>
      <c r="E276" s="1505"/>
      <c r="F276" s="1362"/>
      <c r="G276" s="618"/>
      <c r="H276" s="618"/>
      <c r="I276" s="618"/>
      <c r="J276" s="618"/>
      <c r="K276" s="618"/>
      <c r="L276" s="618"/>
      <c r="M276" s="618"/>
      <c r="N276" s="618"/>
      <c r="O276" s="618"/>
      <c r="P276" s="618"/>
      <c r="Q276" s="618"/>
      <c r="R276" s="618"/>
      <c r="S276" s="618"/>
      <c r="T276" s="618"/>
      <c r="U276" s="618"/>
      <c r="V276" s="618"/>
      <c r="W276" s="618"/>
      <c r="X276" s="618"/>
      <c r="Y276" s="618"/>
      <c r="Z276" s="618"/>
      <c r="AA276" s="618"/>
      <c r="AB276" s="618"/>
      <c r="AC276" s="618"/>
      <c r="AD276" s="242"/>
      <c r="AE276" s="242"/>
      <c r="AF276" s="242"/>
      <c r="AG276" s="242"/>
      <c r="AH276" s="242"/>
      <c r="AI276" s="242"/>
    </row>
    <row r="277" spans="1:35" s="243" customFormat="1" ht="277.5" customHeight="1" outlineLevel="2">
      <c r="A277" s="2073"/>
      <c r="B277" s="482" t="s">
        <v>878</v>
      </c>
      <c r="C277" s="1547"/>
      <c r="D277" s="118"/>
      <c r="E277" s="1505"/>
      <c r="F277" s="1362"/>
      <c r="G277" s="618"/>
      <c r="H277" s="618"/>
      <c r="I277" s="618"/>
      <c r="J277" s="618"/>
      <c r="K277" s="618"/>
      <c r="L277" s="618"/>
      <c r="M277" s="618"/>
      <c r="N277" s="618"/>
      <c r="O277" s="618"/>
      <c r="P277" s="618"/>
      <c r="Q277" s="618"/>
      <c r="R277" s="618"/>
      <c r="S277" s="618"/>
      <c r="T277" s="618"/>
      <c r="U277" s="618"/>
      <c r="V277" s="618"/>
      <c r="W277" s="618"/>
      <c r="X277" s="618"/>
      <c r="Y277" s="618"/>
      <c r="Z277" s="618"/>
      <c r="AA277" s="618"/>
      <c r="AB277" s="618"/>
      <c r="AC277" s="618"/>
      <c r="AD277" s="242"/>
      <c r="AE277" s="242"/>
      <c r="AF277" s="242"/>
      <c r="AG277" s="242"/>
      <c r="AH277" s="242"/>
      <c r="AI277" s="242"/>
    </row>
    <row r="278" spans="1:35" s="243" customFormat="1" ht="12.75" outlineLevel="2">
      <c r="A278" s="2073"/>
      <c r="B278" s="482" t="s">
        <v>665</v>
      </c>
      <c r="C278" s="1547" t="s">
        <v>40</v>
      </c>
      <c r="D278" s="118">
        <v>1</v>
      </c>
      <c r="E278" s="1497"/>
      <c r="F278" s="1362">
        <f>SUM(E278*D278)</f>
        <v>0</v>
      </c>
      <c r="G278" s="618"/>
      <c r="H278" s="618"/>
      <c r="I278" s="618"/>
      <c r="J278" s="618"/>
      <c r="K278" s="618"/>
      <c r="L278" s="618"/>
      <c r="M278" s="618"/>
      <c r="N278" s="618"/>
      <c r="O278" s="618"/>
      <c r="P278" s="618"/>
      <c r="Q278" s="618"/>
      <c r="R278" s="618"/>
      <c r="S278" s="618"/>
      <c r="T278" s="618"/>
      <c r="U278" s="618"/>
      <c r="V278" s="618"/>
      <c r="W278" s="618"/>
      <c r="X278" s="618"/>
      <c r="Y278" s="618"/>
      <c r="Z278" s="618"/>
      <c r="AA278" s="618"/>
      <c r="AB278" s="618"/>
      <c r="AC278" s="618"/>
      <c r="AD278" s="242"/>
      <c r="AE278" s="242"/>
      <c r="AF278" s="242"/>
      <c r="AG278" s="242"/>
      <c r="AH278" s="242"/>
      <c r="AI278" s="242"/>
    </row>
    <row r="279" spans="1:35" s="243" customFormat="1" ht="12.75" outlineLevel="2">
      <c r="A279" s="1560" t="s">
        <v>879</v>
      </c>
      <c r="B279" s="465" t="s">
        <v>880</v>
      </c>
      <c r="C279" s="1547"/>
      <c r="D279" s="118"/>
      <c r="E279" s="1505"/>
      <c r="F279" s="1362"/>
      <c r="G279" s="618"/>
      <c r="H279" s="618"/>
      <c r="I279" s="618"/>
      <c r="J279" s="618"/>
      <c r="K279" s="618"/>
      <c r="L279" s="618"/>
      <c r="M279" s="618"/>
      <c r="N279" s="618"/>
      <c r="O279" s="618"/>
      <c r="P279" s="618"/>
      <c r="Q279" s="618"/>
      <c r="R279" s="618"/>
      <c r="S279" s="618"/>
      <c r="T279" s="618"/>
      <c r="U279" s="618"/>
      <c r="V279" s="618"/>
      <c r="W279" s="618"/>
      <c r="X279" s="618"/>
      <c r="Y279" s="618"/>
      <c r="Z279" s="618"/>
      <c r="AA279" s="618"/>
      <c r="AB279" s="618"/>
      <c r="AC279" s="618"/>
      <c r="AD279" s="242"/>
      <c r="AE279" s="242"/>
      <c r="AF279" s="242"/>
      <c r="AG279" s="242"/>
      <c r="AH279" s="242"/>
      <c r="AI279" s="242"/>
    </row>
    <row r="280" spans="1:35" s="243" customFormat="1" ht="277.5" customHeight="1" outlineLevel="2">
      <c r="A280" s="2073"/>
      <c r="B280" s="482" t="s">
        <v>881</v>
      </c>
      <c r="C280" s="1547"/>
      <c r="D280" s="118"/>
      <c r="E280" s="1505"/>
      <c r="F280" s="1362"/>
      <c r="G280" s="618"/>
      <c r="H280" s="618"/>
      <c r="I280" s="618"/>
      <c r="J280" s="618"/>
      <c r="K280" s="618"/>
      <c r="L280" s="618"/>
      <c r="M280" s="618"/>
      <c r="N280" s="618"/>
      <c r="O280" s="618"/>
      <c r="P280" s="618"/>
      <c r="Q280" s="618"/>
      <c r="R280" s="618"/>
      <c r="S280" s="618"/>
      <c r="T280" s="618"/>
      <c r="U280" s="618"/>
      <c r="V280" s="618"/>
      <c r="W280" s="618"/>
      <c r="X280" s="618"/>
      <c r="Y280" s="618"/>
      <c r="Z280" s="618"/>
      <c r="AA280" s="618"/>
      <c r="AB280" s="618"/>
      <c r="AC280" s="618"/>
      <c r="AD280" s="242"/>
      <c r="AE280" s="242"/>
      <c r="AF280" s="242"/>
      <c r="AG280" s="242"/>
      <c r="AH280" s="242"/>
      <c r="AI280" s="242"/>
    </row>
    <row r="281" spans="1:35" s="243" customFormat="1" ht="12.75" outlineLevel="2">
      <c r="A281" s="2073"/>
      <c r="B281" s="482" t="s">
        <v>665</v>
      </c>
      <c r="C281" s="1547" t="s">
        <v>40</v>
      </c>
      <c r="D281" s="118">
        <v>4</v>
      </c>
      <c r="E281" s="1497"/>
      <c r="F281" s="1362">
        <f>SUM(E281*D281)</f>
        <v>0</v>
      </c>
      <c r="G281" s="618"/>
      <c r="H281" s="618"/>
      <c r="I281" s="618"/>
      <c r="J281" s="618"/>
      <c r="K281" s="618"/>
      <c r="L281" s="618"/>
      <c r="M281" s="618"/>
      <c r="N281" s="618"/>
      <c r="O281" s="618"/>
      <c r="P281" s="618"/>
      <c r="Q281" s="618"/>
      <c r="R281" s="618"/>
      <c r="S281" s="618"/>
      <c r="T281" s="618"/>
      <c r="U281" s="618"/>
      <c r="V281" s="618"/>
      <c r="W281" s="618"/>
      <c r="X281" s="618"/>
      <c r="Y281" s="618"/>
      <c r="Z281" s="618"/>
      <c r="AA281" s="618"/>
      <c r="AB281" s="618"/>
      <c r="AC281" s="618"/>
      <c r="AD281" s="242"/>
      <c r="AE281" s="242"/>
      <c r="AF281" s="242"/>
      <c r="AG281" s="242"/>
      <c r="AH281" s="242"/>
      <c r="AI281" s="242"/>
    </row>
    <row r="282" spans="1:35" s="243" customFormat="1" ht="25.5" outlineLevel="2">
      <c r="A282" s="1560" t="s">
        <v>882</v>
      </c>
      <c r="B282" s="465" t="s">
        <v>883</v>
      </c>
      <c r="C282" s="1547"/>
      <c r="D282" s="118"/>
      <c r="E282" s="1505"/>
      <c r="F282" s="1362"/>
      <c r="G282" s="618"/>
      <c r="H282" s="618"/>
      <c r="I282" s="618"/>
      <c r="J282" s="618"/>
      <c r="K282" s="618"/>
      <c r="L282" s="618"/>
      <c r="M282" s="618"/>
      <c r="N282" s="618"/>
      <c r="O282" s="618"/>
      <c r="P282" s="618"/>
      <c r="Q282" s="618"/>
      <c r="R282" s="618"/>
      <c r="S282" s="618"/>
      <c r="T282" s="618"/>
      <c r="U282" s="618"/>
      <c r="V282" s="618"/>
      <c r="W282" s="618"/>
      <c r="X282" s="618"/>
      <c r="Y282" s="618"/>
      <c r="Z282" s="618"/>
      <c r="AA282" s="618"/>
      <c r="AB282" s="618"/>
      <c r="AC282" s="618"/>
      <c r="AD282" s="242"/>
      <c r="AE282" s="242"/>
      <c r="AF282" s="242"/>
      <c r="AG282" s="242"/>
      <c r="AH282" s="242"/>
      <c r="AI282" s="242"/>
    </row>
    <row r="283" spans="1:35" s="243" customFormat="1" ht="276" customHeight="1" outlineLevel="2">
      <c r="A283" s="2073"/>
      <c r="B283" s="482" t="s">
        <v>884</v>
      </c>
      <c r="C283" s="1547"/>
      <c r="D283" s="118"/>
      <c r="E283" s="1505"/>
      <c r="F283" s="1362"/>
      <c r="G283" s="618"/>
      <c r="H283" s="618"/>
      <c r="I283" s="618"/>
      <c r="J283" s="618"/>
      <c r="K283" s="618"/>
      <c r="L283" s="618"/>
      <c r="M283" s="618"/>
      <c r="N283" s="618"/>
      <c r="O283" s="618"/>
      <c r="P283" s="618"/>
      <c r="Q283" s="618"/>
      <c r="R283" s="618"/>
      <c r="S283" s="618"/>
      <c r="T283" s="618"/>
      <c r="U283" s="618"/>
      <c r="V283" s="618"/>
      <c r="W283" s="618"/>
      <c r="X283" s="618"/>
      <c r="Y283" s="618"/>
      <c r="Z283" s="618"/>
      <c r="AA283" s="618"/>
      <c r="AB283" s="618"/>
      <c r="AC283" s="618"/>
      <c r="AD283" s="242"/>
      <c r="AE283" s="242"/>
      <c r="AF283" s="242"/>
      <c r="AG283" s="242"/>
      <c r="AH283" s="242"/>
      <c r="AI283" s="242"/>
    </row>
    <row r="284" spans="1:35" s="243" customFormat="1" ht="12.75" outlineLevel="2">
      <c r="A284" s="2073"/>
      <c r="B284" s="482" t="s">
        <v>665</v>
      </c>
      <c r="C284" s="1547" t="s">
        <v>40</v>
      </c>
      <c r="D284" s="118">
        <v>5</v>
      </c>
      <c r="E284" s="1497"/>
      <c r="F284" s="1362">
        <f>SUM(E284*D284)</f>
        <v>0</v>
      </c>
      <c r="G284" s="618"/>
      <c r="H284" s="618"/>
      <c r="I284" s="618"/>
      <c r="J284" s="618"/>
      <c r="K284" s="618"/>
      <c r="L284" s="618"/>
      <c r="M284" s="618"/>
      <c r="N284" s="618"/>
      <c r="O284" s="618"/>
      <c r="P284" s="618"/>
      <c r="Q284" s="618"/>
      <c r="R284" s="618"/>
      <c r="S284" s="618"/>
      <c r="T284" s="618"/>
      <c r="U284" s="618"/>
      <c r="V284" s="618"/>
      <c r="W284" s="618"/>
      <c r="X284" s="618"/>
      <c r="Y284" s="618"/>
      <c r="Z284" s="618"/>
      <c r="AA284" s="618"/>
      <c r="AB284" s="618"/>
      <c r="AC284" s="618"/>
      <c r="AD284" s="242"/>
      <c r="AE284" s="242"/>
      <c r="AF284" s="242"/>
      <c r="AG284" s="242"/>
      <c r="AH284" s="242"/>
      <c r="AI284" s="242"/>
    </row>
    <row r="285" spans="1:35" s="242" customFormat="1" ht="12.75" outlineLevel="2">
      <c r="A285" s="1542"/>
      <c r="B285" s="1543" t="s">
        <v>885</v>
      </c>
      <c r="C285" s="1557"/>
      <c r="D285" s="1558"/>
      <c r="E285" s="1500"/>
      <c r="F285" s="625"/>
      <c r="G285" s="618"/>
      <c r="H285" s="618"/>
      <c r="I285" s="618"/>
      <c r="J285" s="618"/>
      <c r="K285" s="618"/>
      <c r="L285" s="618"/>
      <c r="M285" s="618"/>
      <c r="N285" s="618"/>
      <c r="O285" s="618"/>
      <c r="P285" s="618"/>
      <c r="Q285" s="618"/>
      <c r="R285" s="618"/>
      <c r="S285" s="618"/>
      <c r="T285" s="618"/>
      <c r="U285" s="618"/>
      <c r="V285" s="618"/>
      <c r="W285" s="618"/>
      <c r="X285" s="618"/>
      <c r="Y285" s="618"/>
      <c r="Z285" s="618"/>
      <c r="AA285" s="618"/>
      <c r="AB285" s="618"/>
      <c r="AC285" s="618"/>
    </row>
    <row r="286" spans="1:35" s="242" customFormat="1" ht="25.5" outlineLevel="2">
      <c r="A286" s="1560" t="s">
        <v>886</v>
      </c>
      <c r="B286" s="465" t="s">
        <v>887</v>
      </c>
      <c r="C286" s="1547"/>
      <c r="D286" s="118"/>
      <c r="E286" s="1505"/>
      <c r="F286" s="1362"/>
      <c r="G286" s="618"/>
      <c r="H286" s="618"/>
      <c r="I286" s="618"/>
      <c r="J286" s="618"/>
      <c r="K286" s="618"/>
      <c r="L286" s="618"/>
      <c r="M286" s="618"/>
      <c r="N286" s="618"/>
      <c r="O286" s="618"/>
      <c r="P286" s="618"/>
      <c r="Q286" s="618"/>
      <c r="R286" s="618"/>
      <c r="S286" s="618"/>
      <c r="T286" s="618"/>
      <c r="U286" s="618"/>
      <c r="V286" s="618"/>
      <c r="W286" s="618"/>
      <c r="X286" s="618"/>
      <c r="Y286" s="618"/>
      <c r="Z286" s="618"/>
      <c r="AA286" s="618"/>
      <c r="AB286" s="618"/>
      <c r="AC286" s="618"/>
    </row>
    <row r="287" spans="1:35" s="631" customFormat="1" ht="276" customHeight="1" outlineLevel="2">
      <c r="A287" s="2073"/>
      <c r="B287" s="482" t="s">
        <v>3143</v>
      </c>
      <c r="C287" s="1547"/>
      <c r="D287" s="118"/>
      <c r="E287" s="1505"/>
      <c r="F287" s="1362"/>
      <c r="G287" s="629"/>
      <c r="H287" s="629"/>
      <c r="I287" s="629"/>
      <c r="J287" s="629"/>
      <c r="K287" s="629"/>
      <c r="L287" s="629"/>
      <c r="M287" s="629"/>
      <c r="N287" s="629"/>
      <c r="O287" s="629"/>
      <c r="P287" s="629"/>
      <c r="Q287" s="629"/>
      <c r="R287" s="629"/>
      <c r="S287" s="629"/>
      <c r="T287" s="629"/>
      <c r="U287" s="629"/>
      <c r="V287" s="629"/>
      <c r="W287" s="629"/>
      <c r="X287" s="629"/>
      <c r="Y287" s="629"/>
      <c r="Z287" s="629"/>
      <c r="AA287" s="629"/>
      <c r="AB287" s="629"/>
      <c r="AC287" s="629"/>
      <c r="AD287" s="630"/>
      <c r="AE287" s="630"/>
      <c r="AF287" s="630"/>
      <c r="AG287" s="630"/>
      <c r="AH287" s="630"/>
      <c r="AI287" s="630"/>
    </row>
    <row r="288" spans="1:35" s="633" customFormat="1" ht="14.25" outlineLevel="2">
      <c r="A288" s="2073"/>
      <c r="B288" s="482" t="s">
        <v>665</v>
      </c>
      <c r="C288" s="1547" t="s">
        <v>40</v>
      </c>
      <c r="D288" s="118">
        <v>2</v>
      </c>
      <c r="E288" s="1497"/>
      <c r="F288" s="1362">
        <f>SUM(E288*D288)</f>
        <v>0</v>
      </c>
      <c r="G288" s="629"/>
      <c r="H288" s="629"/>
      <c r="I288" s="629"/>
      <c r="J288" s="629"/>
      <c r="K288" s="629"/>
      <c r="L288" s="629"/>
      <c r="M288" s="629"/>
      <c r="N288" s="629"/>
      <c r="O288" s="629"/>
      <c r="P288" s="629"/>
      <c r="Q288" s="629"/>
      <c r="R288" s="629"/>
      <c r="S288" s="629"/>
      <c r="T288" s="629"/>
      <c r="U288" s="629"/>
      <c r="V288" s="629"/>
      <c r="W288" s="629"/>
      <c r="X288" s="629"/>
      <c r="Y288" s="629"/>
      <c r="Z288" s="629"/>
      <c r="AA288" s="629"/>
      <c r="AB288" s="629"/>
      <c r="AC288" s="629"/>
      <c r="AD288" s="632"/>
      <c r="AE288" s="632"/>
      <c r="AF288" s="632"/>
      <c r="AG288" s="632"/>
      <c r="AH288" s="632"/>
      <c r="AI288" s="632"/>
    </row>
    <row r="289" spans="1:35" s="635" customFormat="1" ht="25.5" outlineLevel="2">
      <c r="A289" s="1560" t="s">
        <v>888</v>
      </c>
      <c r="B289" s="465" t="s">
        <v>889</v>
      </c>
      <c r="C289" s="1547"/>
      <c r="D289" s="118"/>
      <c r="E289" s="1505"/>
      <c r="F289" s="1362"/>
      <c r="G289" s="629"/>
      <c r="H289" s="629"/>
      <c r="I289" s="629"/>
      <c r="J289" s="629"/>
      <c r="K289" s="629"/>
      <c r="L289" s="629"/>
      <c r="M289" s="629"/>
      <c r="N289" s="629"/>
      <c r="O289" s="629"/>
      <c r="P289" s="629"/>
      <c r="Q289" s="629"/>
      <c r="R289" s="629"/>
      <c r="S289" s="629"/>
      <c r="T289" s="629"/>
      <c r="U289" s="629"/>
      <c r="V289" s="629"/>
      <c r="W289" s="629"/>
      <c r="X289" s="629"/>
      <c r="Y289" s="629"/>
      <c r="Z289" s="629"/>
      <c r="AA289" s="629"/>
      <c r="AB289" s="629"/>
      <c r="AC289" s="629"/>
      <c r="AD289" s="634"/>
      <c r="AE289" s="634"/>
      <c r="AF289" s="634"/>
      <c r="AG289" s="634"/>
      <c r="AH289" s="634"/>
      <c r="AI289" s="634"/>
    </row>
    <row r="290" spans="1:35" s="638" customFormat="1" ht="276" customHeight="1" outlineLevel="2">
      <c r="A290" s="2073"/>
      <c r="B290" s="482" t="s">
        <v>890</v>
      </c>
      <c r="C290" s="1547"/>
      <c r="D290" s="118"/>
      <c r="E290" s="1505"/>
      <c r="F290" s="1362"/>
      <c r="G290" s="636"/>
      <c r="H290" s="636"/>
      <c r="I290" s="636"/>
      <c r="J290" s="636"/>
      <c r="K290" s="636"/>
      <c r="L290" s="636"/>
      <c r="M290" s="636"/>
      <c r="N290" s="636"/>
      <c r="O290" s="636"/>
      <c r="P290" s="636"/>
      <c r="Q290" s="636"/>
      <c r="R290" s="636"/>
      <c r="S290" s="636"/>
      <c r="T290" s="636"/>
      <c r="U290" s="636"/>
      <c r="V290" s="636"/>
      <c r="W290" s="636"/>
      <c r="X290" s="636"/>
      <c r="Y290" s="636"/>
      <c r="Z290" s="636"/>
      <c r="AA290" s="636"/>
      <c r="AB290" s="636"/>
      <c r="AC290" s="636"/>
      <c r="AD290" s="637"/>
      <c r="AE290" s="637"/>
      <c r="AF290" s="637"/>
      <c r="AG290" s="637"/>
      <c r="AH290" s="637"/>
      <c r="AI290" s="637"/>
    </row>
    <row r="291" spans="1:35" s="638" customFormat="1" ht="12.75" outlineLevel="2">
      <c r="A291" s="2073"/>
      <c r="B291" s="482" t="s">
        <v>665</v>
      </c>
      <c r="C291" s="1547" t="s">
        <v>40</v>
      </c>
      <c r="D291" s="118">
        <v>1</v>
      </c>
      <c r="E291" s="1497"/>
      <c r="F291" s="1362">
        <f>SUM(E291*D291)</f>
        <v>0</v>
      </c>
      <c r="G291" s="636"/>
      <c r="H291" s="636"/>
      <c r="I291" s="636"/>
      <c r="J291" s="636"/>
      <c r="K291" s="636"/>
      <c r="L291" s="636"/>
      <c r="M291" s="636"/>
      <c r="N291" s="636"/>
      <c r="O291" s="636"/>
      <c r="P291" s="636"/>
      <c r="Q291" s="636"/>
      <c r="R291" s="636"/>
      <c r="S291" s="636"/>
      <c r="T291" s="636"/>
      <c r="U291" s="636"/>
      <c r="V291" s="636"/>
      <c r="W291" s="636"/>
      <c r="X291" s="636"/>
      <c r="Y291" s="636"/>
      <c r="Z291" s="636"/>
      <c r="AA291" s="636"/>
      <c r="AB291" s="636"/>
      <c r="AC291" s="636"/>
      <c r="AD291" s="637"/>
      <c r="AE291" s="637"/>
      <c r="AF291" s="637"/>
      <c r="AG291" s="637"/>
      <c r="AH291" s="637"/>
      <c r="AI291" s="637"/>
    </row>
    <row r="292" spans="1:35" s="640" customFormat="1" ht="25.5" outlineLevel="2">
      <c r="A292" s="1560" t="s">
        <v>891</v>
      </c>
      <c r="B292" s="465" t="s">
        <v>892</v>
      </c>
      <c r="C292" s="1547"/>
      <c r="D292" s="118"/>
      <c r="E292" s="1505"/>
      <c r="F292" s="1362"/>
      <c r="G292" s="636"/>
      <c r="H292" s="636"/>
      <c r="I292" s="636"/>
      <c r="J292" s="636"/>
      <c r="K292" s="636"/>
      <c r="L292" s="636"/>
      <c r="M292" s="636"/>
      <c r="N292" s="636"/>
      <c r="O292" s="636"/>
      <c r="P292" s="636"/>
      <c r="Q292" s="636"/>
      <c r="R292" s="636"/>
      <c r="S292" s="636"/>
      <c r="T292" s="636"/>
      <c r="U292" s="636"/>
      <c r="V292" s="636"/>
      <c r="W292" s="636"/>
      <c r="X292" s="636"/>
      <c r="Y292" s="636"/>
      <c r="Z292" s="636"/>
      <c r="AA292" s="636"/>
      <c r="AB292" s="636"/>
      <c r="AC292" s="636"/>
      <c r="AD292" s="639"/>
      <c r="AE292" s="639"/>
      <c r="AF292" s="639"/>
      <c r="AG292" s="639"/>
      <c r="AH292" s="639"/>
      <c r="AI292" s="639"/>
    </row>
    <row r="293" spans="1:35" s="640" customFormat="1" ht="280.5" customHeight="1" outlineLevel="2">
      <c r="A293" s="2073"/>
      <c r="B293" s="482" t="s">
        <v>893</v>
      </c>
      <c r="C293" s="1547"/>
      <c r="D293" s="118"/>
      <c r="E293" s="1505"/>
      <c r="F293" s="1362"/>
      <c r="G293" s="636"/>
      <c r="H293" s="636"/>
      <c r="I293" s="636"/>
      <c r="J293" s="636"/>
      <c r="K293" s="636"/>
      <c r="L293" s="636"/>
      <c r="M293" s="636"/>
      <c r="N293" s="636"/>
      <c r="O293" s="636"/>
      <c r="P293" s="636"/>
      <c r="Q293" s="636"/>
      <c r="R293" s="636"/>
      <c r="S293" s="636"/>
      <c r="T293" s="636"/>
      <c r="U293" s="636"/>
      <c r="V293" s="636"/>
      <c r="W293" s="636"/>
      <c r="X293" s="636"/>
      <c r="Y293" s="636"/>
      <c r="Z293" s="636"/>
      <c r="AA293" s="636"/>
      <c r="AB293" s="636"/>
      <c r="AC293" s="636"/>
      <c r="AD293" s="639"/>
      <c r="AE293" s="639"/>
      <c r="AF293" s="639"/>
      <c r="AG293" s="639"/>
      <c r="AH293" s="639"/>
      <c r="AI293" s="639"/>
    </row>
    <row r="294" spans="1:35" s="640" customFormat="1" ht="12.75" outlineLevel="2">
      <c r="A294" s="2073"/>
      <c r="B294" s="482" t="s">
        <v>665</v>
      </c>
      <c r="C294" s="1547" t="s">
        <v>40</v>
      </c>
      <c r="D294" s="118">
        <v>1</v>
      </c>
      <c r="E294" s="1497"/>
      <c r="F294" s="1362">
        <f>SUM(E294*D294)</f>
        <v>0</v>
      </c>
      <c r="G294" s="636"/>
      <c r="H294" s="636"/>
      <c r="I294" s="636"/>
      <c r="J294" s="636"/>
      <c r="K294" s="636"/>
      <c r="L294" s="636"/>
      <c r="M294" s="636"/>
      <c r="N294" s="636"/>
      <c r="O294" s="636"/>
      <c r="P294" s="636"/>
      <c r="Q294" s="636"/>
      <c r="R294" s="636"/>
      <c r="S294" s="636"/>
      <c r="T294" s="636"/>
      <c r="U294" s="636"/>
      <c r="V294" s="636"/>
      <c r="W294" s="636"/>
      <c r="X294" s="636"/>
      <c r="Y294" s="636"/>
      <c r="Z294" s="636"/>
      <c r="AA294" s="636"/>
      <c r="AB294" s="636"/>
      <c r="AC294" s="636"/>
      <c r="AD294" s="639"/>
      <c r="AE294" s="639"/>
      <c r="AF294" s="639"/>
      <c r="AG294" s="639"/>
      <c r="AH294" s="639"/>
      <c r="AI294" s="639"/>
    </row>
    <row r="295" spans="1:35" s="640" customFormat="1" ht="12.75" outlineLevel="2">
      <c r="A295" s="1542"/>
      <c r="B295" s="1543" t="s">
        <v>894</v>
      </c>
      <c r="C295" s="1557"/>
      <c r="D295" s="1558"/>
      <c r="E295" s="1500"/>
      <c r="F295" s="625"/>
      <c r="G295" s="636"/>
      <c r="H295" s="636"/>
      <c r="I295" s="636"/>
      <c r="J295" s="636"/>
      <c r="K295" s="636"/>
      <c r="L295" s="636"/>
      <c r="M295" s="636"/>
      <c r="N295" s="636"/>
      <c r="O295" s="636"/>
      <c r="P295" s="636"/>
      <c r="Q295" s="636"/>
      <c r="R295" s="636"/>
      <c r="S295" s="636"/>
      <c r="T295" s="636"/>
      <c r="U295" s="636"/>
      <c r="V295" s="636"/>
      <c r="W295" s="636"/>
      <c r="X295" s="636"/>
      <c r="Y295" s="636"/>
      <c r="Z295" s="636"/>
      <c r="AA295" s="636"/>
      <c r="AB295" s="636"/>
      <c r="AC295" s="636"/>
      <c r="AD295" s="639"/>
      <c r="AE295" s="639"/>
      <c r="AF295" s="639"/>
      <c r="AG295" s="639"/>
      <c r="AH295" s="639"/>
      <c r="AI295" s="639"/>
    </row>
    <row r="296" spans="1:35" s="640" customFormat="1" ht="12.75" outlineLevel="3">
      <c r="A296" s="1560" t="s">
        <v>895</v>
      </c>
      <c r="B296" s="465" t="s">
        <v>896</v>
      </c>
      <c r="C296" s="1547"/>
      <c r="D296" s="118"/>
      <c r="E296" s="1505"/>
      <c r="F296" s="1362"/>
      <c r="G296" s="636"/>
      <c r="H296" s="636"/>
      <c r="I296" s="636"/>
      <c r="J296" s="636"/>
      <c r="K296" s="636"/>
      <c r="L296" s="636"/>
      <c r="M296" s="636"/>
      <c r="N296" s="636"/>
      <c r="O296" s="636"/>
      <c r="P296" s="636"/>
      <c r="Q296" s="636"/>
      <c r="R296" s="636"/>
      <c r="S296" s="636"/>
      <c r="T296" s="636"/>
      <c r="U296" s="636"/>
      <c r="V296" s="636"/>
      <c r="W296" s="636"/>
      <c r="X296" s="636"/>
      <c r="Y296" s="636"/>
      <c r="Z296" s="636"/>
      <c r="AA296" s="636"/>
      <c r="AB296" s="636"/>
      <c r="AC296" s="636"/>
      <c r="AD296" s="639"/>
      <c r="AE296" s="639"/>
      <c r="AF296" s="639"/>
      <c r="AG296" s="639"/>
      <c r="AH296" s="639"/>
      <c r="AI296" s="639"/>
    </row>
    <row r="297" spans="1:35" s="640" customFormat="1" ht="216.75" customHeight="1" outlineLevel="3">
      <c r="A297" s="2073"/>
      <c r="B297" s="482" t="s">
        <v>897</v>
      </c>
      <c r="C297" s="1547"/>
      <c r="D297" s="118"/>
      <c r="E297" s="1505"/>
      <c r="F297" s="1362"/>
      <c r="G297" s="636"/>
      <c r="H297" s="636"/>
      <c r="I297" s="636"/>
      <c r="J297" s="636"/>
      <c r="K297" s="636"/>
      <c r="L297" s="636"/>
      <c r="M297" s="636"/>
      <c r="N297" s="636"/>
      <c r="O297" s="636"/>
      <c r="P297" s="636"/>
      <c r="Q297" s="636"/>
      <c r="R297" s="636"/>
      <c r="S297" s="636"/>
      <c r="T297" s="636"/>
      <c r="U297" s="636"/>
      <c r="V297" s="636"/>
      <c r="W297" s="636"/>
      <c r="X297" s="636"/>
      <c r="Y297" s="636"/>
      <c r="Z297" s="636"/>
      <c r="AA297" s="636"/>
      <c r="AB297" s="636"/>
      <c r="AC297" s="636"/>
      <c r="AD297" s="639"/>
      <c r="AE297" s="639"/>
      <c r="AF297" s="639"/>
      <c r="AG297" s="639"/>
      <c r="AH297" s="639"/>
      <c r="AI297" s="639"/>
    </row>
    <row r="298" spans="1:35" s="640" customFormat="1" ht="12.75" outlineLevel="3">
      <c r="A298" s="2073"/>
      <c r="B298" s="482" t="s">
        <v>694</v>
      </c>
      <c r="C298" s="1547" t="s">
        <v>40</v>
      </c>
      <c r="D298" s="118">
        <v>1</v>
      </c>
      <c r="E298" s="1497"/>
      <c r="F298" s="1362">
        <f>SUM(E298*D298)</f>
        <v>0</v>
      </c>
      <c r="G298" s="636"/>
      <c r="H298" s="636"/>
      <c r="I298" s="636"/>
      <c r="J298" s="636"/>
      <c r="K298" s="636"/>
      <c r="L298" s="636"/>
      <c r="M298" s="636"/>
      <c r="N298" s="636"/>
      <c r="O298" s="636"/>
      <c r="P298" s="636"/>
      <c r="Q298" s="636"/>
      <c r="R298" s="636"/>
      <c r="S298" s="636"/>
      <c r="T298" s="636"/>
      <c r="U298" s="636"/>
      <c r="V298" s="636"/>
      <c r="W298" s="636"/>
      <c r="X298" s="636"/>
      <c r="Y298" s="636"/>
      <c r="Z298" s="636"/>
      <c r="AA298" s="636"/>
      <c r="AB298" s="636"/>
      <c r="AC298" s="636"/>
      <c r="AD298" s="639"/>
      <c r="AE298" s="639"/>
      <c r="AF298" s="639"/>
      <c r="AG298" s="639"/>
      <c r="AH298" s="639"/>
      <c r="AI298" s="639"/>
    </row>
    <row r="299" spans="1:35" s="640" customFormat="1" ht="12.75" outlineLevel="3">
      <c r="A299" s="1560" t="s">
        <v>898</v>
      </c>
      <c r="B299" s="465" t="s">
        <v>899</v>
      </c>
      <c r="C299" s="1547"/>
      <c r="D299" s="118"/>
      <c r="E299" s="1505"/>
      <c r="F299" s="1362"/>
      <c r="G299" s="636"/>
      <c r="H299" s="636"/>
      <c r="I299" s="636"/>
      <c r="J299" s="636"/>
      <c r="K299" s="636"/>
      <c r="L299" s="636"/>
      <c r="M299" s="636"/>
      <c r="N299" s="636"/>
      <c r="O299" s="636"/>
      <c r="P299" s="636"/>
      <c r="Q299" s="636"/>
      <c r="R299" s="636"/>
      <c r="S299" s="636"/>
      <c r="T299" s="636"/>
      <c r="U299" s="636"/>
      <c r="V299" s="636"/>
      <c r="W299" s="636"/>
      <c r="X299" s="636"/>
      <c r="Y299" s="636"/>
      <c r="Z299" s="636"/>
      <c r="AA299" s="636"/>
      <c r="AB299" s="636"/>
      <c r="AC299" s="636"/>
      <c r="AD299" s="639"/>
      <c r="AE299" s="639"/>
      <c r="AF299" s="639"/>
      <c r="AG299" s="639"/>
      <c r="AH299" s="639"/>
      <c r="AI299" s="639"/>
    </row>
    <row r="300" spans="1:35" s="640" customFormat="1" ht="219" customHeight="1" outlineLevel="3">
      <c r="A300" s="2073"/>
      <c r="B300" s="482" t="s">
        <v>900</v>
      </c>
      <c r="C300" s="1547"/>
      <c r="D300" s="118"/>
      <c r="E300" s="1505"/>
      <c r="F300" s="1362"/>
      <c r="G300" s="636"/>
      <c r="H300" s="636"/>
      <c r="I300" s="636"/>
      <c r="J300" s="636"/>
      <c r="K300" s="636"/>
      <c r="L300" s="636"/>
      <c r="M300" s="636"/>
      <c r="N300" s="636"/>
      <c r="O300" s="636"/>
      <c r="P300" s="636"/>
      <c r="Q300" s="636"/>
      <c r="R300" s="636"/>
      <c r="S300" s="636"/>
      <c r="T300" s="636"/>
      <c r="U300" s="636"/>
      <c r="V300" s="636"/>
      <c r="W300" s="636"/>
      <c r="X300" s="636"/>
      <c r="Y300" s="636"/>
      <c r="Z300" s="636"/>
      <c r="AA300" s="636"/>
      <c r="AB300" s="636"/>
      <c r="AC300" s="636"/>
      <c r="AD300" s="639"/>
      <c r="AE300" s="639"/>
      <c r="AF300" s="639"/>
      <c r="AG300" s="639"/>
      <c r="AH300" s="639"/>
      <c r="AI300" s="639"/>
    </row>
    <row r="301" spans="1:35" s="640" customFormat="1" ht="12.75" outlineLevel="3">
      <c r="A301" s="2073"/>
      <c r="B301" s="482" t="s">
        <v>694</v>
      </c>
      <c r="C301" s="1547" t="s">
        <v>40</v>
      </c>
      <c r="D301" s="118">
        <v>1</v>
      </c>
      <c r="E301" s="1497"/>
      <c r="F301" s="1362">
        <f>SUM(E301*D301)</f>
        <v>0</v>
      </c>
      <c r="G301" s="636"/>
      <c r="H301" s="636"/>
      <c r="I301" s="636"/>
      <c r="J301" s="636"/>
      <c r="K301" s="636"/>
      <c r="L301" s="636"/>
      <c r="M301" s="636"/>
      <c r="N301" s="636"/>
      <c r="O301" s="636"/>
      <c r="P301" s="636"/>
      <c r="Q301" s="636"/>
      <c r="R301" s="636"/>
      <c r="S301" s="636"/>
      <c r="T301" s="636"/>
      <c r="U301" s="636"/>
      <c r="V301" s="636"/>
      <c r="W301" s="636"/>
      <c r="X301" s="636"/>
      <c r="Y301" s="636"/>
      <c r="Z301" s="636"/>
      <c r="AA301" s="636"/>
      <c r="AB301" s="636"/>
      <c r="AC301" s="636"/>
      <c r="AD301" s="639"/>
      <c r="AE301" s="639"/>
      <c r="AF301" s="639"/>
      <c r="AG301" s="639"/>
      <c r="AH301" s="639"/>
      <c r="AI301" s="639"/>
    </row>
    <row r="302" spans="1:35" s="640" customFormat="1" ht="12.75" outlineLevel="3">
      <c r="A302" s="1560" t="s">
        <v>901</v>
      </c>
      <c r="B302" s="465" t="s">
        <v>902</v>
      </c>
      <c r="C302" s="1547"/>
      <c r="D302" s="118"/>
      <c r="E302" s="1505"/>
      <c r="F302" s="1362"/>
      <c r="G302" s="636"/>
      <c r="H302" s="636"/>
      <c r="I302" s="636"/>
      <c r="J302" s="636"/>
      <c r="K302" s="636"/>
      <c r="L302" s="636"/>
      <c r="M302" s="636"/>
      <c r="N302" s="636"/>
      <c r="O302" s="636"/>
      <c r="P302" s="636"/>
      <c r="Q302" s="636"/>
      <c r="R302" s="636"/>
      <c r="S302" s="636"/>
      <c r="T302" s="636"/>
      <c r="U302" s="636"/>
      <c r="V302" s="636"/>
      <c r="W302" s="636"/>
      <c r="X302" s="636"/>
      <c r="Y302" s="636"/>
      <c r="Z302" s="636"/>
      <c r="AA302" s="636"/>
      <c r="AB302" s="636"/>
      <c r="AC302" s="636"/>
      <c r="AD302" s="639"/>
      <c r="AE302" s="639"/>
      <c r="AF302" s="639"/>
      <c r="AG302" s="639"/>
      <c r="AH302" s="639"/>
      <c r="AI302" s="639"/>
    </row>
    <row r="303" spans="1:35" s="640" customFormat="1" ht="233.25" customHeight="1" outlineLevel="3">
      <c r="A303" s="2073"/>
      <c r="B303" s="482" t="s">
        <v>903</v>
      </c>
      <c r="C303" s="1547"/>
      <c r="D303" s="118"/>
      <c r="E303" s="1505"/>
      <c r="F303" s="1362"/>
      <c r="G303" s="636"/>
      <c r="H303" s="636"/>
      <c r="I303" s="636"/>
      <c r="J303" s="636"/>
      <c r="K303" s="636"/>
      <c r="L303" s="636"/>
      <c r="M303" s="636"/>
      <c r="N303" s="636"/>
      <c r="O303" s="636"/>
      <c r="P303" s="636"/>
      <c r="Q303" s="636"/>
      <c r="R303" s="636"/>
      <c r="S303" s="636"/>
      <c r="T303" s="636"/>
      <c r="U303" s="636"/>
      <c r="V303" s="636"/>
      <c r="W303" s="636"/>
      <c r="X303" s="636"/>
      <c r="Y303" s="636"/>
      <c r="Z303" s="636"/>
      <c r="AA303" s="636"/>
      <c r="AB303" s="636"/>
      <c r="AC303" s="636"/>
      <c r="AD303" s="639"/>
      <c r="AE303" s="639"/>
      <c r="AF303" s="639"/>
      <c r="AG303" s="639"/>
      <c r="AH303" s="639"/>
      <c r="AI303" s="639"/>
    </row>
    <row r="304" spans="1:35" s="640" customFormat="1" ht="12.75" outlineLevel="3">
      <c r="A304" s="2073"/>
      <c r="B304" s="482" t="s">
        <v>694</v>
      </c>
      <c r="C304" s="1547" t="s">
        <v>40</v>
      </c>
      <c r="D304" s="118">
        <v>1</v>
      </c>
      <c r="E304" s="1497"/>
      <c r="F304" s="1362">
        <f>SUM(E304*D304)</f>
        <v>0</v>
      </c>
      <c r="G304" s="636"/>
      <c r="H304" s="636"/>
      <c r="I304" s="636"/>
      <c r="J304" s="636"/>
      <c r="K304" s="636"/>
      <c r="L304" s="636"/>
      <c r="M304" s="636"/>
      <c r="N304" s="636"/>
      <c r="O304" s="636"/>
      <c r="P304" s="636"/>
      <c r="Q304" s="636"/>
      <c r="R304" s="636"/>
      <c r="S304" s="636"/>
      <c r="T304" s="636"/>
      <c r="U304" s="636"/>
      <c r="V304" s="636"/>
      <c r="W304" s="636"/>
      <c r="X304" s="636"/>
      <c r="Y304" s="636"/>
      <c r="Z304" s="636"/>
      <c r="AA304" s="636"/>
      <c r="AB304" s="636"/>
      <c r="AC304" s="636"/>
      <c r="AD304" s="639"/>
      <c r="AE304" s="639"/>
      <c r="AF304" s="639"/>
      <c r="AG304" s="639"/>
      <c r="AH304" s="639"/>
      <c r="AI304" s="639"/>
    </row>
    <row r="305" spans="1:35" s="640" customFormat="1" ht="12.75" outlineLevel="3">
      <c r="A305" s="1560" t="s">
        <v>904</v>
      </c>
      <c r="B305" s="465" t="s">
        <v>905</v>
      </c>
      <c r="C305" s="1547"/>
      <c r="D305" s="118"/>
      <c r="E305" s="1505"/>
      <c r="F305" s="1362"/>
      <c r="G305" s="636"/>
      <c r="H305" s="636"/>
      <c r="I305" s="636"/>
      <c r="J305" s="636"/>
      <c r="K305" s="636"/>
      <c r="L305" s="636"/>
      <c r="M305" s="636"/>
      <c r="N305" s="636"/>
      <c r="O305" s="636"/>
      <c r="P305" s="636"/>
      <c r="Q305" s="636"/>
      <c r="R305" s="636"/>
      <c r="S305" s="636"/>
      <c r="T305" s="636"/>
      <c r="U305" s="636"/>
      <c r="V305" s="636"/>
      <c r="W305" s="636"/>
      <c r="X305" s="636"/>
      <c r="Y305" s="636"/>
      <c r="Z305" s="636"/>
      <c r="AA305" s="636"/>
      <c r="AB305" s="636"/>
      <c r="AC305" s="636"/>
      <c r="AD305" s="639"/>
      <c r="AE305" s="639"/>
      <c r="AF305" s="639"/>
      <c r="AG305" s="639"/>
      <c r="AH305" s="639"/>
      <c r="AI305" s="639"/>
    </row>
    <row r="306" spans="1:35" s="640" customFormat="1" ht="216.75" customHeight="1" outlineLevel="3">
      <c r="A306" s="2073"/>
      <c r="B306" s="482" t="s">
        <v>906</v>
      </c>
      <c r="C306" s="1547"/>
      <c r="D306" s="118"/>
      <c r="E306" s="1505"/>
      <c r="F306" s="1362"/>
      <c r="G306" s="636"/>
      <c r="H306" s="636"/>
      <c r="I306" s="636"/>
      <c r="J306" s="636"/>
      <c r="K306" s="636"/>
      <c r="L306" s="636"/>
      <c r="M306" s="636"/>
      <c r="N306" s="636"/>
      <c r="O306" s="636"/>
      <c r="P306" s="636"/>
      <c r="Q306" s="636"/>
      <c r="R306" s="636"/>
      <c r="S306" s="636"/>
      <c r="T306" s="636"/>
      <c r="U306" s="636"/>
      <c r="V306" s="636"/>
      <c r="W306" s="636"/>
      <c r="X306" s="636"/>
      <c r="Y306" s="636"/>
      <c r="Z306" s="636"/>
      <c r="AA306" s="636"/>
      <c r="AB306" s="636"/>
      <c r="AC306" s="636"/>
      <c r="AD306" s="639"/>
      <c r="AE306" s="639"/>
      <c r="AF306" s="639"/>
      <c r="AG306" s="639"/>
      <c r="AH306" s="639"/>
      <c r="AI306" s="639"/>
    </row>
    <row r="307" spans="1:35" s="640" customFormat="1" ht="12.75" outlineLevel="3">
      <c r="A307" s="2073"/>
      <c r="B307" s="482" t="s">
        <v>694</v>
      </c>
      <c r="C307" s="1547" t="s">
        <v>40</v>
      </c>
      <c r="D307" s="118">
        <v>7</v>
      </c>
      <c r="E307" s="1497"/>
      <c r="F307" s="1362">
        <f>SUM(E307*D307)</f>
        <v>0</v>
      </c>
      <c r="G307" s="636"/>
      <c r="H307" s="636"/>
      <c r="I307" s="636"/>
      <c r="J307" s="636"/>
      <c r="K307" s="636"/>
      <c r="L307" s="636"/>
      <c r="M307" s="636"/>
      <c r="N307" s="636"/>
      <c r="O307" s="636"/>
      <c r="P307" s="636"/>
      <c r="Q307" s="636"/>
      <c r="R307" s="636"/>
      <c r="S307" s="636"/>
      <c r="T307" s="636"/>
      <c r="U307" s="636"/>
      <c r="V307" s="636"/>
      <c r="W307" s="636"/>
      <c r="X307" s="636"/>
      <c r="Y307" s="636"/>
      <c r="Z307" s="636"/>
      <c r="AA307" s="636"/>
      <c r="AB307" s="636"/>
      <c r="AC307" s="636"/>
      <c r="AD307" s="639"/>
      <c r="AE307" s="639"/>
      <c r="AF307" s="639"/>
      <c r="AG307" s="639"/>
      <c r="AH307" s="639"/>
      <c r="AI307" s="639"/>
    </row>
    <row r="308" spans="1:35" s="640" customFormat="1" ht="12.75" outlineLevel="3">
      <c r="A308" s="1560" t="s">
        <v>907</v>
      </c>
      <c r="B308" s="465" t="s">
        <v>908</v>
      </c>
      <c r="C308" s="1547"/>
      <c r="D308" s="118"/>
      <c r="E308" s="1505"/>
      <c r="F308" s="1362"/>
      <c r="G308" s="636"/>
      <c r="H308" s="636"/>
      <c r="I308" s="636"/>
      <c r="J308" s="636"/>
      <c r="K308" s="636"/>
      <c r="L308" s="636"/>
      <c r="M308" s="636"/>
      <c r="N308" s="636"/>
      <c r="O308" s="636"/>
      <c r="P308" s="636"/>
      <c r="Q308" s="636"/>
      <c r="R308" s="636"/>
      <c r="S308" s="636"/>
      <c r="T308" s="636"/>
      <c r="U308" s="636"/>
      <c r="V308" s="636"/>
      <c r="W308" s="636"/>
      <c r="X308" s="636"/>
      <c r="Y308" s="636"/>
      <c r="Z308" s="636"/>
      <c r="AA308" s="636"/>
      <c r="AB308" s="636"/>
      <c r="AC308" s="636"/>
      <c r="AD308" s="639"/>
      <c r="AE308" s="639"/>
      <c r="AF308" s="639"/>
      <c r="AG308" s="639"/>
      <c r="AH308" s="639"/>
      <c r="AI308" s="639"/>
    </row>
    <row r="309" spans="1:35" s="640" customFormat="1" ht="267.75" customHeight="1" outlineLevel="3">
      <c r="A309" s="2073"/>
      <c r="B309" s="482" t="s">
        <v>909</v>
      </c>
      <c r="C309" s="1547"/>
      <c r="D309" s="118"/>
      <c r="E309" s="1505"/>
      <c r="F309" s="1362"/>
      <c r="G309" s="636"/>
      <c r="H309" s="636"/>
      <c r="I309" s="636"/>
      <c r="J309" s="636"/>
      <c r="K309" s="636"/>
      <c r="L309" s="636"/>
      <c r="M309" s="636"/>
      <c r="N309" s="636"/>
      <c r="O309" s="636"/>
      <c r="P309" s="636"/>
      <c r="Q309" s="636"/>
      <c r="R309" s="636"/>
      <c r="S309" s="636"/>
      <c r="T309" s="636"/>
      <c r="U309" s="636"/>
      <c r="V309" s="636"/>
      <c r="W309" s="636"/>
      <c r="X309" s="636"/>
      <c r="Y309" s="636"/>
      <c r="Z309" s="636"/>
      <c r="AA309" s="636"/>
      <c r="AB309" s="636"/>
      <c r="AC309" s="636"/>
      <c r="AD309" s="639"/>
      <c r="AE309" s="639"/>
      <c r="AF309" s="639"/>
      <c r="AG309" s="639"/>
      <c r="AH309" s="639"/>
      <c r="AI309" s="639"/>
    </row>
    <row r="310" spans="1:35" s="640" customFormat="1" ht="12.75" outlineLevel="3">
      <c r="A310" s="2073"/>
      <c r="B310" s="482" t="s">
        <v>694</v>
      </c>
      <c r="C310" s="1547" t="s">
        <v>40</v>
      </c>
      <c r="D310" s="118">
        <v>4</v>
      </c>
      <c r="E310" s="1497"/>
      <c r="F310" s="1362">
        <f>SUM(E310*D310)</f>
        <v>0</v>
      </c>
      <c r="G310" s="636"/>
      <c r="H310" s="636"/>
      <c r="I310" s="636"/>
      <c r="J310" s="636"/>
      <c r="K310" s="636"/>
      <c r="L310" s="636"/>
      <c r="M310" s="636"/>
      <c r="N310" s="636"/>
      <c r="O310" s="636"/>
      <c r="P310" s="636"/>
      <c r="Q310" s="636"/>
      <c r="R310" s="636"/>
      <c r="S310" s="636"/>
      <c r="T310" s="636"/>
      <c r="U310" s="636"/>
      <c r="V310" s="636"/>
      <c r="W310" s="636"/>
      <c r="X310" s="636"/>
      <c r="Y310" s="636"/>
      <c r="Z310" s="636"/>
      <c r="AA310" s="636"/>
      <c r="AB310" s="636"/>
      <c r="AC310" s="636"/>
      <c r="AD310" s="639"/>
      <c r="AE310" s="639"/>
      <c r="AF310" s="639"/>
      <c r="AG310" s="639"/>
      <c r="AH310" s="639"/>
      <c r="AI310" s="639"/>
    </row>
    <row r="311" spans="1:35" s="640" customFormat="1" ht="12.75" outlineLevel="3">
      <c r="A311" s="1542"/>
      <c r="B311" s="1543" t="s">
        <v>910</v>
      </c>
      <c r="C311" s="1557"/>
      <c r="D311" s="1558"/>
      <c r="E311" s="1500"/>
      <c r="F311" s="625"/>
      <c r="G311" s="636"/>
      <c r="H311" s="636"/>
      <c r="I311" s="636"/>
      <c r="J311" s="636"/>
      <c r="K311" s="636"/>
      <c r="L311" s="636"/>
      <c r="M311" s="636"/>
      <c r="N311" s="636"/>
      <c r="O311" s="636"/>
      <c r="P311" s="636"/>
      <c r="Q311" s="636"/>
      <c r="R311" s="636"/>
      <c r="S311" s="636"/>
      <c r="T311" s="636"/>
      <c r="U311" s="636"/>
      <c r="V311" s="636"/>
      <c r="W311" s="636"/>
      <c r="X311" s="636"/>
      <c r="Y311" s="636"/>
      <c r="Z311" s="636"/>
      <c r="AA311" s="636"/>
      <c r="AB311" s="636"/>
      <c r="AC311" s="636"/>
      <c r="AD311" s="639"/>
      <c r="AE311" s="639"/>
      <c r="AF311" s="639"/>
      <c r="AG311" s="639"/>
      <c r="AH311" s="639"/>
      <c r="AI311" s="639"/>
    </row>
    <row r="312" spans="1:35" s="640" customFormat="1" ht="13.5" customHeight="1" outlineLevel="3">
      <c r="A312" s="1560" t="s">
        <v>911</v>
      </c>
      <c r="B312" s="465" t="s">
        <v>912</v>
      </c>
      <c r="C312" s="1547"/>
      <c r="D312" s="118"/>
      <c r="E312" s="1505"/>
      <c r="F312" s="1362"/>
      <c r="G312" s="636"/>
      <c r="H312" s="636"/>
      <c r="I312" s="636"/>
      <c r="J312" s="636"/>
      <c r="K312" s="636"/>
      <c r="L312" s="636"/>
      <c r="M312" s="636"/>
      <c r="N312" s="636"/>
      <c r="O312" s="636"/>
      <c r="P312" s="636"/>
      <c r="Q312" s="636"/>
      <c r="R312" s="636"/>
      <c r="S312" s="636"/>
      <c r="T312" s="636"/>
      <c r="U312" s="636"/>
      <c r="V312" s="636"/>
      <c r="W312" s="636"/>
      <c r="X312" s="636"/>
      <c r="Y312" s="636"/>
      <c r="Z312" s="636"/>
      <c r="AA312" s="636"/>
      <c r="AB312" s="636"/>
      <c r="AC312" s="636"/>
      <c r="AD312" s="639"/>
      <c r="AE312" s="639"/>
      <c r="AF312" s="639"/>
      <c r="AG312" s="639"/>
      <c r="AH312" s="639"/>
      <c r="AI312" s="639"/>
    </row>
    <row r="313" spans="1:35" s="640" customFormat="1" ht="191.25" customHeight="1" outlineLevel="3">
      <c r="A313" s="2073"/>
      <c r="B313" s="482" t="s">
        <v>913</v>
      </c>
      <c r="C313" s="1547"/>
      <c r="D313" s="118"/>
      <c r="E313" s="1505"/>
      <c r="F313" s="1362"/>
      <c r="G313" s="636"/>
      <c r="H313" s="636"/>
      <c r="I313" s="636"/>
      <c r="J313" s="636"/>
      <c r="K313" s="636"/>
      <c r="L313" s="636"/>
      <c r="M313" s="636"/>
      <c r="N313" s="636"/>
      <c r="O313" s="636"/>
      <c r="P313" s="636"/>
      <c r="Q313" s="636"/>
      <c r="R313" s="636"/>
      <c r="S313" s="636"/>
      <c r="T313" s="636"/>
      <c r="U313" s="636"/>
      <c r="V313" s="636"/>
      <c r="W313" s="636"/>
      <c r="X313" s="636"/>
      <c r="Y313" s="636"/>
      <c r="Z313" s="636"/>
      <c r="AA313" s="636"/>
      <c r="AB313" s="636"/>
      <c r="AC313" s="636"/>
      <c r="AD313" s="639"/>
      <c r="AE313" s="639"/>
      <c r="AF313" s="639"/>
      <c r="AG313" s="639"/>
      <c r="AH313" s="639"/>
      <c r="AI313" s="639"/>
    </row>
    <row r="314" spans="1:35" s="640" customFormat="1" ht="12.75" outlineLevel="3">
      <c r="A314" s="2073"/>
      <c r="B314" s="482" t="s">
        <v>665</v>
      </c>
      <c r="C314" s="1547" t="s">
        <v>40</v>
      </c>
      <c r="D314" s="118">
        <v>2</v>
      </c>
      <c r="E314" s="1497"/>
      <c r="F314" s="1362">
        <f>SUM(E314*D314)</f>
        <v>0</v>
      </c>
      <c r="G314" s="636"/>
      <c r="H314" s="636"/>
      <c r="I314" s="636"/>
      <c r="J314" s="636"/>
      <c r="K314" s="636"/>
      <c r="L314" s="636"/>
      <c r="M314" s="636"/>
      <c r="N314" s="636"/>
      <c r="O314" s="636"/>
      <c r="P314" s="636"/>
      <c r="Q314" s="636"/>
      <c r="R314" s="636"/>
      <c r="S314" s="636"/>
      <c r="T314" s="636"/>
      <c r="U314" s="636"/>
      <c r="V314" s="636"/>
      <c r="W314" s="636"/>
      <c r="X314" s="636"/>
      <c r="Y314" s="636"/>
      <c r="Z314" s="636"/>
      <c r="AA314" s="636"/>
      <c r="AB314" s="636"/>
      <c r="AC314" s="636"/>
      <c r="AD314" s="639"/>
      <c r="AE314" s="639"/>
      <c r="AF314" s="639"/>
      <c r="AG314" s="639"/>
      <c r="AH314" s="639"/>
      <c r="AI314" s="639"/>
    </row>
    <row r="315" spans="1:35" s="640" customFormat="1" ht="12.75" outlineLevel="3">
      <c r="A315" s="1542"/>
      <c r="B315" s="1543" t="s">
        <v>914</v>
      </c>
      <c r="C315" s="1557"/>
      <c r="D315" s="1558"/>
      <c r="E315" s="1500"/>
      <c r="F315" s="625"/>
      <c r="G315" s="636"/>
      <c r="H315" s="636"/>
      <c r="I315" s="636"/>
      <c r="J315" s="636"/>
      <c r="K315" s="636"/>
      <c r="L315" s="636"/>
      <c r="M315" s="636"/>
      <c r="N315" s="636"/>
      <c r="O315" s="636"/>
      <c r="P315" s="636"/>
      <c r="Q315" s="636"/>
      <c r="R315" s="636"/>
      <c r="S315" s="636"/>
      <c r="T315" s="636"/>
      <c r="U315" s="636"/>
      <c r="V315" s="636"/>
      <c r="W315" s="636"/>
      <c r="X315" s="636"/>
      <c r="Y315" s="636"/>
      <c r="Z315" s="636"/>
      <c r="AA315" s="636"/>
      <c r="AB315" s="636"/>
      <c r="AC315" s="636"/>
      <c r="AD315" s="639"/>
      <c r="AE315" s="639"/>
      <c r="AF315" s="639"/>
      <c r="AG315" s="639"/>
      <c r="AH315" s="639"/>
      <c r="AI315" s="639"/>
    </row>
    <row r="316" spans="1:35" s="640" customFormat="1" ht="12.75" outlineLevel="3">
      <c r="A316" s="1560" t="s">
        <v>915</v>
      </c>
      <c r="B316" s="465" t="s">
        <v>916</v>
      </c>
      <c r="C316" s="1547"/>
      <c r="D316" s="118"/>
      <c r="E316" s="1505"/>
      <c r="F316" s="1362"/>
      <c r="G316" s="636"/>
      <c r="H316" s="636"/>
      <c r="I316" s="636"/>
      <c r="J316" s="636"/>
      <c r="K316" s="636"/>
      <c r="L316" s="636"/>
      <c r="M316" s="636"/>
      <c r="N316" s="636"/>
      <c r="O316" s="636"/>
      <c r="P316" s="636"/>
      <c r="Q316" s="636"/>
      <c r="R316" s="636"/>
      <c r="S316" s="636"/>
      <c r="T316" s="636"/>
      <c r="U316" s="636"/>
      <c r="V316" s="636"/>
      <c r="W316" s="636"/>
      <c r="X316" s="636"/>
      <c r="Y316" s="636"/>
      <c r="Z316" s="636"/>
      <c r="AA316" s="636"/>
      <c r="AB316" s="636"/>
      <c r="AC316" s="636"/>
      <c r="AD316" s="639"/>
      <c r="AE316" s="639"/>
      <c r="AF316" s="639"/>
      <c r="AG316" s="639"/>
      <c r="AH316" s="639"/>
      <c r="AI316" s="639"/>
    </row>
    <row r="317" spans="1:35" s="640" customFormat="1" ht="132.75" customHeight="1" outlineLevel="3">
      <c r="A317" s="2073"/>
      <c r="B317" s="482" t="s">
        <v>917</v>
      </c>
      <c r="C317" s="1547"/>
      <c r="D317" s="118"/>
      <c r="E317" s="1505"/>
      <c r="F317" s="1362"/>
      <c r="G317" s="636"/>
      <c r="H317" s="636"/>
      <c r="I317" s="636"/>
      <c r="J317" s="636"/>
      <c r="K317" s="636"/>
      <c r="L317" s="636"/>
      <c r="M317" s="636"/>
      <c r="N317" s="636"/>
      <c r="O317" s="636"/>
      <c r="P317" s="636"/>
      <c r="Q317" s="636"/>
      <c r="R317" s="636"/>
      <c r="S317" s="636"/>
      <c r="T317" s="636"/>
      <c r="U317" s="636"/>
      <c r="V317" s="636"/>
      <c r="W317" s="636"/>
      <c r="X317" s="636"/>
      <c r="Y317" s="636"/>
      <c r="Z317" s="636"/>
      <c r="AA317" s="636"/>
      <c r="AB317" s="636"/>
      <c r="AC317" s="636"/>
      <c r="AD317" s="639"/>
      <c r="AE317" s="639"/>
      <c r="AF317" s="639"/>
      <c r="AG317" s="639"/>
      <c r="AH317" s="639"/>
      <c r="AI317" s="639"/>
    </row>
    <row r="318" spans="1:35" s="640" customFormat="1" ht="12.75" outlineLevel="3">
      <c r="A318" s="2073"/>
      <c r="B318" s="482" t="s">
        <v>694</v>
      </c>
      <c r="C318" s="1547" t="s">
        <v>40</v>
      </c>
      <c r="D318" s="118">
        <v>2</v>
      </c>
      <c r="E318" s="1497"/>
      <c r="F318" s="1362">
        <f>SUM(E318*D318)</f>
        <v>0</v>
      </c>
      <c r="G318" s="636"/>
      <c r="H318" s="636"/>
      <c r="I318" s="636"/>
      <c r="J318" s="636"/>
      <c r="K318" s="636"/>
      <c r="L318" s="636"/>
      <c r="M318" s="636"/>
      <c r="N318" s="636"/>
      <c r="O318" s="636"/>
      <c r="P318" s="636"/>
      <c r="Q318" s="636"/>
      <c r="R318" s="636"/>
      <c r="S318" s="636"/>
      <c r="T318" s="636"/>
      <c r="U318" s="636"/>
      <c r="V318" s="636"/>
      <c r="W318" s="636"/>
      <c r="X318" s="636"/>
      <c r="Y318" s="636"/>
      <c r="Z318" s="636"/>
      <c r="AA318" s="636"/>
      <c r="AB318" s="636"/>
      <c r="AC318" s="636"/>
      <c r="AD318" s="639"/>
      <c r="AE318" s="639"/>
      <c r="AF318" s="639"/>
      <c r="AG318" s="639"/>
      <c r="AH318" s="639"/>
      <c r="AI318" s="639"/>
    </row>
    <row r="319" spans="1:35" s="640" customFormat="1" ht="12.75" outlineLevel="3">
      <c r="A319" s="1560" t="s">
        <v>918</v>
      </c>
      <c r="B319" s="465" t="s">
        <v>919</v>
      </c>
      <c r="C319" s="1547"/>
      <c r="D319" s="118"/>
      <c r="E319" s="1505"/>
      <c r="F319" s="1362"/>
      <c r="G319" s="636"/>
      <c r="H319" s="636"/>
      <c r="I319" s="636"/>
      <c r="J319" s="636"/>
      <c r="K319" s="636"/>
      <c r="L319" s="636"/>
      <c r="M319" s="636"/>
      <c r="N319" s="636"/>
      <c r="O319" s="636"/>
      <c r="P319" s="636"/>
      <c r="Q319" s="636"/>
      <c r="R319" s="636"/>
      <c r="S319" s="636"/>
      <c r="T319" s="636"/>
      <c r="U319" s="636"/>
      <c r="V319" s="636"/>
      <c r="W319" s="636"/>
      <c r="X319" s="636"/>
      <c r="Y319" s="636"/>
      <c r="Z319" s="636"/>
      <c r="AA319" s="636"/>
      <c r="AB319" s="636"/>
      <c r="AC319" s="636"/>
      <c r="AD319" s="639"/>
      <c r="AE319" s="639"/>
      <c r="AF319" s="639"/>
      <c r="AG319" s="639"/>
      <c r="AH319" s="639"/>
      <c r="AI319" s="639"/>
    </row>
    <row r="320" spans="1:35" s="640" customFormat="1" ht="130.5" customHeight="1" outlineLevel="3">
      <c r="A320" s="2073"/>
      <c r="B320" s="482" t="s">
        <v>920</v>
      </c>
      <c r="C320" s="1547"/>
      <c r="D320" s="118"/>
      <c r="E320" s="1505"/>
      <c r="F320" s="1362"/>
      <c r="G320" s="636"/>
      <c r="H320" s="636"/>
      <c r="I320" s="636"/>
      <c r="J320" s="636"/>
      <c r="K320" s="636"/>
      <c r="L320" s="636"/>
      <c r="M320" s="636"/>
      <c r="N320" s="636"/>
      <c r="O320" s="636"/>
      <c r="P320" s="636"/>
      <c r="Q320" s="636"/>
      <c r="R320" s="636"/>
      <c r="S320" s="636"/>
      <c r="T320" s="636"/>
      <c r="U320" s="636"/>
      <c r="V320" s="636"/>
      <c r="W320" s="636"/>
      <c r="X320" s="636"/>
      <c r="Y320" s="636"/>
      <c r="Z320" s="636"/>
      <c r="AA320" s="636"/>
      <c r="AB320" s="636"/>
      <c r="AC320" s="636"/>
      <c r="AD320" s="639"/>
      <c r="AE320" s="639"/>
      <c r="AF320" s="639"/>
      <c r="AG320" s="639"/>
      <c r="AH320" s="639"/>
      <c r="AI320" s="639"/>
    </row>
    <row r="321" spans="1:35" s="640" customFormat="1" ht="12.75" outlineLevel="3">
      <c r="A321" s="2073"/>
      <c r="B321" s="482" t="s">
        <v>694</v>
      </c>
      <c r="C321" s="1547" t="s">
        <v>40</v>
      </c>
      <c r="D321" s="118">
        <v>2</v>
      </c>
      <c r="E321" s="1497"/>
      <c r="F321" s="1362">
        <f>SUM(E321*D321)</f>
        <v>0</v>
      </c>
      <c r="G321" s="636"/>
      <c r="H321" s="636"/>
      <c r="I321" s="636"/>
      <c r="J321" s="636"/>
      <c r="K321" s="636"/>
      <c r="L321" s="636"/>
      <c r="M321" s="636"/>
      <c r="N321" s="636"/>
      <c r="O321" s="636"/>
      <c r="P321" s="636"/>
      <c r="Q321" s="636"/>
      <c r="R321" s="636"/>
      <c r="S321" s="636"/>
      <c r="T321" s="636"/>
      <c r="U321" s="636"/>
      <c r="V321" s="636"/>
      <c r="W321" s="636"/>
      <c r="X321" s="636"/>
      <c r="Y321" s="636"/>
      <c r="Z321" s="636"/>
      <c r="AA321" s="636"/>
      <c r="AB321" s="636"/>
      <c r="AC321" s="636"/>
      <c r="AD321" s="639"/>
      <c r="AE321" s="639"/>
      <c r="AF321" s="639"/>
      <c r="AG321" s="639"/>
      <c r="AH321" s="639"/>
      <c r="AI321" s="639"/>
    </row>
    <row r="322" spans="1:35" s="640" customFormat="1" ht="12.75" outlineLevel="2">
      <c r="A322" s="1560"/>
      <c r="B322" s="1543" t="s">
        <v>894</v>
      </c>
      <c r="C322" s="1574"/>
      <c r="D322" s="1574"/>
      <c r="E322" s="1508"/>
      <c r="F322" s="245">
        <f>SUBTOTAL(9,F267:F321)</f>
        <v>0</v>
      </c>
      <c r="G322" s="636"/>
      <c r="H322" s="636"/>
      <c r="I322" s="636"/>
      <c r="J322" s="636"/>
      <c r="K322" s="636"/>
      <c r="L322" s="636"/>
      <c r="M322" s="636"/>
      <c r="N322" s="636"/>
      <c r="O322" s="636"/>
      <c r="P322" s="636"/>
      <c r="Q322" s="636"/>
      <c r="R322" s="636"/>
      <c r="S322" s="636"/>
      <c r="T322" s="636"/>
      <c r="U322" s="636"/>
      <c r="V322" s="636"/>
      <c r="W322" s="636"/>
      <c r="X322" s="636"/>
      <c r="Y322" s="636"/>
      <c r="Z322" s="636"/>
      <c r="AA322" s="636"/>
      <c r="AB322" s="636"/>
      <c r="AC322" s="636"/>
      <c r="AD322" s="639"/>
      <c r="AE322" s="639"/>
      <c r="AF322" s="639"/>
      <c r="AG322" s="639"/>
      <c r="AH322" s="639"/>
      <c r="AI322" s="639"/>
    </row>
    <row r="323" spans="1:35" s="640" customFormat="1" ht="25.5" customHeight="1" outlineLevel="2">
      <c r="A323" s="1542"/>
      <c r="B323" s="1543" t="s">
        <v>921</v>
      </c>
      <c r="C323" s="1557"/>
      <c r="D323" s="1558"/>
      <c r="E323" s="1500"/>
      <c r="F323" s="625"/>
      <c r="G323" s="636"/>
      <c r="H323" s="636"/>
      <c r="I323" s="636"/>
      <c r="J323" s="636"/>
      <c r="K323" s="636"/>
      <c r="L323" s="636"/>
      <c r="M323" s="636"/>
      <c r="N323" s="636"/>
      <c r="O323" s="636"/>
      <c r="P323" s="636"/>
      <c r="Q323" s="636"/>
      <c r="R323" s="636"/>
      <c r="S323" s="636"/>
      <c r="T323" s="636"/>
      <c r="U323" s="636"/>
      <c r="V323" s="636"/>
      <c r="W323" s="636"/>
      <c r="X323" s="636"/>
      <c r="Y323" s="636"/>
      <c r="Z323" s="636"/>
      <c r="AA323" s="636"/>
      <c r="AB323" s="636"/>
      <c r="AC323" s="636"/>
      <c r="AD323" s="639"/>
      <c r="AE323" s="639"/>
      <c r="AF323" s="639"/>
      <c r="AG323" s="639"/>
      <c r="AH323" s="639"/>
      <c r="AI323" s="639"/>
    </row>
    <row r="324" spans="1:35" s="640" customFormat="1" ht="12.75" outlineLevel="3">
      <c r="A324" s="1560" t="s">
        <v>922</v>
      </c>
      <c r="B324" s="465" t="s">
        <v>923</v>
      </c>
      <c r="C324" s="1547"/>
      <c r="D324" s="118"/>
      <c r="E324" s="1505"/>
      <c r="F324" s="1362"/>
      <c r="G324" s="636"/>
      <c r="H324" s="636"/>
      <c r="I324" s="636"/>
      <c r="J324" s="636"/>
      <c r="K324" s="636"/>
      <c r="L324" s="636"/>
      <c r="M324" s="636"/>
      <c r="N324" s="636"/>
      <c r="O324" s="636"/>
      <c r="P324" s="636"/>
      <c r="Q324" s="636"/>
      <c r="R324" s="636"/>
      <c r="S324" s="636"/>
      <c r="T324" s="636"/>
      <c r="U324" s="636"/>
      <c r="V324" s="636"/>
      <c r="W324" s="636"/>
      <c r="X324" s="636"/>
      <c r="Y324" s="636"/>
      <c r="Z324" s="636"/>
      <c r="AA324" s="636"/>
      <c r="AB324" s="636"/>
      <c r="AC324" s="636"/>
      <c r="AD324" s="639"/>
      <c r="AE324" s="639"/>
      <c r="AF324" s="639"/>
      <c r="AG324" s="639"/>
      <c r="AH324" s="639"/>
      <c r="AI324" s="639"/>
    </row>
    <row r="325" spans="1:35" s="640" customFormat="1" ht="255" outlineLevel="3">
      <c r="A325" s="2073"/>
      <c r="B325" s="482" t="s">
        <v>924</v>
      </c>
      <c r="C325" s="1547"/>
      <c r="D325" s="118"/>
      <c r="E325" s="1505"/>
      <c r="F325" s="1362"/>
      <c r="G325" s="636"/>
      <c r="H325" s="636"/>
      <c r="I325" s="636"/>
      <c r="J325" s="636"/>
      <c r="K325" s="636"/>
      <c r="L325" s="636"/>
      <c r="M325" s="636"/>
      <c r="N325" s="636"/>
      <c r="O325" s="636"/>
      <c r="P325" s="636"/>
      <c r="Q325" s="636"/>
      <c r="R325" s="636"/>
      <c r="S325" s="636"/>
      <c r="T325" s="636"/>
      <c r="U325" s="636"/>
      <c r="V325" s="636"/>
      <c r="W325" s="636"/>
      <c r="X325" s="636"/>
      <c r="Y325" s="636"/>
      <c r="Z325" s="636"/>
      <c r="AA325" s="636"/>
      <c r="AB325" s="636"/>
      <c r="AC325" s="636"/>
      <c r="AD325" s="639"/>
      <c r="AE325" s="639"/>
      <c r="AF325" s="639"/>
      <c r="AG325" s="639"/>
      <c r="AH325" s="639"/>
      <c r="AI325" s="639"/>
    </row>
    <row r="326" spans="1:35" s="640" customFormat="1" ht="41.25" customHeight="1" outlineLevel="3">
      <c r="A326" s="2073"/>
      <c r="B326" s="482" t="s">
        <v>925</v>
      </c>
      <c r="C326" s="1547" t="s">
        <v>40</v>
      </c>
      <c r="D326" s="118">
        <v>1</v>
      </c>
      <c r="E326" s="1497"/>
      <c r="F326" s="1362">
        <f>SUM(E326*D326)</f>
        <v>0</v>
      </c>
      <c r="G326" s="636"/>
      <c r="H326" s="636"/>
      <c r="I326" s="636"/>
      <c r="J326" s="636"/>
      <c r="K326" s="636"/>
      <c r="L326" s="636"/>
      <c r="M326" s="636"/>
      <c r="N326" s="636"/>
      <c r="O326" s="636"/>
      <c r="P326" s="636"/>
      <c r="Q326" s="636"/>
      <c r="R326" s="636"/>
      <c r="S326" s="636"/>
      <c r="T326" s="636"/>
      <c r="U326" s="636"/>
      <c r="V326" s="636"/>
      <c r="W326" s="636"/>
      <c r="X326" s="636"/>
      <c r="Y326" s="636"/>
      <c r="Z326" s="636"/>
      <c r="AA326" s="636"/>
      <c r="AB326" s="636"/>
      <c r="AC326" s="636"/>
      <c r="AD326" s="639"/>
      <c r="AE326" s="639"/>
      <c r="AF326" s="639"/>
      <c r="AG326" s="639"/>
      <c r="AH326" s="639"/>
      <c r="AI326" s="639"/>
    </row>
    <row r="327" spans="1:35" s="640" customFormat="1" ht="12.75" outlineLevel="3">
      <c r="A327" s="1560" t="s">
        <v>926</v>
      </c>
      <c r="B327" s="465" t="s">
        <v>927</v>
      </c>
      <c r="C327" s="1547"/>
      <c r="D327" s="118"/>
      <c r="E327" s="1505"/>
      <c r="F327" s="1362"/>
      <c r="G327" s="636"/>
      <c r="H327" s="636"/>
      <c r="I327" s="636"/>
      <c r="J327" s="636"/>
      <c r="K327" s="636"/>
      <c r="L327" s="636"/>
      <c r="M327" s="636"/>
      <c r="N327" s="636"/>
      <c r="O327" s="636"/>
      <c r="P327" s="636"/>
      <c r="Q327" s="636"/>
      <c r="R327" s="636"/>
      <c r="S327" s="636"/>
      <c r="T327" s="636"/>
      <c r="U327" s="636"/>
      <c r="V327" s="636"/>
      <c r="W327" s="636"/>
      <c r="X327" s="636"/>
      <c r="Y327" s="636"/>
      <c r="Z327" s="636"/>
      <c r="AA327" s="636"/>
      <c r="AB327" s="636"/>
      <c r="AC327" s="636"/>
      <c r="AD327" s="639"/>
      <c r="AE327" s="639"/>
      <c r="AF327" s="639"/>
      <c r="AG327" s="639"/>
      <c r="AH327" s="639"/>
      <c r="AI327" s="639"/>
    </row>
    <row r="328" spans="1:35" s="640" customFormat="1" ht="264.75" customHeight="1" outlineLevel="3">
      <c r="A328" s="2073"/>
      <c r="B328" s="482" t="s">
        <v>928</v>
      </c>
      <c r="C328" s="1547"/>
      <c r="D328" s="118"/>
      <c r="E328" s="1505"/>
      <c r="F328" s="1362"/>
      <c r="G328" s="636"/>
      <c r="H328" s="636"/>
      <c r="I328" s="636"/>
      <c r="J328" s="636"/>
      <c r="K328" s="636"/>
      <c r="L328" s="636"/>
      <c r="M328" s="636"/>
      <c r="N328" s="636"/>
      <c r="O328" s="636"/>
      <c r="P328" s="636"/>
      <c r="Q328" s="636"/>
      <c r="R328" s="636"/>
      <c r="S328" s="636"/>
      <c r="T328" s="636"/>
      <c r="U328" s="636"/>
      <c r="V328" s="636"/>
      <c r="W328" s="636"/>
      <c r="X328" s="636"/>
      <c r="Y328" s="636"/>
      <c r="Z328" s="636"/>
      <c r="AA328" s="636"/>
      <c r="AB328" s="636"/>
      <c r="AC328" s="636"/>
      <c r="AD328" s="639"/>
      <c r="AE328" s="639"/>
      <c r="AF328" s="639"/>
      <c r="AG328" s="639"/>
      <c r="AH328" s="639"/>
      <c r="AI328" s="639"/>
    </row>
    <row r="329" spans="1:35" s="640" customFormat="1" ht="12.75" outlineLevel="3">
      <c r="A329" s="2073"/>
      <c r="B329" s="482" t="s">
        <v>665</v>
      </c>
      <c r="C329" s="1547" t="s">
        <v>40</v>
      </c>
      <c r="D329" s="118">
        <v>2</v>
      </c>
      <c r="E329" s="1497"/>
      <c r="F329" s="1362">
        <f>SUM(E329*D329)</f>
        <v>0</v>
      </c>
      <c r="G329" s="636"/>
      <c r="H329" s="636"/>
      <c r="I329" s="636"/>
      <c r="J329" s="636"/>
      <c r="K329" s="636"/>
      <c r="L329" s="636"/>
      <c r="M329" s="636"/>
      <c r="N329" s="636"/>
      <c r="O329" s="636"/>
      <c r="P329" s="636"/>
      <c r="Q329" s="636"/>
      <c r="R329" s="636"/>
      <c r="S329" s="636"/>
      <c r="T329" s="636"/>
      <c r="U329" s="636"/>
      <c r="V329" s="636"/>
      <c r="W329" s="636"/>
      <c r="X329" s="636"/>
      <c r="Y329" s="636"/>
      <c r="Z329" s="636"/>
      <c r="AA329" s="636"/>
      <c r="AB329" s="636"/>
      <c r="AC329" s="636"/>
      <c r="AD329" s="639"/>
      <c r="AE329" s="639"/>
      <c r="AF329" s="639"/>
      <c r="AG329" s="639"/>
      <c r="AH329" s="639"/>
      <c r="AI329" s="639"/>
    </row>
    <row r="330" spans="1:35" s="640" customFormat="1" ht="12.75" outlineLevel="3">
      <c r="A330" s="1560" t="s">
        <v>929</v>
      </c>
      <c r="B330" s="465" t="s">
        <v>930</v>
      </c>
      <c r="C330" s="1547"/>
      <c r="D330" s="118"/>
      <c r="E330" s="1505"/>
      <c r="F330" s="1362"/>
      <c r="G330" s="636"/>
      <c r="H330" s="636"/>
      <c r="I330" s="636"/>
      <c r="J330" s="636"/>
      <c r="K330" s="636"/>
      <c r="L330" s="636"/>
      <c r="M330" s="636"/>
      <c r="N330" s="636"/>
      <c r="O330" s="636"/>
      <c r="P330" s="636"/>
      <c r="Q330" s="636"/>
      <c r="R330" s="636"/>
      <c r="S330" s="636"/>
      <c r="T330" s="636"/>
      <c r="U330" s="636"/>
      <c r="V330" s="636"/>
      <c r="W330" s="636"/>
      <c r="X330" s="636"/>
      <c r="Y330" s="636"/>
      <c r="Z330" s="636"/>
      <c r="AA330" s="636"/>
      <c r="AB330" s="636"/>
      <c r="AC330" s="636"/>
      <c r="AD330" s="639"/>
      <c r="AE330" s="639"/>
      <c r="AF330" s="639"/>
      <c r="AG330" s="639"/>
      <c r="AH330" s="639"/>
      <c r="AI330" s="639"/>
    </row>
    <row r="331" spans="1:35" s="640" customFormat="1" ht="211.5" customHeight="1" outlineLevel="3">
      <c r="A331" s="2073"/>
      <c r="B331" s="482" t="s">
        <v>931</v>
      </c>
      <c r="C331" s="1547"/>
      <c r="D331" s="118"/>
      <c r="E331" s="1505"/>
      <c r="F331" s="1362"/>
      <c r="G331" s="636"/>
      <c r="H331" s="636"/>
      <c r="I331" s="636"/>
      <c r="J331" s="636"/>
      <c r="K331" s="636"/>
      <c r="L331" s="636"/>
      <c r="M331" s="636"/>
      <c r="N331" s="636"/>
      <c r="O331" s="636"/>
      <c r="P331" s="636"/>
      <c r="Q331" s="636"/>
      <c r="R331" s="636"/>
      <c r="S331" s="636"/>
      <c r="T331" s="636"/>
      <c r="U331" s="636"/>
      <c r="V331" s="636"/>
      <c r="W331" s="636"/>
      <c r="X331" s="636"/>
      <c r="Y331" s="636"/>
      <c r="Z331" s="636"/>
      <c r="AA331" s="636"/>
      <c r="AB331" s="636"/>
      <c r="AC331" s="636"/>
      <c r="AD331" s="639"/>
      <c r="AE331" s="639"/>
      <c r="AF331" s="639"/>
      <c r="AG331" s="639"/>
      <c r="AH331" s="639"/>
      <c r="AI331" s="639"/>
    </row>
    <row r="332" spans="1:35" s="640" customFormat="1" ht="12.75" outlineLevel="3">
      <c r="A332" s="2073"/>
      <c r="B332" s="482" t="s">
        <v>665</v>
      </c>
      <c r="C332" s="1547" t="s">
        <v>40</v>
      </c>
      <c r="D332" s="118">
        <v>4</v>
      </c>
      <c r="E332" s="1497"/>
      <c r="F332" s="1362">
        <f>SUM(E332*D332)</f>
        <v>0</v>
      </c>
      <c r="G332" s="636"/>
      <c r="H332" s="636"/>
      <c r="I332" s="636"/>
      <c r="J332" s="636"/>
      <c r="K332" s="636"/>
      <c r="L332" s="636"/>
      <c r="M332" s="636"/>
      <c r="N332" s="636"/>
      <c r="O332" s="636"/>
      <c r="P332" s="636"/>
      <c r="Q332" s="636"/>
      <c r="R332" s="636"/>
      <c r="S332" s="636"/>
      <c r="T332" s="636"/>
      <c r="U332" s="636"/>
      <c r="V332" s="636"/>
      <c r="W332" s="636"/>
      <c r="X332" s="636"/>
      <c r="Y332" s="636"/>
      <c r="Z332" s="636"/>
      <c r="AA332" s="636"/>
      <c r="AB332" s="636"/>
      <c r="AC332" s="636"/>
      <c r="AD332" s="639"/>
      <c r="AE332" s="639"/>
      <c r="AF332" s="639"/>
      <c r="AG332" s="639"/>
      <c r="AH332" s="639"/>
      <c r="AI332" s="639"/>
    </row>
    <row r="333" spans="1:35" s="640" customFormat="1" ht="12.75" outlineLevel="3">
      <c r="A333" s="1560" t="s">
        <v>932</v>
      </c>
      <c r="B333" s="465" t="s">
        <v>933</v>
      </c>
      <c r="C333" s="1547"/>
      <c r="D333" s="118"/>
      <c r="E333" s="1505"/>
      <c r="F333" s="1362"/>
      <c r="G333" s="636"/>
      <c r="H333" s="636"/>
      <c r="I333" s="636"/>
      <c r="J333" s="636"/>
      <c r="K333" s="636"/>
      <c r="L333" s="636"/>
      <c r="M333" s="636"/>
      <c r="N333" s="636"/>
      <c r="O333" s="636"/>
      <c r="P333" s="636"/>
      <c r="Q333" s="636"/>
      <c r="R333" s="636"/>
      <c r="S333" s="636"/>
      <c r="T333" s="636"/>
      <c r="U333" s="636"/>
      <c r="V333" s="636"/>
      <c r="W333" s="636"/>
      <c r="X333" s="636"/>
      <c r="Y333" s="636"/>
      <c r="Z333" s="636"/>
      <c r="AA333" s="636"/>
      <c r="AB333" s="636"/>
      <c r="AC333" s="636"/>
      <c r="AD333" s="639"/>
      <c r="AE333" s="639"/>
      <c r="AF333" s="639"/>
      <c r="AG333" s="639"/>
      <c r="AH333" s="639"/>
      <c r="AI333" s="639"/>
    </row>
    <row r="334" spans="1:35" s="640" customFormat="1" ht="267.75" outlineLevel="3">
      <c r="A334" s="2073"/>
      <c r="B334" s="482" t="s">
        <v>934</v>
      </c>
      <c r="C334" s="1547"/>
      <c r="D334" s="118"/>
      <c r="E334" s="1505"/>
      <c r="F334" s="1362"/>
      <c r="G334" s="636"/>
      <c r="H334" s="636"/>
      <c r="I334" s="636"/>
      <c r="J334" s="636"/>
      <c r="K334" s="636"/>
      <c r="L334" s="636"/>
      <c r="M334" s="636"/>
      <c r="N334" s="636"/>
      <c r="O334" s="636"/>
      <c r="P334" s="636"/>
      <c r="Q334" s="636"/>
      <c r="R334" s="636"/>
      <c r="S334" s="636"/>
      <c r="T334" s="636"/>
      <c r="U334" s="636"/>
      <c r="V334" s="636"/>
      <c r="W334" s="636"/>
      <c r="X334" s="636"/>
      <c r="Y334" s="636"/>
      <c r="Z334" s="636"/>
      <c r="AA334" s="636"/>
      <c r="AB334" s="636"/>
      <c r="AC334" s="636"/>
      <c r="AD334" s="639"/>
      <c r="AE334" s="639"/>
      <c r="AF334" s="639"/>
      <c r="AG334" s="639"/>
      <c r="AH334" s="639"/>
      <c r="AI334" s="639"/>
    </row>
    <row r="335" spans="1:35" s="640" customFormat="1" ht="12.75" outlineLevel="3">
      <c r="A335" s="2073"/>
      <c r="B335" s="482" t="s">
        <v>665</v>
      </c>
      <c r="C335" s="1547" t="s">
        <v>40</v>
      </c>
      <c r="D335" s="118">
        <v>2</v>
      </c>
      <c r="E335" s="1497"/>
      <c r="F335" s="1362">
        <f>SUM(E335*D335)</f>
        <v>0</v>
      </c>
      <c r="G335" s="636"/>
      <c r="H335" s="636"/>
      <c r="I335" s="636"/>
      <c r="J335" s="636"/>
      <c r="K335" s="636"/>
      <c r="L335" s="636"/>
      <c r="M335" s="636"/>
      <c r="N335" s="636"/>
      <c r="O335" s="636"/>
      <c r="P335" s="636"/>
      <c r="Q335" s="636"/>
      <c r="R335" s="636"/>
      <c r="S335" s="636"/>
      <c r="T335" s="636"/>
      <c r="U335" s="636"/>
      <c r="V335" s="636"/>
      <c r="W335" s="636"/>
      <c r="X335" s="636"/>
      <c r="Y335" s="636"/>
      <c r="Z335" s="636"/>
      <c r="AA335" s="636"/>
      <c r="AB335" s="636"/>
      <c r="AC335" s="636"/>
      <c r="AD335" s="639"/>
      <c r="AE335" s="639"/>
      <c r="AF335" s="639"/>
      <c r="AG335" s="639"/>
      <c r="AH335" s="639"/>
      <c r="AI335" s="639"/>
    </row>
    <row r="336" spans="1:35" s="640" customFormat="1" ht="12.75" outlineLevel="2">
      <c r="A336" s="1560"/>
      <c r="B336" s="465" t="s">
        <v>2983</v>
      </c>
      <c r="C336" s="1547"/>
      <c r="D336" s="118"/>
      <c r="E336" s="1497"/>
      <c r="F336" s="245">
        <f>SUBTOTAL(9,F324:F335)</f>
        <v>0</v>
      </c>
      <c r="G336" s="636"/>
      <c r="H336" s="636"/>
      <c r="I336" s="636"/>
      <c r="J336" s="636"/>
      <c r="K336" s="636"/>
      <c r="L336" s="636"/>
      <c r="M336" s="636"/>
      <c r="N336" s="636"/>
      <c r="O336" s="636"/>
      <c r="P336" s="636"/>
      <c r="Q336" s="636"/>
      <c r="R336" s="636"/>
      <c r="S336" s="636"/>
      <c r="T336" s="636"/>
      <c r="U336" s="636"/>
      <c r="V336" s="636"/>
      <c r="W336" s="636"/>
      <c r="X336" s="636"/>
      <c r="Y336" s="636"/>
      <c r="Z336" s="636"/>
      <c r="AA336" s="636"/>
      <c r="AB336" s="636"/>
      <c r="AC336" s="636"/>
      <c r="AD336" s="639"/>
      <c r="AE336" s="639"/>
      <c r="AF336" s="639"/>
      <c r="AG336" s="639"/>
      <c r="AH336" s="639"/>
      <c r="AI336" s="639"/>
    </row>
    <row r="337" spans="1:35" s="640" customFormat="1" ht="12.75" outlineLevel="2">
      <c r="A337" s="1542"/>
      <c r="B337" s="1543" t="s">
        <v>2985</v>
      </c>
      <c r="C337" s="1557"/>
      <c r="D337" s="1558"/>
      <c r="E337" s="1500"/>
      <c r="F337" s="625"/>
      <c r="G337" s="636"/>
      <c r="H337" s="636"/>
      <c r="I337" s="636"/>
      <c r="J337" s="636"/>
      <c r="K337" s="636"/>
      <c r="L337" s="636"/>
      <c r="M337" s="636"/>
      <c r="N337" s="636"/>
      <c r="O337" s="636"/>
      <c r="P337" s="636"/>
      <c r="Q337" s="636"/>
      <c r="R337" s="636"/>
      <c r="S337" s="636"/>
      <c r="T337" s="636"/>
      <c r="U337" s="636"/>
      <c r="V337" s="636"/>
      <c r="W337" s="636"/>
      <c r="X337" s="636"/>
      <c r="Y337" s="636"/>
      <c r="Z337" s="636"/>
      <c r="AA337" s="636"/>
      <c r="AB337" s="636"/>
      <c r="AC337" s="636"/>
      <c r="AD337" s="639"/>
      <c r="AE337" s="639"/>
      <c r="AF337" s="639"/>
      <c r="AG337" s="639"/>
      <c r="AH337" s="639"/>
      <c r="AI337" s="639"/>
    </row>
    <row r="338" spans="1:35" s="640" customFormat="1" ht="12.75" outlineLevel="3">
      <c r="A338" s="1560" t="s">
        <v>935</v>
      </c>
      <c r="B338" s="465" t="s">
        <v>936</v>
      </c>
      <c r="C338" s="1547"/>
      <c r="D338" s="118"/>
      <c r="E338" s="1505"/>
      <c r="F338" s="1362"/>
      <c r="G338" s="636"/>
      <c r="H338" s="636"/>
      <c r="I338" s="636"/>
      <c r="J338" s="636"/>
      <c r="K338" s="636"/>
      <c r="L338" s="636"/>
      <c r="M338" s="636"/>
      <c r="N338" s="636"/>
      <c r="O338" s="636"/>
      <c r="P338" s="636"/>
      <c r="Q338" s="636"/>
      <c r="R338" s="636"/>
      <c r="S338" s="636"/>
      <c r="T338" s="636"/>
      <c r="U338" s="636"/>
      <c r="V338" s="636"/>
      <c r="W338" s="636"/>
      <c r="X338" s="636"/>
      <c r="Y338" s="636"/>
      <c r="Z338" s="636"/>
      <c r="AA338" s="636"/>
      <c r="AB338" s="636"/>
      <c r="AC338" s="636"/>
      <c r="AD338" s="639"/>
      <c r="AE338" s="639"/>
      <c r="AF338" s="639"/>
      <c r="AG338" s="639"/>
      <c r="AH338" s="639"/>
      <c r="AI338" s="639"/>
    </row>
    <row r="339" spans="1:35" s="640" customFormat="1" ht="289.5" customHeight="1" outlineLevel="3">
      <c r="A339" s="2073"/>
      <c r="B339" s="482" t="s">
        <v>937</v>
      </c>
      <c r="C339" s="1547"/>
      <c r="D339" s="118"/>
      <c r="E339" s="1505"/>
      <c r="F339" s="1362"/>
      <c r="G339" s="636"/>
      <c r="H339" s="636"/>
      <c r="I339" s="636"/>
      <c r="J339" s="636"/>
      <c r="K339" s="636"/>
      <c r="L339" s="636"/>
      <c r="M339" s="636"/>
      <c r="N339" s="636"/>
      <c r="O339" s="636"/>
      <c r="P339" s="636"/>
      <c r="Q339" s="636"/>
      <c r="R339" s="636"/>
      <c r="S339" s="636"/>
      <c r="T339" s="636"/>
      <c r="U339" s="636"/>
      <c r="V339" s="636"/>
      <c r="W339" s="636"/>
      <c r="X339" s="636"/>
      <c r="Y339" s="636"/>
      <c r="Z339" s="636"/>
      <c r="AA339" s="636"/>
      <c r="AB339" s="636"/>
      <c r="AC339" s="636"/>
      <c r="AD339" s="639"/>
      <c r="AE339" s="639"/>
      <c r="AF339" s="639"/>
      <c r="AG339" s="639"/>
      <c r="AH339" s="639"/>
      <c r="AI339" s="639"/>
    </row>
    <row r="340" spans="1:35" s="640" customFormat="1" ht="12.75" outlineLevel="3">
      <c r="A340" s="2073"/>
      <c r="B340" s="482" t="s">
        <v>665</v>
      </c>
      <c r="C340" s="1547" t="s">
        <v>40</v>
      </c>
      <c r="D340" s="118">
        <v>1</v>
      </c>
      <c r="E340" s="1497"/>
      <c r="F340" s="1362">
        <f>SUM(E340*D340)</f>
        <v>0</v>
      </c>
      <c r="G340" s="636"/>
      <c r="H340" s="636"/>
      <c r="I340" s="636"/>
      <c r="J340" s="636"/>
      <c r="K340" s="636"/>
      <c r="L340" s="636"/>
      <c r="M340" s="636"/>
      <c r="N340" s="636"/>
      <c r="O340" s="636"/>
      <c r="P340" s="636"/>
      <c r="Q340" s="636"/>
      <c r="R340" s="636"/>
      <c r="S340" s="636"/>
      <c r="T340" s="636"/>
      <c r="U340" s="636"/>
      <c r="V340" s="636"/>
      <c r="W340" s="636"/>
      <c r="X340" s="636"/>
      <c r="Y340" s="636"/>
      <c r="Z340" s="636"/>
      <c r="AA340" s="636"/>
      <c r="AB340" s="636"/>
      <c r="AC340" s="636"/>
      <c r="AD340" s="639"/>
      <c r="AE340" s="639"/>
      <c r="AF340" s="639"/>
      <c r="AG340" s="639"/>
      <c r="AH340" s="639"/>
      <c r="AI340" s="639"/>
    </row>
    <row r="341" spans="1:35" s="642" customFormat="1" ht="12.75" outlineLevel="3">
      <c r="A341" s="1560" t="s">
        <v>938</v>
      </c>
      <c r="B341" s="465" t="s">
        <v>939</v>
      </c>
      <c r="C341" s="1547"/>
      <c r="D341" s="118"/>
      <c r="E341" s="1505"/>
      <c r="F341" s="1362"/>
      <c r="G341" s="629"/>
      <c r="H341" s="629"/>
      <c r="I341" s="629"/>
      <c r="J341" s="629"/>
      <c r="K341" s="629"/>
      <c r="L341" s="629"/>
      <c r="M341" s="629"/>
      <c r="N341" s="629"/>
      <c r="O341" s="629"/>
      <c r="P341" s="629"/>
      <c r="Q341" s="629"/>
      <c r="R341" s="629"/>
      <c r="S341" s="629"/>
      <c r="T341" s="629"/>
      <c r="U341" s="629"/>
      <c r="V341" s="629"/>
      <c r="W341" s="629"/>
      <c r="X341" s="629"/>
      <c r="Y341" s="629"/>
      <c r="Z341" s="629"/>
      <c r="AA341" s="629"/>
      <c r="AB341" s="629"/>
      <c r="AC341" s="629"/>
      <c r="AD341" s="641"/>
      <c r="AE341" s="641"/>
      <c r="AF341" s="641"/>
      <c r="AG341" s="641"/>
      <c r="AH341" s="641"/>
      <c r="AI341" s="641"/>
    </row>
    <row r="342" spans="1:35" s="642" customFormat="1" ht="140.25" outlineLevel="3">
      <c r="A342" s="2073"/>
      <c r="B342" s="482" t="s">
        <v>940</v>
      </c>
      <c r="C342" s="1547"/>
      <c r="D342" s="118"/>
      <c r="E342" s="1505"/>
      <c r="F342" s="1362"/>
      <c r="G342" s="629"/>
      <c r="H342" s="629"/>
      <c r="I342" s="629"/>
      <c r="J342" s="629"/>
      <c r="K342" s="629"/>
      <c r="L342" s="629"/>
      <c r="M342" s="629"/>
      <c r="N342" s="629"/>
      <c r="O342" s="629"/>
      <c r="P342" s="629"/>
      <c r="Q342" s="629"/>
      <c r="R342" s="629"/>
      <c r="S342" s="629"/>
      <c r="T342" s="629"/>
      <c r="U342" s="629"/>
      <c r="V342" s="629"/>
      <c r="W342" s="629"/>
      <c r="X342" s="629"/>
      <c r="Y342" s="629"/>
      <c r="Z342" s="629"/>
      <c r="AA342" s="629"/>
      <c r="AB342" s="629"/>
      <c r="AC342" s="629"/>
      <c r="AD342" s="641"/>
      <c r="AE342" s="641"/>
      <c r="AF342" s="641"/>
      <c r="AG342" s="641"/>
      <c r="AH342" s="641"/>
      <c r="AI342" s="641"/>
    </row>
    <row r="343" spans="1:35" s="642" customFormat="1" ht="12.75" outlineLevel="3">
      <c r="A343" s="2073"/>
      <c r="B343" s="482" t="s">
        <v>941</v>
      </c>
      <c r="C343" s="1547" t="s">
        <v>232</v>
      </c>
      <c r="D343" s="118">
        <v>53</v>
      </c>
      <c r="E343" s="1497"/>
      <c r="F343" s="1362">
        <f>SUM(E343*D343)</f>
        <v>0</v>
      </c>
      <c r="G343" s="629"/>
      <c r="H343" s="629"/>
      <c r="I343" s="629"/>
      <c r="J343" s="629"/>
      <c r="K343" s="629"/>
      <c r="L343" s="629"/>
      <c r="M343" s="629"/>
      <c r="N343" s="629"/>
      <c r="O343" s="629"/>
      <c r="P343" s="629"/>
      <c r="Q343" s="629"/>
      <c r="R343" s="629"/>
      <c r="S343" s="629"/>
      <c r="T343" s="629"/>
      <c r="U343" s="629"/>
      <c r="V343" s="629"/>
      <c r="W343" s="629"/>
      <c r="X343" s="629"/>
      <c r="Y343" s="629"/>
      <c r="Z343" s="629"/>
      <c r="AA343" s="629"/>
      <c r="AB343" s="629"/>
      <c r="AC343" s="629"/>
      <c r="AD343" s="641"/>
      <c r="AE343" s="641"/>
      <c r="AF343" s="641"/>
      <c r="AG343" s="641"/>
      <c r="AH343" s="641"/>
      <c r="AI343" s="641"/>
    </row>
    <row r="344" spans="1:35" s="642" customFormat="1" ht="12.75" outlineLevel="3">
      <c r="A344" s="1560" t="s">
        <v>942</v>
      </c>
      <c r="B344" s="1575" t="s">
        <v>943</v>
      </c>
      <c r="C344" s="1576"/>
      <c r="D344" s="1577"/>
      <c r="E344" s="1509"/>
      <c r="F344" s="1361"/>
      <c r="G344" s="629"/>
      <c r="H344" s="629"/>
      <c r="I344" s="629"/>
      <c r="J344" s="629"/>
      <c r="K344" s="629"/>
      <c r="L344" s="629"/>
      <c r="M344" s="629"/>
      <c r="N344" s="629"/>
      <c r="O344" s="629"/>
      <c r="P344" s="629"/>
      <c r="Q344" s="629"/>
      <c r="R344" s="629"/>
      <c r="S344" s="629"/>
      <c r="T344" s="629"/>
      <c r="U344" s="629"/>
      <c r="V344" s="629"/>
      <c r="W344" s="629"/>
      <c r="X344" s="629"/>
      <c r="Y344" s="629"/>
      <c r="Z344" s="629"/>
      <c r="AA344" s="629"/>
      <c r="AB344" s="629"/>
      <c r="AC344" s="629"/>
      <c r="AD344" s="641"/>
      <c r="AE344" s="641"/>
      <c r="AF344" s="641"/>
      <c r="AG344" s="641"/>
      <c r="AH344" s="641"/>
      <c r="AI344" s="641"/>
    </row>
    <row r="345" spans="1:35" s="631" customFormat="1" ht="25.5" outlineLevel="3">
      <c r="A345" s="2074"/>
      <c r="B345" s="1578" t="s">
        <v>944</v>
      </c>
      <c r="C345" s="1576"/>
      <c r="D345" s="1577"/>
      <c r="E345" s="1509"/>
      <c r="F345" s="1361"/>
      <c r="G345" s="629"/>
      <c r="H345" s="629"/>
      <c r="I345" s="629"/>
      <c r="J345" s="629"/>
      <c r="K345" s="629"/>
      <c r="L345" s="629"/>
      <c r="M345" s="629"/>
      <c r="N345" s="629"/>
      <c r="O345" s="629"/>
      <c r="P345" s="629"/>
      <c r="Q345" s="629"/>
      <c r="R345" s="629"/>
      <c r="S345" s="629"/>
      <c r="T345" s="629"/>
      <c r="U345" s="629"/>
      <c r="V345" s="629"/>
      <c r="W345" s="629"/>
      <c r="X345" s="629"/>
      <c r="Y345" s="629"/>
      <c r="Z345" s="629"/>
      <c r="AA345" s="629"/>
      <c r="AB345" s="629"/>
      <c r="AC345" s="629"/>
      <c r="AD345" s="630"/>
      <c r="AE345" s="630"/>
      <c r="AF345" s="630"/>
      <c r="AG345" s="630"/>
      <c r="AH345" s="630"/>
      <c r="AI345" s="630"/>
    </row>
    <row r="346" spans="1:35" s="631" customFormat="1" ht="25.5" outlineLevel="3">
      <c r="A346" s="2074"/>
      <c r="B346" s="1578" t="s">
        <v>945</v>
      </c>
      <c r="C346" s="1576"/>
      <c r="D346" s="1577"/>
      <c r="E346" s="1509"/>
      <c r="F346" s="1361"/>
      <c r="G346" s="629"/>
      <c r="H346" s="629"/>
      <c r="I346" s="629"/>
      <c r="J346" s="629"/>
      <c r="K346" s="629"/>
      <c r="L346" s="629"/>
      <c r="M346" s="629"/>
      <c r="N346" s="629"/>
      <c r="O346" s="629"/>
      <c r="P346" s="629"/>
      <c r="Q346" s="629"/>
      <c r="R346" s="629"/>
      <c r="S346" s="629"/>
      <c r="T346" s="629"/>
      <c r="U346" s="629"/>
      <c r="V346" s="629"/>
      <c r="W346" s="629"/>
      <c r="X346" s="629"/>
      <c r="Y346" s="629"/>
      <c r="Z346" s="629"/>
      <c r="AA346" s="629"/>
      <c r="AB346" s="629"/>
      <c r="AC346" s="629"/>
      <c r="AD346" s="630"/>
      <c r="AE346" s="630"/>
      <c r="AF346" s="630"/>
      <c r="AG346" s="630"/>
      <c r="AH346" s="630"/>
      <c r="AI346" s="630"/>
    </row>
    <row r="347" spans="1:35" s="642" customFormat="1" ht="51" outlineLevel="3">
      <c r="A347" s="2074"/>
      <c r="B347" s="1578" t="s">
        <v>946</v>
      </c>
      <c r="C347" s="1576"/>
      <c r="D347" s="1577"/>
      <c r="E347" s="1509"/>
      <c r="F347" s="1361"/>
      <c r="G347" s="629"/>
      <c r="H347" s="629"/>
      <c r="I347" s="629"/>
      <c r="J347" s="629"/>
      <c r="K347" s="629"/>
      <c r="L347" s="629"/>
      <c r="M347" s="629"/>
      <c r="N347" s="629"/>
      <c r="O347" s="629"/>
      <c r="P347" s="629"/>
      <c r="Q347" s="629"/>
      <c r="R347" s="629"/>
      <c r="S347" s="629"/>
      <c r="T347" s="629"/>
      <c r="U347" s="629"/>
      <c r="V347" s="629"/>
      <c r="W347" s="629"/>
      <c r="X347" s="629"/>
      <c r="Y347" s="629"/>
      <c r="Z347" s="629"/>
      <c r="AA347" s="629"/>
      <c r="AB347" s="629"/>
      <c r="AC347" s="629"/>
      <c r="AD347" s="641"/>
      <c r="AE347" s="641"/>
      <c r="AF347" s="641"/>
      <c r="AG347" s="641"/>
      <c r="AH347" s="641"/>
      <c r="AI347" s="641"/>
    </row>
    <row r="348" spans="1:35" s="631" customFormat="1" ht="12.75" outlineLevel="3">
      <c r="A348" s="2074"/>
      <c r="B348" s="1578" t="s">
        <v>947</v>
      </c>
      <c r="C348" s="1576"/>
      <c r="D348" s="1577"/>
      <c r="E348" s="1509"/>
      <c r="F348" s="1361"/>
      <c r="G348" s="629"/>
      <c r="H348" s="629"/>
      <c r="I348" s="629"/>
      <c r="J348" s="629"/>
      <c r="K348" s="629"/>
      <c r="L348" s="629"/>
      <c r="M348" s="629"/>
      <c r="N348" s="629"/>
      <c r="O348" s="629"/>
      <c r="P348" s="629"/>
      <c r="Q348" s="629"/>
      <c r="R348" s="629"/>
      <c r="S348" s="629"/>
      <c r="T348" s="629"/>
      <c r="U348" s="629"/>
      <c r="V348" s="629"/>
      <c r="W348" s="629"/>
      <c r="X348" s="629"/>
      <c r="Y348" s="629"/>
      <c r="Z348" s="629"/>
      <c r="AA348" s="629"/>
      <c r="AB348" s="629"/>
      <c r="AC348" s="629"/>
      <c r="AD348" s="630"/>
      <c r="AE348" s="630"/>
      <c r="AF348" s="630"/>
      <c r="AG348" s="630"/>
      <c r="AH348" s="630"/>
      <c r="AI348" s="630"/>
    </row>
    <row r="349" spans="1:35" s="631" customFormat="1" ht="25.5" outlineLevel="3">
      <c r="A349" s="2074"/>
      <c r="B349" s="1578" t="s">
        <v>948</v>
      </c>
      <c r="C349" s="1576"/>
      <c r="D349" s="1577"/>
      <c r="E349" s="1509"/>
      <c r="F349" s="1361"/>
      <c r="G349" s="629"/>
      <c r="H349" s="629"/>
      <c r="I349" s="629"/>
      <c r="J349" s="629"/>
      <c r="K349" s="629"/>
      <c r="L349" s="629"/>
      <c r="M349" s="629"/>
      <c r="N349" s="629"/>
      <c r="O349" s="629"/>
      <c r="P349" s="629"/>
      <c r="Q349" s="629"/>
      <c r="R349" s="629"/>
      <c r="S349" s="629"/>
      <c r="T349" s="629"/>
      <c r="U349" s="629"/>
      <c r="V349" s="629"/>
      <c r="W349" s="629"/>
      <c r="X349" s="629"/>
      <c r="Y349" s="629"/>
      <c r="Z349" s="629"/>
      <c r="AA349" s="629"/>
      <c r="AB349" s="629"/>
      <c r="AC349" s="629"/>
      <c r="AD349" s="630"/>
      <c r="AE349" s="630"/>
      <c r="AF349" s="630"/>
      <c r="AG349" s="630"/>
      <c r="AH349" s="630"/>
      <c r="AI349" s="630"/>
    </row>
    <row r="350" spans="1:35" s="642" customFormat="1" ht="12.75" outlineLevel="3">
      <c r="A350" s="2074"/>
      <c r="B350" s="1578" t="s">
        <v>949</v>
      </c>
      <c r="C350" s="1579" t="s">
        <v>40</v>
      </c>
      <c r="D350" s="1580">
        <v>1</v>
      </c>
      <c r="E350" s="1510"/>
      <c r="F350" s="1362">
        <f>SUM(E350*D350)</f>
        <v>0</v>
      </c>
      <c r="G350" s="629"/>
      <c r="H350" s="629"/>
      <c r="I350" s="629"/>
      <c r="J350" s="629"/>
      <c r="K350" s="629"/>
      <c r="L350" s="629"/>
      <c r="M350" s="629"/>
      <c r="N350" s="629"/>
      <c r="O350" s="629"/>
      <c r="P350" s="629"/>
      <c r="Q350" s="629"/>
      <c r="R350" s="629"/>
      <c r="S350" s="629"/>
      <c r="T350" s="629"/>
      <c r="U350" s="629"/>
      <c r="V350" s="629"/>
      <c r="W350" s="629"/>
      <c r="X350" s="629"/>
      <c r="Y350" s="629"/>
      <c r="Z350" s="629"/>
      <c r="AA350" s="629"/>
      <c r="AB350" s="629"/>
      <c r="AC350" s="629"/>
      <c r="AD350" s="641"/>
      <c r="AE350" s="641"/>
      <c r="AF350" s="641"/>
      <c r="AG350" s="641"/>
      <c r="AH350" s="641"/>
      <c r="AI350" s="641"/>
    </row>
    <row r="351" spans="1:35" s="631" customFormat="1" ht="12.75" outlineLevel="3">
      <c r="A351" s="1560" t="s">
        <v>950</v>
      </c>
      <c r="B351" s="1575" t="s">
        <v>951</v>
      </c>
      <c r="C351" s="1576"/>
      <c r="D351" s="1577"/>
      <c r="E351" s="1511"/>
      <c r="F351" s="1361"/>
      <c r="G351" s="629"/>
      <c r="H351" s="629"/>
      <c r="I351" s="629"/>
      <c r="J351" s="629"/>
      <c r="K351" s="629"/>
      <c r="L351" s="629"/>
      <c r="M351" s="629"/>
      <c r="N351" s="629"/>
      <c r="O351" s="629"/>
      <c r="P351" s="629"/>
      <c r="Q351" s="629"/>
      <c r="R351" s="629"/>
      <c r="S351" s="629"/>
      <c r="T351" s="629"/>
      <c r="U351" s="629"/>
      <c r="V351" s="629"/>
      <c r="W351" s="629"/>
      <c r="X351" s="629"/>
      <c r="Y351" s="629"/>
      <c r="Z351" s="629"/>
      <c r="AA351" s="629"/>
      <c r="AB351" s="629"/>
      <c r="AC351" s="629"/>
      <c r="AD351" s="630"/>
      <c r="AE351" s="630"/>
      <c r="AF351" s="630"/>
      <c r="AG351" s="630"/>
      <c r="AH351" s="630"/>
      <c r="AI351" s="630"/>
    </row>
    <row r="352" spans="1:35" s="631" customFormat="1" ht="25.5" outlineLevel="3">
      <c r="A352" s="2074"/>
      <c r="B352" s="1578" t="s">
        <v>952</v>
      </c>
      <c r="C352" s="1576"/>
      <c r="D352" s="2075"/>
      <c r="E352" s="2077"/>
      <c r="F352" s="2062"/>
      <c r="G352" s="629"/>
      <c r="H352" s="629"/>
      <c r="I352" s="629"/>
      <c r="J352" s="629"/>
      <c r="K352" s="629"/>
      <c r="L352" s="629"/>
      <c r="M352" s="629"/>
      <c r="N352" s="629"/>
      <c r="O352" s="629"/>
      <c r="P352" s="629"/>
      <c r="Q352" s="629"/>
      <c r="R352" s="629"/>
      <c r="S352" s="629"/>
      <c r="T352" s="629"/>
      <c r="U352" s="629"/>
      <c r="V352" s="629"/>
      <c r="W352" s="629"/>
      <c r="X352" s="629"/>
      <c r="Y352" s="629"/>
      <c r="Z352" s="629"/>
      <c r="AA352" s="629"/>
      <c r="AB352" s="629"/>
      <c r="AC352" s="629"/>
      <c r="AD352" s="630"/>
      <c r="AE352" s="630"/>
      <c r="AF352" s="630"/>
      <c r="AG352" s="630"/>
      <c r="AH352" s="630"/>
      <c r="AI352" s="630"/>
    </row>
    <row r="353" spans="1:35" s="631" customFormat="1" ht="51" outlineLevel="3">
      <c r="A353" s="2074"/>
      <c r="B353" s="1578" t="s">
        <v>953</v>
      </c>
      <c r="C353" s="1576"/>
      <c r="D353" s="2075"/>
      <c r="E353" s="2077"/>
      <c r="F353" s="2062"/>
      <c r="G353" s="629"/>
      <c r="H353" s="629"/>
      <c r="I353" s="629"/>
      <c r="J353" s="629"/>
      <c r="K353" s="629"/>
      <c r="L353" s="629"/>
      <c r="M353" s="629"/>
      <c r="N353" s="629"/>
      <c r="O353" s="629"/>
      <c r="P353" s="629"/>
      <c r="Q353" s="629"/>
      <c r="R353" s="629"/>
      <c r="S353" s="629"/>
      <c r="T353" s="629"/>
      <c r="U353" s="629"/>
      <c r="V353" s="629"/>
      <c r="W353" s="629"/>
      <c r="X353" s="629"/>
      <c r="Y353" s="629"/>
      <c r="Z353" s="629"/>
      <c r="AA353" s="629"/>
      <c r="AB353" s="629"/>
      <c r="AC353" s="629"/>
      <c r="AD353" s="630"/>
      <c r="AE353" s="630"/>
      <c r="AF353" s="630"/>
      <c r="AG353" s="630"/>
      <c r="AH353" s="630"/>
      <c r="AI353" s="630"/>
    </row>
    <row r="354" spans="1:35" s="631" customFormat="1" ht="25.5" outlineLevel="3">
      <c r="A354" s="2074"/>
      <c r="B354" s="1578" t="s">
        <v>954</v>
      </c>
      <c r="C354" s="1576"/>
      <c r="D354" s="2075"/>
      <c r="E354" s="2077"/>
      <c r="F354" s="2062"/>
      <c r="G354" s="629"/>
      <c r="H354" s="629"/>
      <c r="I354" s="629"/>
      <c r="J354" s="629"/>
      <c r="K354" s="629"/>
      <c r="L354" s="629"/>
      <c r="M354" s="629"/>
      <c r="N354" s="629"/>
      <c r="O354" s="629"/>
      <c r="P354" s="629"/>
      <c r="Q354" s="629"/>
      <c r="R354" s="629"/>
      <c r="S354" s="629"/>
      <c r="T354" s="629"/>
      <c r="U354" s="629"/>
      <c r="V354" s="629"/>
      <c r="W354" s="629"/>
      <c r="X354" s="629"/>
      <c r="Y354" s="629"/>
      <c r="Z354" s="629"/>
      <c r="AA354" s="629"/>
      <c r="AB354" s="629"/>
      <c r="AC354" s="629"/>
      <c r="AD354" s="630"/>
      <c r="AE354" s="630"/>
      <c r="AF354" s="630"/>
      <c r="AG354" s="630"/>
      <c r="AH354" s="630"/>
      <c r="AI354" s="630"/>
    </row>
    <row r="355" spans="1:35" s="631" customFormat="1" ht="12.75" outlineLevel="3">
      <c r="A355" s="2074"/>
      <c r="B355" s="1578" t="s">
        <v>949</v>
      </c>
      <c r="C355" s="1579" t="s">
        <v>40</v>
      </c>
      <c r="D355" s="1580">
        <v>6</v>
      </c>
      <c r="E355" s="1510"/>
      <c r="F355" s="1362">
        <f>SUM(E355*D355)</f>
        <v>0</v>
      </c>
      <c r="G355" s="629"/>
      <c r="H355" s="629"/>
      <c r="I355" s="629"/>
      <c r="J355" s="629"/>
      <c r="K355" s="629"/>
      <c r="L355" s="629"/>
      <c r="M355" s="629"/>
      <c r="N355" s="629"/>
      <c r="O355" s="629"/>
      <c r="P355" s="629"/>
      <c r="Q355" s="629"/>
      <c r="R355" s="629"/>
      <c r="S355" s="629"/>
      <c r="T355" s="629"/>
      <c r="U355" s="629"/>
      <c r="V355" s="629"/>
      <c r="W355" s="629"/>
      <c r="X355" s="629"/>
      <c r="Y355" s="629"/>
      <c r="Z355" s="629"/>
      <c r="AA355" s="629"/>
      <c r="AB355" s="629"/>
      <c r="AC355" s="629"/>
      <c r="AD355" s="630"/>
      <c r="AE355" s="630"/>
      <c r="AF355" s="630"/>
      <c r="AG355" s="630"/>
      <c r="AH355" s="630"/>
      <c r="AI355" s="630"/>
    </row>
    <row r="356" spans="1:35" s="631" customFormat="1" ht="12.75" outlineLevel="3">
      <c r="A356" s="1560" t="s">
        <v>955</v>
      </c>
      <c r="B356" s="465" t="s">
        <v>956</v>
      </c>
      <c r="C356" s="1567"/>
      <c r="D356" s="1568"/>
      <c r="E356" s="1512"/>
      <c r="F356" s="1361"/>
      <c r="G356" s="629"/>
      <c r="H356" s="629"/>
      <c r="I356" s="629"/>
      <c r="J356" s="629"/>
      <c r="K356" s="629"/>
      <c r="L356" s="629"/>
      <c r="M356" s="629"/>
      <c r="N356" s="629"/>
      <c r="O356" s="629"/>
      <c r="P356" s="629"/>
      <c r="Q356" s="629"/>
      <c r="R356" s="629"/>
      <c r="S356" s="629"/>
      <c r="T356" s="629"/>
      <c r="U356" s="629"/>
      <c r="V356" s="629"/>
      <c r="W356" s="629"/>
      <c r="X356" s="629"/>
      <c r="Y356" s="629"/>
      <c r="Z356" s="629"/>
      <c r="AA356" s="629"/>
      <c r="AB356" s="629"/>
      <c r="AC356" s="629"/>
      <c r="AD356" s="630"/>
      <c r="AE356" s="630"/>
      <c r="AF356" s="630"/>
      <c r="AG356" s="630"/>
      <c r="AH356" s="630"/>
      <c r="AI356" s="630"/>
    </row>
    <row r="357" spans="1:35" s="631" customFormat="1" ht="25.5" outlineLevel="3">
      <c r="A357" s="2065"/>
      <c r="B357" s="482" t="s">
        <v>957</v>
      </c>
      <c r="C357" s="1567"/>
      <c r="D357" s="2059"/>
      <c r="E357" s="2060"/>
      <c r="F357" s="2062"/>
      <c r="G357" s="629"/>
      <c r="H357" s="629"/>
      <c r="I357" s="629"/>
      <c r="J357" s="629"/>
      <c r="K357" s="629"/>
      <c r="L357" s="629"/>
      <c r="M357" s="629"/>
      <c r="N357" s="629"/>
      <c r="O357" s="629"/>
      <c r="P357" s="629"/>
      <c r="Q357" s="629"/>
      <c r="R357" s="629"/>
      <c r="S357" s="629"/>
      <c r="T357" s="629"/>
      <c r="U357" s="629"/>
      <c r="V357" s="629"/>
      <c r="W357" s="629"/>
      <c r="X357" s="629"/>
      <c r="Y357" s="629"/>
      <c r="Z357" s="629"/>
      <c r="AA357" s="629"/>
      <c r="AB357" s="629"/>
      <c r="AC357" s="629"/>
      <c r="AD357" s="630"/>
      <c r="AE357" s="630"/>
      <c r="AF357" s="630"/>
      <c r="AG357" s="630"/>
      <c r="AH357" s="630"/>
      <c r="AI357" s="630"/>
    </row>
    <row r="358" spans="1:35" s="631" customFormat="1" ht="25.5" outlineLevel="3">
      <c r="A358" s="2065"/>
      <c r="B358" s="482" t="s">
        <v>958</v>
      </c>
      <c r="C358" s="1567"/>
      <c r="D358" s="2059"/>
      <c r="E358" s="2060"/>
      <c r="F358" s="2062"/>
      <c r="G358" s="629"/>
      <c r="H358" s="629"/>
      <c r="I358" s="629"/>
      <c r="J358" s="629"/>
      <c r="K358" s="629"/>
      <c r="L358" s="629"/>
      <c r="M358" s="629"/>
      <c r="N358" s="629"/>
      <c r="O358" s="629"/>
      <c r="P358" s="629"/>
      <c r="Q358" s="629"/>
      <c r="R358" s="629"/>
      <c r="S358" s="629"/>
      <c r="T358" s="629"/>
      <c r="U358" s="629"/>
      <c r="V358" s="629"/>
      <c r="W358" s="629"/>
      <c r="X358" s="629"/>
      <c r="Y358" s="629"/>
      <c r="Z358" s="629"/>
      <c r="AA358" s="629"/>
      <c r="AB358" s="629"/>
      <c r="AC358" s="629"/>
      <c r="AD358" s="630"/>
      <c r="AE358" s="630"/>
      <c r="AF358" s="630"/>
      <c r="AG358" s="630"/>
      <c r="AH358" s="630"/>
      <c r="AI358" s="630"/>
    </row>
    <row r="359" spans="1:35" s="631" customFormat="1" ht="12.75" outlineLevel="3">
      <c r="A359" s="2065"/>
      <c r="B359" s="482" t="s">
        <v>959</v>
      </c>
      <c r="C359" s="1567"/>
      <c r="D359" s="2059"/>
      <c r="E359" s="2060"/>
      <c r="F359" s="2062"/>
      <c r="G359" s="629"/>
      <c r="H359" s="629"/>
      <c r="I359" s="629"/>
      <c r="J359" s="629"/>
      <c r="K359" s="629"/>
      <c r="L359" s="629"/>
      <c r="M359" s="629"/>
      <c r="N359" s="629"/>
      <c r="O359" s="629"/>
      <c r="P359" s="629"/>
      <c r="Q359" s="629"/>
      <c r="R359" s="629"/>
      <c r="S359" s="629"/>
      <c r="T359" s="629"/>
      <c r="U359" s="629"/>
      <c r="V359" s="629"/>
      <c r="W359" s="629"/>
      <c r="X359" s="629"/>
      <c r="Y359" s="629"/>
      <c r="Z359" s="629"/>
      <c r="AA359" s="629"/>
      <c r="AB359" s="629"/>
      <c r="AC359" s="629"/>
      <c r="AD359" s="630"/>
      <c r="AE359" s="630"/>
      <c r="AF359" s="630"/>
      <c r="AG359" s="630"/>
      <c r="AH359" s="630"/>
      <c r="AI359" s="630"/>
    </row>
    <row r="360" spans="1:35" s="631" customFormat="1" ht="25.5" outlineLevel="3">
      <c r="A360" s="2065"/>
      <c r="B360" s="482" t="s">
        <v>960</v>
      </c>
      <c r="C360" s="1567"/>
      <c r="D360" s="2059"/>
      <c r="E360" s="2060"/>
      <c r="F360" s="2062"/>
      <c r="G360" s="629"/>
      <c r="H360" s="629"/>
      <c r="I360" s="629"/>
      <c r="J360" s="629"/>
      <c r="K360" s="629"/>
      <c r="L360" s="629"/>
      <c r="M360" s="629"/>
      <c r="N360" s="629"/>
      <c r="O360" s="629"/>
      <c r="P360" s="629"/>
      <c r="Q360" s="629"/>
      <c r="R360" s="629"/>
      <c r="S360" s="629"/>
      <c r="T360" s="629"/>
      <c r="U360" s="629"/>
      <c r="V360" s="629"/>
      <c r="W360" s="629"/>
      <c r="X360" s="629"/>
      <c r="Y360" s="629"/>
      <c r="Z360" s="629"/>
      <c r="AA360" s="629"/>
      <c r="AB360" s="629"/>
      <c r="AC360" s="629"/>
      <c r="AD360" s="630"/>
      <c r="AE360" s="630"/>
      <c r="AF360" s="630"/>
      <c r="AG360" s="630"/>
      <c r="AH360" s="630"/>
      <c r="AI360" s="630"/>
    </row>
    <row r="361" spans="1:35" s="631" customFormat="1" ht="51" outlineLevel="3">
      <c r="A361" s="2065"/>
      <c r="B361" s="482" t="s">
        <v>946</v>
      </c>
      <c r="C361" s="1567"/>
      <c r="D361" s="2059"/>
      <c r="E361" s="2060"/>
      <c r="F361" s="2062"/>
      <c r="G361" s="629"/>
      <c r="H361" s="629"/>
      <c r="I361" s="629"/>
      <c r="J361" s="629"/>
      <c r="K361" s="629"/>
      <c r="L361" s="629"/>
      <c r="M361" s="629"/>
      <c r="N361" s="629"/>
      <c r="O361" s="629"/>
      <c r="P361" s="629"/>
      <c r="Q361" s="629"/>
      <c r="R361" s="629"/>
      <c r="S361" s="629"/>
      <c r="T361" s="629"/>
      <c r="U361" s="629"/>
      <c r="V361" s="629"/>
      <c r="W361" s="629"/>
      <c r="X361" s="629"/>
      <c r="Y361" s="629"/>
      <c r="Z361" s="629"/>
      <c r="AA361" s="629"/>
      <c r="AB361" s="629"/>
      <c r="AC361" s="629"/>
      <c r="AD361" s="630"/>
      <c r="AE361" s="630"/>
      <c r="AF361" s="630"/>
      <c r="AG361" s="630"/>
      <c r="AH361" s="630"/>
      <c r="AI361" s="630"/>
    </row>
    <row r="362" spans="1:35" s="631" customFormat="1" ht="25.5" outlineLevel="3">
      <c r="A362" s="2065"/>
      <c r="B362" s="482" t="s">
        <v>961</v>
      </c>
      <c r="C362" s="1567"/>
      <c r="D362" s="1568"/>
      <c r="E362" s="1504"/>
      <c r="F362" s="1361"/>
      <c r="G362" s="629"/>
      <c r="H362" s="629"/>
      <c r="I362" s="629"/>
      <c r="J362" s="629"/>
      <c r="K362" s="629"/>
      <c r="L362" s="629"/>
      <c r="M362" s="629"/>
      <c r="N362" s="629"/>
      <c r="O362" s="629"/>
      <c r="P362" s="629"/>
      <c r="Q362" s="629"/>
      <c r="R362" s="629"/>
      <c r="S362" s="629"/>
      <c r="T362" s="629"/>
      <c r="U362" s="629"/>
      <c r="V362" s="629"/>
      <c r="W362" s="629"/>
      <c r="X362" s="629"/>
      <c r="Y362" s="629"/>
      <c r="Z362" s="629"/>
      <c r="AA362" s="629"/>
      <c r="AB362" s="629"/>
      <c r="AC362" s="629"/>
      <c r="AD362" s="630"/>
      <c r="AE362" s="630"/>
      <c r="AF362" s="630"/>
      <c r="AG362" s="630"/>
      <c r="AH362" s="630"/>
      <c r="AI362" s="630"/>
    </row>
    <row r="363" spans="1:35" s="631" customFormat="1" ht="25.5" outlineLevel="3">
      <c r="A363" s="2065"/>
      <c r="B363" s="482" t="s">
        <v>962</v>
      </c>
      <c r="C363" s="1567"/>
      <c r="D363" s="1568"/>
      <c r="E363" s="1504"/>
      <c r="F363" s="1361"/>
      <c r="G363" s="629"/>
      <c r="H363" s="629"/>
      <c r="I363" s="629"/>
      <c r="J363" s="629"/>
      <c r="K363" s="629"/>
      <c r="L363" s="629"/>
      <c r="M363" s="629"/>
      <c r="N363" s="629"/>
      <c r="O363" s="629"/>
      <c r="P363" s="629"/>
      <c r="Q363" s="629"/>
      <c r="R363" s="629"/>
      <c r="S363" s="629"/>
      <c r="T363" s="629"/>
      <c r="U363" s="629"/>
      <c r="V363" s="629"/>
      <c r="W363" s="629"/>
      <c r="X363" s="629"/>
      <c r="Y363" s="629"/>
      <c r="Z363" s="629"/>
      <c r="AA363" s="629"/>
      <c r="AB363" s="629"/>
      <c r="AC363" s="629"/>
      <c r="AD363" s="630"/>
      <c r="AE363" s="630"/>
      <c r="AF363" s="630"/>
      <c r="AG363" s="630"/>
      <c r="AH363" s="630"/>
      <c r="AI363" s="630"/>
    </row>
    <row r="364" spans="1:35" s="631" customFormat="1" ht="12.75" outlineLevel="3">
      <c r="A364" s="2065"/>
      <c r="B364" s="482" t="s">
        <v>963</v>
      </c>
      <c r="C364" s="1567"/>
      <c r="D364" s="1568"/>
      <c r="E364" s="1504"/>
      <c r="F364" s="1361"/>
      <c r="G364" s="629"/>
      <c r="H364" s="629"/>
      <c r="I364" s="629"/>
      <c r="J364" s="629"/>
      <c r="K364" s="629"/>
      <c r="L364" s="629"/>
      <c r="M364" s="629"/>
      <c r="N364" s="629"/>
      <c r="O364" s="629"/>
      <c r="P364" s="629"/>
      <c r="Q364" s="629"/>
      <c r="R364" s="629"/>
      <c r="S364" s="629"/>
      <c r="T364" s="629"/>
      <c r="U364" s="629"/>
      <c r="V364" s="629"/>
      <c r="W364" s="629"/>
      <c r="X364" s="629"/>
      <c r="Y364" s="629"/>
      <c r="Z364" s="629"/>
      <c r="AA364" s="629"/>
      <c r="AB364" s="629"/>
      <c r="AC364" s="629"/>
      <c r="AD364" s="630"/>
      <c r="AE364" s="630"/>
      <c r="AF364" s="630"/>
      <c r="AG364" s="630"/>
      <c r="AH364" s="630"/>
      <c r="AI364" s="630"/>
    </row>
    <row r="365" spans="1:35" s="631" customFormat="1" ht="12.75" outlineLevel="3">
      <c r="A365" s="2065"/>
      <c r="B365" s="482" t="s">
        <v>964</v>
      </c>
      <c r="C365" s="1547" t="s">
        <v>40</v>
      </c>
      <c r="D365" s="118">
        <v>11</v>
      </c>
      <c r="E365" s="1497"/>
      <c r="F365" s="1362">
        <f>SUM(E365*D365)</f>
        <v>0</v>
      </c>
      <c r="G365" s="629"/>
      <c r="H365" s="629"/>
      <c r="I365" s="629"/>
      <c r="J365" s="629"/>
      <c r="K365" s="629"/>
      <c r="L365" s="629"/>
      <c r="M365" s="629"/>
      <c r="N365" s="629"/>
      <c r="O365" s="629"/>
      <c r="P365" s="629"/>
      <c r="Q365" s="629"/>
      <c r="R365" s="629"/>
      <c r="S365" s="629"/>
      <c r="T365" s="629"/>
      <c r="U365" s="629"/>
      <c r="V365" s="629"/>
      <c r="W365" s="629"/>
      <c r="X365" s="629"/>
      <c r="Y365" s="629"/>
      <c r="Z365" s="629"/>
      <c r="AA365" s="629"/>
      <c r="AB365" s="629"/>
      <c r="AC365" s="629"/>
      <c r="AD365" s="630"/>
      <c r="AE365" s="630"/>
      <c r="AF365" s="630"/>
      <c r="AG365" s="630"/>
      <c r="AH365" s="630"/>
      <c r="AI365" s="630"/>
    </row>
    <row r="366" spans="1:35" s="631" customFormat="1" ht="12.75" outlineLevel="3">
      <c r="A366" s="2065"/>
      <c r="B366" s="482" t="s">
        <v>965</v>
      </c>
      <c r="C366" s="1547" t="s">
        <v>40</v>
      </c>
      <c r="D366" s="118">
        <v>6</v>
      </c>
      <c r="E366" s="1497"/>
      <c r="F366" s="1362">
        <f>SUM(E366*D366)</f>
        <v>0</v>
      </c>
      <c r="G366" s="629"/>
      <c r="H366" s="629"/>
      <c r="I366" s="629"/>
      <c r="J366" s="629"/>
      <c r="K366" s="629"/>
      <c r="L366" s="629"/>
      <c r="M366" s="629"/>
      <c r="N366" s="629"/>
      <c r="O366" s="629"/>
      <c r="P366" s="629"/>
      <c r="Q366" s="629"/>
      <c r="R366" s="629"/>
      <c r="S366" s="629"/>
      <c r="T366" s="629"/>
      <c r="U366" s="629"/>
      <c r="V366" s="629"/>
      <c r="W366" s="629"/>
      <c r="X366" s="629"/>
      <c r="Y366" s="629"/>
      <c r="Z366" s="629"/>
      <c r="AA366" s="629"/>
      <c r="AB366" s="629"/>
      <c r="AC366" s="629"/>
      <c r="AD366" s="630"/>
      <c r="AE366" s="630"/>
      <c r="AF366" s="630"/>
      <c r="AG366" s="630"/>
      <c r="AH366" s="630"/>
      <c r="AI366" s="630"/>
    </row>
    <row r="367" spans="1:35" s="631" customFormat="1" ht="12.75" outlineLevel="3">
      <c r="A367" s="1581"/>
      <c r="B367" s="1578"/>
      <c r="C367" s="1579"/>
      <c r="D367" s="1580"/>
      <c r="E367" s="1510"/>
      <c r="F367" s="1362"/>
      <c r="G367" s="629"/>
      <c r="H367" s="629"/>
      <c r="I367" s="629"/>
      <c r="J367" s="629"/>
      <c r="K367" s="629"/>
      <c r="L367" s="629"/>
      <c r="M367" s="629"/>
      <c r="N367" s="629"/>
      <c r="O367" s="629"/>
      <c r="P367" s="629"/>
      <c r="Q367" s="629"/>
      <c r="R367" s="629"/>
      <c r="S367" s="629"/>
      <c r="T367" s="629"/>
      <c r="U367" s="629"/>
      <c r="V367" s="629"/>
      <c r="W367" s="629"/>
      <c r="X367" s="629"/>
      <c r="Y367" s="629"/>
      <c r="Z367" s="629"/>
      <c r="AA367" s="629"/>
      <c r="AB367" s="629"/>
      <c r="AC367" s="629"/>
      <c r="AD367" s="630"/>
      <c r="AE367" s="630"/>
      <c r="AF367" s="630"/>
      <c r="AG367" s="630"/>
      <c r="AH367" s="630"/>
      <c r="AI367" s="630"/>
    </row>
    <row r="368" spans="1:35" s="631" customFormat="1" ht="13.5" outlineLevel="2" thickBot="1">
      <c r="A368" s="1582"/>
      <c r="B368" s="1564" t="s">
        <v>2985</v>
      </c>
      <c r="C368" s="1565"/>
      <c r="D368" s="1566"/>
      <c r="E368" s="1503"/>
      <c r="F368" s="604">
        <f>SUBTOTAL(9,F338:F366)</f>
        <v>0</v>
      </c>
      <c r="G368" s="629"/>
      <c r="H368" s="629"/>
      <c r="I368" s="629"/>
      <c r="J368" s="629"/>
      <c r="K368" s="629"/>
      <c r="L368" s="629"/>
      <c r="M368" s="629"/>
      <c r="N368" s="629"/>
      <c r="O368" s="629"/>
      <c r="P368" s="629"/>
      <c r="Q368" s="629"/>
      <c r="R368" s="629"/>
      <c r="S368" s="629"/>
      <c r="T368" s="629"/>
      <c r="U368" s="629"/>
      <c r="V368" s="629"/>
      <c r="W368" s="629"/>
      <c r="X368" s="629"/>
      <c r="Y368" s="629"/>
      <c r="Z368" s="629"/>
      <c r="AA368" s="629"/>
      <c r="AB368" s="629"/>
      <c r="AC368" s="629"/>
      <c r="AD368" s="630"/>
      <c r="AE368" s="630"/>
      <c r="AF368" s="630"/>
      <c r="AG368" s="630"/>
      <c r="AH368" s="630"/>
      <c r="AI368" s="630"/>
    </row>
    <row r="369" spans="1:35" s="631" customFormat="1" ht="13.5" outlineLevel="1" thickBot="1">
      <c r="A369" s="1583"/>
      <c r="B369" s="1584"/>
      <c r="C369" s="1585"/>
      <c r="D369" s="1586" t="s">
        <v>966</v>
      </c>
      <c r="E369" s="1513"/>
      <c r="F369" s="605">
        <f>SUBTOTAL(9,F267:F368)</f>
        <v>0</v>
      </c>
      <c r="G369" s="629"/>
      <c r="H369" s="629"/>
      <c r="I369" s="629"/>
      <c r="J369" s="629"/>
      <c r="K369" s="629"/>
      <c r="L369" s="629"/>
      <c r="M369" s="629"/>
      <c r="N369" s="629"/>
      <c r="O369" s="629"/>
      <c r="P369" s="629"/>
      <c r="Q369" s="629"/>
      <c r="R369" s="629"/>
      <c r="S369" s="629"/>
      <c r="T369" s="629"/>
      <c r="U369" s="629"/>
      <c r="V369" s="629"/>
      <c r="W369" s="629"/>
      <c r="X369" s="629"/>
      <c r="Y369" s="629"/>
      <c r="Z369" s="629"/>
      <c r="AA369" s="629"/>
      <c r="AB369" s="629"/>
      <c r="AC369" s="629"/>
      <c r="AD369" s="630"/>
      <c r="AE369" s="630"/>
      <c r="AF369" s="630"/>
      <c r="AG369" s="630"/>
      <c r="AH369" s="630"/>
      <c r="AI369" s="630"/>
    </row>
    <row r="370" spans="1:35" outlineLevel="1">
      <c r="A370" s="1546"/>
      <c r="B370" s="1587"/>
      <c r="C370" s="1588"/>
      <c r="D370" s="1589"/>
      <c r="E370" s="1514"/>
      <c r="F370" s="1361"/>
    </row>
    <row r="371" spans="1:35" ht="39.75" customHeight="1" outlineLevel="1">
      <c r="A371" s="1590"/>
      <c r="B371" s="1591" t="s">
        <v>277</v>
      </c>
      <c r="C371" s="1592"/>
      <c r="D371" s="1593"/>
      <c r="E371" s="1515"/>
      <c r="F371" s="606"/>
    </row>
    <row r="372" spans="1:35" outlineLevel="1">
      <c r="A372" s="1542"/>
      <c r="B372" s="1543" t="s">
        <v>866</v>
      </c>
      <c r="C372" s="1557"/>
      <c r="D372" s="1558"/>
      <c r="E372" s="1500"/>
      <c r="F372" s="625"/>
    </row>
    <row r="373" spans="1:35" outlineLevel="2">
      <c r="A373" s="1560" t="s">
        <v>967</v>
      </c>
      <c r="B373" s="465" t="s">
        <v>968</v>
      </c>
      <c r="C373" s="1547"/>
      <c r="D373" s="118"/>
      <c r="E373" s="1505"/>
      <c r="F373" s="1362"/>
    </row>
    <row r="374" spans="1:35" ht="233.25" customHeight="1" outlineLevel="2">
      <c r="A374" s="2073"/>
      <c r="B374" s="482" t="s">
        <v>969</v>
      </c>
      <c r="C374" s="1547"/>
      <c r="D374" s="118"/>
      <c r="E374" s="1505"/>
      <c r="F374" s="1362"/>
    </row>
    <row r="375" spans="1:35" outlineLevel="2">
      <c r="A375" s="2073"/>
      <c r="B375" s="482" t="s">
        <v>694</v>
      </c>
      <c r="C375" s="1547" t="s">
        <v>40</v>
      </c>
      <c r="D375" s="118">
        <v>1</v>
      </c>
      <c r="E375" s="1497"/>
      <c r="F375" s="1362">
        <f>SUM(E375*D375)</f>
        <v>0</v>
      </c>
    </row>
    <row r="376" spans="1:35" ht="25.5" outlineLevel="2">
      <c r="A376" s="1560" t="s">
        <v>970</v>
      </c>
      <c r="B376" s="465" t="s">
        <v>971</v>
      </c>
      <c r="C376" s="1547"/>
      <c r="D376" s="118"/>
      <c r="E376" s="1505"/>
      <c r="F376" s="1362"/>
    </row>
    <row r="377" spans="1:35" ht="246" customHeight="1" outlineLevel="2">
      <c r="A377" s="2073"/>
      <c r="B377" s="482" t="s">
        <v>972</v>
      </c>
      <c r="C377" s="1547"/>
      <c r="D377" s="118"/>
      <c r="E377" s="1505"/>
      <c r="F377" s="1362"/>
    </row>
    <row r="378" spans="1:35" outlineLevel="2">
      <c r="A378" s="2073"/>
      <c r="B378" s="482" t="s">
        <v>694</v>
      </c>
      <c r="C378" s="1547" t="s">
        <v>40</v>
      </c>
      <c r="D378" s="118">
        <v>1</v>
      </c>
      <c r="E378" s="1497"/>
      <c r="F378" s="1362">
        <f>SUM(E378*D378)</f>
        <v>0</v>
      </c>
    </row>
    <row r="379" spans="1:35" outlineLevel="2">
      <c r="A379" s="1560" t="s">
        <v>973</v>
      </c>
      <c r="B379" s="465" t="s">
        <v>974</v>
      </c>
      <c r="C379" s="1547"/>
      <c r="D379" s="118"/>
      <c r="E379" s="1505"/>
      <c r="F379" s="1362"/>
    </row>
    <row r="380" spans="1:35" ht="249" customHeight="1" outlineLevel="2">
      <c r="A380" s="2073"/>
      <c r="B380" s="482" t="s">
        <v>975</v>
      </c>
      <c r="C380" s="1547"/>
      <c r="D380" s="118"/>
      <c r="E380" s="1505"/>
      <c r="F380" s="1362"/>
    </row>
    <row r="381" spans="1:35" outlineLevel="2">
      <c r="A381" s="2073"/>
      <c r="B381" s="482" t="s">
        <v>694</v>
      </c>
      <c r="C381" s="1547" t="s">
        <v>40</v>
      </c>
      <c r="D381" s="118">
        <v>1</v>
      </c>
      <c r="E381" s="1497"/>
      <c r="F381" s="1362">
        <f>SUM(E381*D381)</f>
        <v>0</v>
      </c>
    </row>
    <row r="382" spans="1:35" ht="25.5" outlineLevel="2">
      <c r="A382" s="1560" t="s">
        <v>976</v>
      </c>
      <c r="B382" s="465" t="s">
        <v>977</v>
      </c>
      <c r="C382" s="1547"/>
      <c r="D382" s="118"/>
      <c r="E382" s="1505"/>
      <c r="F382" s="1362"/>
    </row>
    <row r="383" spans="1:35" ht="267" customHeight="1" outlineLevel="2">
      <c r="A383" s="2073"/>
      <c r="B383" s="482" t="s">
        <v>978</v>
      </c>
      <c r="C383" s="1547"/>
      <c r="D383" s="118"/>
      <c r="E383" s="1505"/>
      <c r="F383" s="1362"/>
    </row>
    <row r="384" spans="1:35" outlineLevel="2">
      <c r="A384" s="2073"/>
      <c r="B384" s="482" t="s">
        <v>694</v>
      </c>
      <c r="C384" s="1547" t="s">
        <v>40</v>
      </c>
      <c r="D384" s="118">
        <v>1</v>
      </c>
      <c r="E384" s="1497"/>
      <c r="F384" s="1362">
        <f>SUM(E384*D384)</f>
        <v>0</v>
      </c>
    </row>
    <row r="385" spans="1:6" ht="15.75" outlineLevel="2" thickBot="1">
      <c r="A385" s="1594"/>
      <c r="B385" s="1595"/>
      <c r="C385" s="1596"/>
      <c r="D385" s="1597"/>
      <c r="E385" s="1516"/>
      <c r="F385" s="601"/>
    </row>
    <row r="386" spans="1:6" ht="15.75" outlineLevel="1" thickBot="1">
      <c r="A386" s="1598"/>
      <c r="B386" s="1599"/>
      <c r="C386" s="1600"/>
      <c r="D386" s="1601" t="s">
        <v>979</v>
      </c>
      <c r="E386" s="1517"/>
      <c r="F386" s="607">
        <f>SUBTOTAL(9,F373:F385)</f>
        <v>0</v>
      </c>
    </row>
    <row r="387" spans="1:6" ht="15.75" outlineLevel="1" thickBot="1">
      <c r="A387" s="1602"/>
      <c r="B387" s="1603"/>
      <c r="C387" s="1604"/>
      <c r="D387" s="1605"/>
      <c r="E387" s="643"/>
      <c r="F387" s="608"/>
    </row>
    <row r="388" spans="1:6" ht="15.75" thickBot="1">
      <c r="A388" s="1606"/>
      <c r="B388" s="2076" t="s">
        <v>980</v>
      </c>
      <c r="C388" s="2076"/>
      <c r="D388" s="1607"/>
      <c r="E388" s="644"/>
      <c r="F388" s="609">
        <f>SUBTOTAL(9,F7:F386)</f>
        <v>0</v>
      </c>
    </row>
    <row r="389" spans="1:6">
      <c r="A389" s="1608"/>
      <c r="B389" s="1609"/>
      <c r="C389" s="1610"/>
      <c r="D389" s="1611"/>
      <c r="E389" s="645"/>
      <c r="F389" s="610"/>
    </row>
    <row r="390" spans="1:6">
      <c r="A390" s="1521"/>
      <c r="B390" s="703"/>
      <c r="C390" s="317"/>
      <c r="D390" s="317"/>
      <c r="E390" s="275"/>
      <c r="F390" s="612"/>
    </row>
    <row r="391" spans="1:6">
      <c r="A391" s="1521"/>
      <c r="B391" s="1612" t="s">
        <v>1736</v>
      </c>
      <c r="C391" s="317"/>
      <c r="D391" s="317"/>
      <c r="E391" s="275"/>
      <c r="F391" s="612"/>
    </row>
    <row r="392" spans="1:6">
      <c r="A392" s="1521"/>
      <c r="B392" s="703"/>
      <c r="C392" s="317"/>
      <c r="D392" s="317"/>
      <c r="E392" s="275"/>
      <c r="F392" s="612"/>
    </row>
    <row r="393" spans="1:6">
      <c r="A393" s="1521"/>
      <c r="B393" s="1613" t="s">
        <v>3010</v>
      </c>
      <c r="C393" s="317"/>
      <c r="D393" s="317"/>
      <c r="E393" s="275"/>
      <c r="F393" s="612"/>
    </row>
    <row r="394" spans="1:6">
      <c r="A394" s="1521"/>
      <c r="B394" s="703" t="str">
        <f>+B73</f>
        <v>PROTUPOŽARNA BRAVARIJA UKUPNO</v>
      </c>
      <c r="C394" s="317"/>
      <c r="D394" s="317"/>
      <c r="E394" s="275"/>
      <c r="F394" s="646">
        <f>F73</f>
        <v>0</v>
      </c>
    </row>
    <row r="395" spans="1:6">
      <c r="A395" s="1521"/>
      <c r="B395" s="703" t="s">
        <v>695</v>
      </c>
      <c r="C395" s="317"/>
      <c r="D395" s="317"/>
      <c r="E395" s="275"/>
      <c r="F395" s="646">
        <f>F105</f>
        <v>0</v>
      </c>
    </row>
    <row r="396" spans="1:6">
      <c r="A396" s="1521"/>
      <c r="B396" s="703" t="s">
        <v>727</v>
      </c>
      <c r="C396" s="317"/>
      <c r="D396" s="317"/>
      <c r="E396" s="275"/>
      <c r="F396" s="646">
        <f>F152</f>
        <v>0</v>
      </c>
    </row>
    <row r="397" spans="1:6">
      <c r="A397" s="1521"/>
      <c r="B397" s="1614" t="s">
        <v>772</v>
      </c>
      <c r="C397" s="1615"/>
      <c r="D397" s="1615"/>
      <c r="E397" s="647"/>
      <c r="F397" s="648">
        <f>F263</f>
        <v>0</v>
      </c>
    </row>
    <row r="398" spans="1:6">
      <c r="A398" s="1521"/>
      <c r="B398" s="1612" t="s">
        <v>3017</v>
      </c>
      <c r="C398" s="1616"/>
      <c r="D398" s="1616"/>
      <c r="E398" s="649"/>
      <c r="F398" s="650">
        <f>SUBTOTAL(9,F394:F397)</f>
        <v>0</v>
      </c>
    </row>
    <row r="399" spans="1:6">
      <c r="A399" s="1521"/>
      <c r="B399" s="703"/>
      <c r="C399" s="317"/>
      <c r="D399" s="317"/>
      <c r="E399" s="275"/>
      <c r="F399" s="646"/>
    </row>
    <row r="400" spans="1:6">
      <c r="A400" s="1521"/>
      <c r="B400" s="1613" t="s">
        <v>865</v>
      </c>
      <c r="C400" s="317"/>
      <c r="D400" s="317"/>
      <c r="E400" s="275"/>
      <c r="F400" s="646"/>
    </row>
    <row r="401" spans="1:6">
      <c r="A401" s="1521"/>
      <c r="B401" s="703" t="s">
        <v>3013</v>
      </c>
      <c r="C401" s="317"/>
      <c r="D401" s="317"/>
      <c r="E401" s="275"/>
      <c r="F401" s="646">
        <f>F322</f>
        <v>0</v>
      </c>
    </row>
    <row r="402" spans="1:6">
      <c r="A402" s="1521"/>
      <c r="B402" s="703" t="s">
        <v>3011</v>
      </c>
      <c r="C402" s="317"/>
      <c r="D402" s="317"/>
      <c r="E402" s="275"/>
      <c r="F402" s="646">
        <f>F336</f>
        <v>0</v>
      </c>
    </row>
    <row r="403" spans="1:6">
      <c r="A403" s="1521"/>
      <c r="B403" s="1614" t="s">
        <v>3012</v>
      </c>
      <c r="C403" s="1615"/>
      <c r="D403" s="1615"/>
      <c r="E403" s="647"/>
      <c r="F403" s="648">
        <f>F369</f>
        <v>0</v>
      </c>
    </row>
    <row r="404" spans="1:6">
      <c r="A404" s="1521"/>
      <c r="B404" s="1612" t="s">
        <v>3018</v>
      </c>
      <c r="C404" s="317"/>
      <c r="D404" s="317"/>
      <c r="E404" s="275"/>
      <c r="F404" s="646">
        <f>SUBTOTAL(9,F401:F403)</f>
        <v>0</v>
      </c>
    </row>
    <row r="405" spans="1:6">
      <c r="A405" s="1521"/>
      <c r="B405" s="703"/>
      <c r="C405" s="317"/>
      <c r="D405" s="317"/>
      <c r="E405" s="275"/>
      <c r="F405" s="646"/>
    </row>
    <row r="406" spans="1:6">
      <c r="A406" s="1617"/>
      <c r="B406" s="1618" t="s">
        <v>277</v>
      </c>
      <c r="C406" s="1619"/>
      <c r="D406" s="1619"/>
      <c r="E406" s="651"/>
      <c r="F406" s="652">
        <f>F386</f>
        <v>0</v>
      </c>
    </row>
  </sheetData>
  <sheetProtection password="CC55" sheet="1" objects="1" scenarios="1"/>
  <mergeCells count="248">
    <mergeCell ref="A374:A375"/>
    <mergeCell ref="A377:A378"/>
    <mergeCell ref="A380:A381"/>
    <mergeCell ref="A383:A384"/>
    <mergeCell ref="B388:C388"/>
    <mergeCell ref="E352:E354"/>
    <mergeCell ref="F352:F354"/>
    <mergeCell ref="A357:A366"/>
    <mergeCell ref="D357:D361"/>
    <mergeCell ref="E357:E361"/>
    <mergeCell ref="F357:F361"/>
    <mergeCell ref="A334:A335"/>
    <mergeCell ref="A339:A340"/>
    <mergeCell ref="A342:A343"/>
    <mergeCell ref="A345:A350"/>
    <mergeCell ref="A352:A355"/>
    <mergeCell ref="D352:D354"/>
    <mergeCell ref="A313:A314"/>
    <mergeCell ref="A317:A318"/>
    <mergeCell ref="A320:A321"/>
    <mergeCell ref="A325:A326"/>
    <mergeCell ref="A328:A329"/>
    <mergeCell ref="A331:A332"/>
    <mergeCell ref="A293:A294"/>
    <mergeCell ref="A297:A298"/>
    <mergeCell ref="A300:A301"/>
    <mergeCell ref="A303:A304"/>
    <mergeCell ref="A306:A307"/>
    <mergeCell ref="A309:A310"/>
    <mergeCell ref="A274:A275"/>
    <mergeCell ref="A277:A278"/>
    <mergeCell ref="A280:A281"/>
    <mergeCell ref="A283:A284"/>
    <mergeCell ref="A287:A288"/>
    <mergeCell ref="A290:A291"/>
    <mergeCell ref="A236:A240"/>
    <mergeCell ref="A242:A249"/>
    <mergeCell ref="A251:A255"/>
    <mergeCell ref="A257:A261"/>
    <mergeCell ref="A268:A269"/>
    <mergeCell ref="A271:A272"/>
    <mergeCell ref="A200:A204"/>
    <mergeCell ref="A206:A210"/>
    <mergeCell ref="A212:A216"/>
    <mergeCell ref="A218:A222"/>
    <mergeCell ref="A224:A228"/>
    <mergeCell ref="A230:A234"/>
    <mergeCell ref="C183:C184"/>
    <mergeCell ref="D183:D184"/>
    <mergeCell ref="E183:E184"/>
    <mergeCell ref="F183:F184"/>
    <mergeCell ref="A184:A190"/>
    <mergeCell ref="C191:C194"/>
    <mergeCell ref="D191:D194"/>
    <mergeCell ref="E191:E194"/>
    <mergeCell ref="F191:F194"/>
    <mergeCell ref="A192:A198"/>
    <mergeCell ref="C169:C170"/>
    <mergeCell ref="D169:D170"/>
    <mergeCell ref="E169:E170"/>
    <mergeCell ref="F169:F170"/>
    <mergeCell ref="A170:A176"/>
    <mergeCell ref="C177:C178"/>
    <mergeCell ref="D177:D178"/>
    <mergeCell ref="E177:E178"/>
    <mergeCell ref="F177:F178"/>
    <mergeCell ref="A178:A182"/>
    <mergeCell ref="C155:C158"/>
    <mergeCell ref="D155:D158"/>
    <mergeCell ref="E155:E158"/>
    <mergeCell ref="F155:F158"/>
    <mergeCell ref="A156:A162"/>
    <mergeCell ref="C163:C164"/>
    <mergeCell ref="D163:D164"/>
    <mergeCell ref="E163:E164"/>
    <mergeCell ref="F163:F164"/>
    <mergeCell ref="A164:A168"/>
    <mergeCell ref="C141:C142"/>
    <mergeCell ref="D141:D142"/>
    <mergeCell ref="E141:E142"/>
    <mergeCell ref="F141:F142"/>
    <mergeCell ref="A142:A143"/>
    <mergeCell ref="C144:C145"/>
    <mergeCell ref="D144:D145"/>
    <mergeCell ref="E144:E145"/>
    <mergeCell ref="F144:F145"/>
    <mergeCell ref="A145:A146"/>
    <mergeCell ref="C135:C136"/>
    <mergeCell ref="D135:D136"/>
    <mergeCell ref="E135:E136"/>
    <mergeCell ref="F135:F136"/>
    <mergeCell ref="A136:A137"/>
    <mergeCell ref="C138:C139"/>
    <mergeCell ref="D138:D139"/>
    <mergeCell ref="E138:E139"/>
    <mergeCell ref="F138:F139"/>
    <mergeCell ref="A139:A140"/>
    <mergeCell ref="C128:C129"/>
    <mergeCell ref="D128:D129"/>
    <mergeCell ref="E128:E129"/>
    <mergeCell ref="F128:F129"/>
    <mergeCell ref="A129:A130"/>
    <mergeCell ref="C132:C133"/>
    <mergeCell ref="D132:D133"/>
    <mergeCell ref="E132:E133"/>
    <mergeCell ref="F132:F133"/>
    <mergeCell ref="A133:A134"/>
    <mergeCell ref="C122:C123"/>
    <mergeCell ref="D122:D123"/>
    <mergeCell ref="E122:E123"/>
    <mergeCell ref="F122:F123"/>
    <mergeCell ref="A123:A124"/>
    <mergeCell ref="C125:C126"/>
    <mergeCell ref="D125:D126"/>
    <mergeCell ref="E125:E126"/>
    <mergeCell ref="F125:F126"/>
    <mergeCell ref="A126:A127"/>
    <mergeCell ref="C116:C117"/>
    <mergeCell ref="D116:D117"/>
    <mergeCell ref="E116:E117"/>
    <mergeCell ref="F116:F117"/>
    <mergeCell ref="A117:A118"/>
    <mergeCell ref="C119:C120"/>
    <mergeCell ref="D119:D120"/>
    <mergeCell ref="E119:E120"/>
    <mergeCell ref="F119:F120"/>
    <mergeCell ref="A120:A121"/>
    <mergeCell ref="C110:C111"/>
    <mergeCell ref="D110:D111"/>
    <mergeCell ref="E110:E111"/>
    <mergeCell ref="F110:F111"/>
    <mergeCell ref="A111:A112"/>
    <mergeCell ref="C113:C114"/>
    <mergeCell ref="D113:D114"/>
    <mergeCell ref="E113:E114"/>
    <mergeCell ref="F113:F114"/>
    <mergeCell ref="A114:A115"/>
    <mergeCell ref="C102:C103"/>
    <mergeCell ref="D102:D103"/>
    <mergeCell ref="E102:E103"/>
    <mergeCell ref="F102:F103"/>
    <mergeCell ref="A103:A104"/>
    <mergeCell ref="C107:C108"/>
    <mergeCell ref="D107:D108"/>
    <mergeCell ref="E107:E108"/>
    <mergeCell ref="F107:F108"/>
    <mergeCell ref="A108:A109"/>
    <mergeCell ref="C96:C97"/>
    <mergeCell ref="D96:D97"/>
    <mergeCell ref="E96:E97"/>
    <mergeCell ref="F96:F97"/>
    <mergeCell ref="A97:A98"/>
    <mergeCell ref="C99:C100"/>
    <mergeCell ref="D99:D100"/>
    <mergeCell ref="E99:E100"/>
    <mergeCell ref="F99:F100"/>
    <mergeCell ref="A100:A101"/>
    <mergeCell ref="C90:C91"/>
    <mergeCell ref="D90:D91"/>
    <mergeCell ref="E90:E91"/>
    <mergeCell ref="F90:F91"/>
    <mergeCell ref="A91:A92"/>
    <mergeCell ref="C93:C94"/>
    <mergeCell ref="D93:D94"/>
    <mergeCell ref="E93:E94"/>
    <mergeCell ref="F93:F94"/>
    <mergeCell ref="A94:A95"/>
    <mergeCell ref="C84:C85"/>
    <mergeCell ref="D84:D85"/>
    <mergeCell ref="E84:E85"/>
    <mergeCell ref="F84:F85"/>
    <mergeCell ref="A85:A86"/>
    <mergeCell ref="C87:C88"/>
    <mergeCell ref="D87:D88"/>
    <mergeCell ref="E87:E88"/>
    <mergeCell ref="F87:F88"/>
    <mergeCell ref="A88:A89"/>
    <mergeCell ref="C78:C79"/>
    <mergeCell ref="D78:D79"/>
    <mergeCell ref="E78:E79"/>
    <mergeCell ref="F78:F79"/>
    <mergeCell ref="A79:A80"/>
    <mergeCell ref="C81:C82"/>
    <mergeCell ref="D81:D82"/>
    <mergeCell ref="E81:E82"/>
    <mergeCell ref="F81:F82"/>
    <mergeCell ref="A82:A83"/>
    <mergeCell ref="C70:C71"/>
    <mergeCell ref="D70:D71"/>
    <mergeCell ref="E70:E71"/>
    <mergeCell ref="F70:F71"/>
    <mergeCell ref="A71:A72"/>
    <mergeCell ref="C75:C76"/>
    <mergeCell ref="D75:D76"/>
    <mergeCell ref="E75:E76"/>
    <mergeCell ref="F75:F76"/>
    <mergeCell ref="A76:A77"/>
    <mergeCell ref="C64:C65"/>
    <mergeCell ref="D64:D65"/>
    <mergeCell ref="E64:E65"/>
    <mergeCell ref="F64:F65"/>
    <mergeCell ref="A65:A66"/>
    <mergeCell ref="C67:C68"/>
    <mergeCell ref="D67:D68"/>
    <mergeCell ref="E67:E68"/>
    <mergeCell ref="F67:F68"/>
    <mergeCell ref="A68:A69"/>
    <mergeCell ref="C58:C59"/>
    <mergeCell ref="D58:D59"/>
    <mergeCell ref="E58:E59"/>
    <mergeCell ref="F58:F59"/>
    <mergeCell ref="A59:A60"/>
    <mergeCell ref="C61:C62"/>
    <mergeCell ref="D61:D62"/>
    <mergeCell ref="E61:E62"/>
    <mergeCell ref="F61:F62"/>
    <mergeCell ref="A62:A63"/>
    <mergeCell ref="C52:C53"/>
    <mergeCell ref="D52:D53"/>
    <mergeCell ref="E52:E53"/>
    <mergeCell ref="F52:F53"/>
    <mergeCell ref="A53:A54"/>
    <mergeCell ref="C55:C56"/>
    <mergeCell ref="D55:D56"/>
    <mergeCell ref="E55:E56"/>
    <mergeCell ref="F55:F56"/>
    <mergeCell ref="A56:A57"/>
    <mergeCell ref="A47:A48"/>
    <mergeCell ref="C49:C50"/>
    <mergeCell ref="D49:D50"/>
    <mergeCell ref="E49:E50"/>
    <mergeCell ref="F49:F50"/>
    <mergeCell ref="A50:A51"/>
    <mergeCell ref="A41:A42"/>
    <mergeCell ref="C43:C44"/>
    <mergeCell ref="D43:D44"/>
    <mergeCell ref="E43:E44"/>
    <mergeCell ref="F43:F44"/>
    <mergeCell ref="A44:A45"/>
    <mergeCell ref="B19:C19"/>
    <mergeCell ref="C40:C41"/>
    <mergeCell ref="D40:D41"/>
    <mergeCell ref="E40:E41"/>
    <mergeCell ref="F40:F41"/>
    <mergeCell ref="C46:C47"/>
    <mergeCell ref="D46:D47"/>
    <mergeCell ref="E46:E47"/>
    <mergeCell ref="F46:F47"/>
  </mergeCells>
  <pageMargins left="0.70866141732283472" right="0.70866141732283472" top="0.86614173228346458" bottom="0.74803149606299213" header="0.31496062992125984" footer="0.31496062992125984"/>
  <pageSetup paperSize="9" scale="81"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rowBreaks count="1" manualBreakCount="1">
    <brk id="264" max="5"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35"/>
  <sheetViews>
    <sheetView view="pageBreakPreview" zoomScale="130" zoomScaleNormal="100" zoomScaleSheetLayoutView="130" workbookViewId="0">
      <pane xSplit="6" ySplit="2" topLeftCell="G9" activePane="bottomRight" state="frozen"/>
      <selection activeCell="F1" sqref="A1:F1"/>
      <selection pane="topRight" activeCell="F1" sqref="A1:F1"/>
      <selection pane="bottomLeft" activeCell="F1" sqref="A1:F1"/>
      <selection pane="bottomRight" activeCell="E8" sqref="E8"/>
    </sheetView>
  </sheetViews>
  <sheetFormatPr defaultRowHeight="15"/>
  <cols>
    <col min="1" max="1" width="6.42578125" style="494" customWidth="1"/>
    <col min="2" max="2" width="57.28515625" style="494" customWidth="1"/>
    <col min="3" max="3" width="7.5703125" style="494" customWidth="1"/>
    <col min="4" max="4" width="9.140625" style="685"/>
    <col min="5" max="5" width="13" style="1628" customWidth="1"/>
    <col min="6" max="6" width="13" customWidth="1"/>
  </cols>
  <sheetData>
    <row r="1" spans="1:47" s="569" customFormat="1" ht="38.25">
      <c r="A1" s="496" t="s">
        <v>0</v>
      </c>
      <c r="B1" s="497" t="s">
        <v>1</v>
      </c>
      <c r="C1" s="498" t="s">
        <v>2</v>
      </c>
      <c r="D1" s="498" t="s">
        <v>3</v>
      </c>
      <c r="E1" s="498" t="s">
        <v>4</v>
      </c>
      <c r="F1" s="372" t="s">
        <v>5</v>
      </c>
      <c r="G1" s="568"/>
      <c r="H1" s="568"/>
      <c r="I1" s="568"/>
      <c r="J1" s="568"/>
      <c r="K1" s="568"/>
      <c r="L1" s="568"/>
      <c r="M1" s="568"/>
      <c r="N1" s="568"/>
      <c r="O1" s="568"/>
      <c r="P1" s="568"/>
      <c r="Q1" s="568"/>
      <c r="R1" s="568"/>
      <c r="S1" s="568"/>
      <c r="T1" s="568"/>
      <c r="U1" s="568"/>
      <c r="V1" s="568"/>
      <c r="W1" s="568"/>
      <c r="X1" s="568"/>
      <c r="Y1" s="568"/>
      <c r="Z1" s="568"/>
      <c r="AA1" s="568"/>
      <c r="AB1" s="568"/>
      <c r="AC1" s="568"/>
      <c r="AD1" s="568"/>
      <c r="AE1" s="568"/>
      <c r="AF1" s="568"/>
      <c r="AG1" s="568"/>
      <c r="AH1" s="568"/>
      <c r="AI1" s="568"/>
      <c r="AJ1" s="568"/>
      <c r="AK1" s="568"/>
      <c r="AL1" s="568"/>
      <c r="AM1" s="568"/>
      <c r="AN1" s="568"/>
      <c r="AO1" s="568"/>
      <c r="AP1" s="568"/>
      <c r="AQ1" s="568"/>
      <c r="AR1" s="568"/>
      <c r="AS1" s="568"/>
      <c r="AT1" s="568"/>
      <c r="AU1" s="568"/>
    </row>
    <row r="2" spans="1:47">
      <c r="A2" s="659"/>
      <c r="B2" s="475"/>
      <c r="C2" s="475"/>
      <c r="D2" s="679"/>
      <c r="E2" s="1622"/>
      <c r="F2" s="286"/>
    </row>
    <row r="3" spans="1:47" s="12" customFormat="1" ht="12.75">
      <c r="A3" s="660" t="s">
        <v>287</v>
      </c>
      <c r="B3" s="476" t="s">
        <v>286</v>
      </c>
      <c r="C3" s="661"/>
      <c r="D3" s="378"/>
      <c r="E3" s="1623"/>
      <c r="F3" s="285"/>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row>
    <row r="4" spans="1:47">
      <c r="A4" s="659"/>
      <c r="B4" s="475"/>
      <c r="C4" s="475"/>
      <c r="D4" s="679"/>
      <c r="E4" s="1622"/>
      <c r="F4" s="286"/>
    </row>
    <row r="5" spans="1:47">
      <c r="A5" s="662">
        <v>7</v>
      </c>
      <c r="B5" s="663" t="s">
        <v>982</v>
      </c>
      <c r="C5" s="664"/>
      <c r="D5" s="680"/>
      <c r="E5" s="1624"/>
      <c r="F5" s="655"/>
      <c r="G5" s="136"/>
      <c r="H5" s="136"/>
      <c r="I5" s="136"/>
      <c r="J5" s="136"/>
      <c r="K5" s="136"/>
      <c r="L5" s="13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row>
    <row r="6" spans="1:47">
      <c r="A6" s="665"/>
      <c r="B6" s="666"/>
      <c r="C6" s="667"/>
      <c r="D6" s="681"/>
      <c r="E6" s="1625"/>
      <c r="F6" s="656"/>
      <c r="G6" s="136"/>
      <c r="H6" s="136"/>
      <c r="I6" s="136"/>
      <c r="J6" s="136"/>
      <c r="K6" s="136"/>
      <c r="L6" s="136"/>
      <c r="M6" s="136"/>
      <c r="N6" s="136"/>
      <c r="O6" s="136"/>
      <c r="P6" s="136"/>
      <c r="Q6" s="136"/>
      <c r="R6" s="136"/>
      <c r="S6" s="136"/>
      <c r="T6" s="136"/>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row>
    <row r="7" spans="1:47">
      <c r="A7" s="668" t="s">
        <v>983</v>
      </c>
      <c r="B7" s="669" t="s">
        <v>984</v>
      </c>
      <c r="C7" s="670"/>
      <c r="D7" s="682"/>
      <c r="E7" s="1620"/>
      <c r="F7" s="657"/>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c r="AM7" s="136"/>
      <c r="AN7" s="136"/>
      <c r="AO7" s="136"/>
      <c r="AP7" s="136"/>
      <c r="AQ7" s="136"/>
      <c r="AR7" s="136"/>
      <c r="AS7" s="136"/>
      <c r="AT7" s="136"/>
      <c r="AU7" s="136"/>
    </row>
    <row r="8" spans="1:47" ht="191.25">
      <c r="A8" s="671"/>
      <c r="B8" s="672" t="s">
        <v>985</v>
      </c>
      <c r="C8" s="670"/>
      <c r="D8" s="682"/>
      <c r="E8" s="1620"/>
      <c r="F8" s="657"/>
      <c r="G8" s="136"/>
      <c r="H8" s="136"/>
      <c r="I8" s="136"/>
      <c r="J8" s="136"/>
      <c r="K8" s="136"/>
      <c r="L8" s="136"/>
      <c r="M8" s="136"/>
      <c r="N8" s="136"/>
      <c r="O8" s="136"/>
      <c r="P8" s="136"/>
      <c r="Q8" s="136"/>
      <c r="R8" s="136"/>
      <c r="S8" s="136"/>
      <c r="T8" s="136"/>
      <c r="U8" s="136"/>
      <c r="V8" s="136"/>
      <c r="W8" s="136"/>
      <c r="X8" s="136"/>
      <c r="Y8" s="136"/>
      <c r="Z8" s="136"/>
      <c r="AA8" s="136"/>
      <c r="AB8" s="136"/>
      <c r="AC8" s="136"/>
      <c r="AD8" s="136"/>
      <c r="AE8" s="136"/>
      <c r="AF8" s="136"/>
      <c r="AG8" s="136"/>
      <c r="AH8" s="136"/>
      <c r="AI8" s="136"/>
      <c r="AJ8" s="136"/>
      <c r="AK8" s="136"/>
      <c r="AL8" s="136"/>
      <c r="AM8" s="136"/>
      <c r="AN8" s="136"/>
      <c r="AO8" s="136"/>
      <c r="AP8" s="136"/>
      <c r="AQ8" s="136"/>
      <c r="AR8" s="136"/>
      <c r="AS8" s="136"/>
      <c r="AT8" s="136"/>
      <c r="AU8" s="136"/>
    </row>
    <row r="9" spans="1:47">
      <c r="A9" s="671"/>
      <c r="B9" s="672" t="s">
        <v>665</v>
      </c>
      <c r="C9" s="670" t="s">
        <v>40</v>
      </c>
      <c r="D9" s="682">
        <v>3</v>
      </c>
      <c r="E9" s="1621"/>
      <c r="F9" s="657">
        <f>+E9*D9</f>
        <v>0</v>
      </c>
      <c r="G9" s="136"/>
      <c r="H9" s="136"/>
      <c r="I9" s="136"/>
      <c r="J9" s="136"/>
      <c r="K9" s="136"/>
      <c r="L9" s="136"/>
      <c r="M9" s="136"/>
      <c r="N9" s="136"/>
      <c r="O9" s="136"/>
      <c r="P9" s="136"/>
      <c r="Q9" s="136"/>
      <c r="R9" s="136"/>
      <c r="S9" s="136"/>
      <c r="T9" s="136"/>
      <c r="U9" s="136"/>
      <c r="V9" s="136"/>
      <c r="W9" s="136"/>
      <c r="X9" s="136"/>
      <c r="Y9" s="136"/>
      <c r="Z9" s="136"/>
      <c r="AA9" s="136"/>
      <c r="AB9" s="136"/>
      <c r="AC9" s="136"/>
      <c r="AD9" s="136"/>
      <c r="AE9" s="136"/>
      <c r="AF9" s="136"/>
      <c r="AG9" s="136"/>
      <c r="AH9" s="136"/>
      <c r="AI9" s="136"/>
      <c r="AJ9" s="136"/>
      <c r="AK9" s="136"/>
      <c r="AL9" s="136"/>
      <c r="AM9" s="136"/>
      <c r="AN9" s="136"/>
      <c r="AO9" s="136"/>
      <c r="AP9" s="136"/>
      <c r="AQ9" s="136"/>
      <c r="AR9" s="136"/>
      <c r="AS9" s="136"/>
      <c r="AT9" s="136"/>
      <c r="AU9" s="136"/>
    </row>
    <row r="10" spans="1:47">
      <c r="A10" s="668" t="s">
        <v>986</v>
      </c>
      <c r="B10" s="669" t="s">
        <v>987</v>
      </c>
      <c r="C10" s="670"/>
      <c r="D10" s="682"/>
      <c r="E10" s="1621"/>
      <c r="F10" s="657"/>
      <c r="G10" s="136"/>
      <c r="H10" s="136"/>
      <c r="I10" s="136"/>
      <c r="J10" s="136"/>
      <c r="K10" s="136"/>
      <c r="L10" s="136"/>
      <c r="M10" s="136"/>
      <c r="N10" s="136"/>
      <c r="O10" s="136"/>
      <c r="P10" s="136"/>
      <c r="Q10" s="136"/>
      <c r="R10" s="136"/>
      <c r="S10" s="136"/>
      <c r="T10" s="136"/>
      <c r="U10" s="136"/>
      <c r="V10" s="136"/>
      <c r="W10" s="136"/>
      <c r="X10" s="136"/>
      <c r="Y10" s="136"/>
      <c r="Z10" s="136"/>
      <c r="AA10" s="136"/>
      <c r="AB10" s="136"/>
      <c r="AC10" s="136"/>
      <c r="AD10" s="136"/>
      <c r="AE10" s="136"/>
      <c r="AF10" s="136"/>
      <c r="AG10" s="136"/>
      <c r="AH10" s="136"/>
      <c r="AI10" s="136"/>
      <c r="AJ10" s="136"/>
      <c r="AK10" s="136"/>
      <c r="AL10" s="136"/>
      <c r="AM10" s="136"/>
      <c r="AN10" s="136"/>
      <c r="AO10" s="136"/>
      <c r="AP10" s="136"/>
      <c r="AQ10" s="136"/>
      <c r="AR10" s="136"/>
      <c r="AS10" s="136"/>
      <c r="AT10" s="136"/>
      <c r="AU10" s="136"/>
    </row>
    <row r="11" spans="1:47" ht="196.5" customHeight="1">
      <c r="A11" s="2078"/>
      <c r="B11" s="672" t="s">
        <v>988</v>
      </c>
      <c r="C11" s="670"/>
      <c r="D11" s="682"/>
      <c r="E11" s="1621"/>
      <c r="F11" s="657"/>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6"/>
      <c r="AU11" s="136"/>
    </row>
    <row r="12" spans="1:47">
      <c r="A12" s="2078"/>
      <c r="B12" s="672" t="s">
        <v>665</v>
      </c>
      <c r="C12" s="670" t="s">
        <v>40</v>
      </c>
      <c r="D12" s="682">
        <v>2</v>
      </c>
      <c r="E12" s="1621"/>
      <c r="F12" s="657">
        <f>+E12*D12</f>
        <v>0</v>
      </c>
      <c r="G12" s="136"/>
      <c r="H12" s="136"/>
      <c r="I12" s="136"/>
      <c r="J12" s="136"/>
      <c r="K12" s="136"/>
      <c r="L12" s="136"/>
      <c r="M12" s="136"/>
      <c r="N12" s="136"/>
      <c r="O12" s="136"/>
      <c r="P12" s="136"/>
      <c r="Q12" s="136"/>
      <c r="R12" s="136"/>
      <c r="S12" s="136"/>
      <c r="T12" s="136"/>
      <c r="U12" s="136"/>
      <c r="V12" s="136"/>
      <c r="W12" s="136"/>
      <c r="X12" s="136"/>
      <c r="Y12" s="136"/>
      <c r="Z12" s="136"/>
      <c r="AA12" s="136"/>
      <c r="AB12" s="136"/>
      <c r="AC12" s="136"/>
      <c r="AD12" s="136"/>
      <c r="AE12" s="136"/>
      <c r="AF12" s="136"/>
      <c r="AG12" s="136"/>
      <c r="AH12" s="136"/>
      <c r="AI12" s="136"/>
      <c r="AJ12" s="136"/>
      <c r="AK12" s="136"/>
      <c r="AL12" s="136"/>
      <c r="AM12" s="136"/>
      <c r="AN12" s="136"/>
      <c r="AO12" s="136"/>
      <c r="AP12" s="136"/>
      <c r="AQ12" s="136"/>
      <c r="AR12" s="136"/>
      <c r="AS12" s="136"/>
      <c r="AT12" s="136"/>
      <c r="AU12" s="136"/>
    </row>
    <row r="13" spans="1:47" ht="27" customHeight="1">
      <c r="A13" s="668" t="s">
        <v>989</v>
      </c>
      <c r="B13" s="669" t="s">
        <v>990</v>
      </c>
      <c r="C13" s="670"/>
      <c r="D13" s="682"/>
      <c r="E13" s="1621"/>
      <c r="F13" s="657"/>
      <c r="G13" s="136"/>
      <c r="H13" s="136"/>
      <c r="I13" s="136"/>
      <c r="J13" s="136"/>
      <c r="K13" s="136"/>
      <c r="L13" s="136"/>
      <c r="M13" s="136"/>
      <c r="N13" s="136"/>
      <c r="O13" s="136"/>
      <c r="P13" s="136"/>
      <c r="Q13" s="136"/>
      <c r="R13" s="136"/>
      <c r="S13" s="136"/>
      <c r="T13" s="136"/>
      <c r="U13" s="136"/>
      <c r="V13" s="136"/>
      <c r="W13" s="136"/>
      <c r="X13" s="136"/>
      <c r="Y13" s="136"/>
      <c r="Z13" s="136"/>
      <c r="AA13" s="136"/>
      <c r="AB13" s="136"/>
      <c r="AC13" s="136"/>
      <c r="AD13" s="136"/>
      <c r="AE13" s="136"/>
      <c r="AF13" s="136"/>
      <c r="AG13" s="136"/>
      <c r="AH13" s="136"/>
      <c r="AI13" s="136"/>
      <c r="AJ13" s="136"/>
      <c r="AK13" s="136"/>
      <c r="AL13" s="136"/>
      <c r="AM13" s="136"/>
      <c r="AN13" s="136"/>
      <c r="AO13" s="136"/>
      <c r="AP13" s="136"/>
      <c r="AQ13" s="136"/>
      <c r="AR13" s="136"/>
      <c r="AS13" s="136"/>
      <c r="AT13" s="136"/>
      <c r="AU13" s="136"/>
    </row>
    <row r="14" spans="1:47" ht="191.25">
      <c r="A14" s="2078"/>
      <c r="B14" s="672" t="s">
        <v>991</v>
      </c>
      <c r="C14" s="670"/>
      <c r="D14" s="682"/>
      <c r="E14" s="1621"/>
      <c r="F14" s="657"/>
      <c r="G14" s="136"/>
      <c r="H14" s="136"/>
      <c r="I14" s="136"/>
      <c r="J14" s="136"/>
      <c r="K14" s="136"/>
      <c r="L14" s="136"/>
      <c r="M14" s="136"/>
      <c r="N14" s="136"/>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c r="AN14" s="136"/>
      <c r="AO14" s="136"/>
      <c r="AP14" s="136"/>
      <c r="AQ14" s="136"/>
      <c r="AR14" s="136"/>
      <c r="AS14" s="136"/>
      <c r="AT14" s="136"/>
      <c r="AU14" s="136"/>
    </row>
    <row r="15" spans="1:47">
      <c r="A15" s="2078"/>
      <c r="B15" s="672" t="s">
        <v>665</v>
      </c>
      <c r="C15" s="670" t="s">
        <v>40</v>
      </c>
      <c r="D15" s="682">
        <v>1</v>
      </c>
      <c r="E15" s="1621"/>
      <c r="F15" s="657">
        <f>+E15*D15</f>
        <v>0</v>
      </c>
      <c r="G15" s="136"/>
      <c r="H15" s="136"/>
      <c r="I15" s="136"/>
      <c r="J15" s="136"/>
      <c r="K15" s="136"/>
      <c r="L15" s="136"/>
      <c r="M15" s="136"/>
      <c r="N15" s="136"/>
      <c r="O15" s="136"/>
      <c r="P15" s="136"/>
      <c r="Q15" s="136"/>
      <c r="R15" s="136"/>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row>
    <row r="16" spans="1:47" ht="25.5">
      <c r="A16" s="668" t="s">
        <v>992</v>
      </c>
      <c r="B16" s="669" t="s">
        <v>993</v>
      </c>
      <c r="C16" s="670"/>
      <c r="D16" s="682"/>
      <c r="E16" s="1621"/>
      <c r="F16" s="657"/>
      <c r="G16" s="136"/>
      <c r="H16" s="136"/>
      <c r="I16" s="136"/>
      <c r="J16" s="136"/>
      <c r="K16" s="136"/>
      <c r="L16" s="136"/>
      <c r="M16" s="136"/>
      <c r="N16" s="136"/>
      <c r="O16" s="136"/>
      <c r="P16" s="136"/>
      <c r="Q16" s="136"/>
      <c r="R16" s="136"/>
      <c r="S16" s="136"/>
      <c r="T16" s="136"/>
      <c r="U16" s="136"/>
      <c r="V16" s="136"/>
      <c r="W16" s="136"/>
      <c r="X16" s="136"/>
      <c r="Y16" s="136"/>
      <c r="Z16" s="136"/>
      <c r="AA16" s="136"/>
      <c r="AB16" s="136"/>
      <c r="AC16" s="136"/>
      <c r="AD16" s="136"/>
      <c r="AE16" s="136"/>
      <c r="AF16" s="136"/>
      <c r="AG16" s="136"/>
      <c r="AH16" s="136"/>
      <c r="AI16" s="136"/>
      <c r="AJ16" s="136"/>
      <c r="AK16" s="136"/>
      <c r="AL16" s="136"/>
      <c r="AM16" s="136"/>
      <c r="AN16" s="136"/>
      <c r="AO16" s="136"/>
      <c r="AP16" s="136"/>
      <c r="AQ16" s="136"/>
      <c r="AR16" s="136"/>
      <c r="AS16" s="136"/>
      <c r="AT16" s="136"/>
      <c r="AU16" s="136"/>
    </row>
    <row r="17" spans="1:47" ht="196.5" customHeight="1">
      <c r="A17" s="2078"/>
      <c r="B17" s="672" t="s">
        <v>994</v>
      </c>
      <c r="C17" s="670"/>
      <c r="D17" s="682"/>
      <c r="E17" s="1621"/>
      <c r="F17" s="657"/>
      <c r="G17" s="136"/>
      <c r="H17" s="136"/>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136"/>
      <c r="AU17" s="136"/>
    </row>
    <row r="18" spans="1:47">
      <c r="A18" s="2078"/>
      <c r="B18" s="672" t="s">
        <v>665</v>
      </c>
      <c r="C18" s="670" t="s">
        <v>40</v>
      </c>
      <c r="D18" s="682">
        <v>5</v>
      </c>
      <c r="E18" s="1621"/>
      <c r="F18" s="657">
        <f>+E18*D18</f>
        <v>0</v>
      </c>
      <c r="G18" s="136"/>
      <c r="H18" s="136"/>
      <c r="I18" s="136"/>
      <c r="J18" s="136"/>
      <c r="K18" s="136"/>
      <c r="L18" s="136"/>
      <c r="M18" s="136"/>
      <c r="N18" s="136"/>
      <c r="O18" s="136"/>
      <c r="P18" s="136"/>
      <c r="Q18" s="136"/>
      <c r="R18" s="136"/>
      <c r="S18" s="136"/>
      <c r="T18" s="136"/>
      <c r="U18" s="136"/>
      <c r="V18" s="136"/>
      <c r="W18" s="136"/>
      <c r="X18" s="136"/>
      <c r="Y18" s="136"/>
      <c r="Z18" s="136"/>
      <c r="AA18" s="136"/>
      <c r="AB18" s="136"/>
      <c r="AC18" s="136"/>
      <c r="AD18" s="136"/>
      <c r="AE18" s="136"/>
      <c r="AF18" s="136"/>
      <c r="AG18" s="136"/>
      <c r="AH18" s="136"/>
      <c r="AI18" s="136"/>
      <c r="AJ18" s="136"/>
      <c r="AK18" s="136"/>
      <c r="AL18" s="136"/>
      <c r="AM18" s="136"/>
      <c r="AN18" s="136"/>
      <c r="AO18" s="136"/>
      <c r="AP18" s="136"/>
      <c r="AQ18" s="136"/>
      <c r="AR18" s="136"/>
      <c r="AS18" s="136"/>
      <c r="AT18" s="136"/>
      <c r="AU18" s="136"/>
    </row>
    <row r="19" spans="1:47" ht="25.5">
      <c r="A19" s="668" t="s">
        <v>995</v>
      </c>
      <c r="B19" s="669" t="s">
        <v>996</v>
      </c>
      <c r="C19" s="670"/>
      <c r="D19" s="682"/>
      <c r="E19" s="1621"/>
      <c r="F19" s="657"/>
      <c r="G19" s="136"/>
      <c r="H19" s="136"/>
      <c r="I19" s="136"/>
      <c r="J19" s="136"/>
      <c r="K19" s="136"/>
      <c r="L19" s="136"/>
      <c r="M19" s="136"/>
      <c r="N19" s="136"/>
      <c r="O19" s="136"/>
      <c r="P19" s="136"/>
      <c r="Q19" s="136"/>
      <c r="R19" s="136"/>
      <c r="S19" s="136"/>
      <c r="T19" s="136"/>
      <c r="U19" s="136"/>
      <c r="V19" s="136"/>
      <c r="W19" s="136"/>
      <c r="X19" s="136"/>
      <c r="Y19" s="136"/>
      <c r="Z19" s="136"/>
      <c r="AA19" s="136"/>
      <c r="AB19" s="136"/>
      <c r="AC19" s="136"/>
      <c r="AD19" s="136"/>
      <c r="AE19" s="136"/>
      <c r="AF19" s="136"/>
      <c r="AG19" s="136"/>
      <c r="AH19" s="136"/>
      <c r="AI19" s="136"/>
      <c r="AJ19" s="136"/>
      <c r="AK19" s="136"/>
      <c r="AL19" s="136"/>
      <c r="AM19" s="136"/>
      <c r="AN19" s="136"/>
      <c r="AO19" s="136"/>
      <c r="AP19" s="136"/>
      <c r="AQ19" s="136"/>
      <c r="AR19" s="136"/>
      <c r="AS19" s="136"/>
      <c r="AT19" s="136"/>
      <c r="AU19" s="136"/>
    </row>
    <row r="20" spans="1:47" ht="247.5" customHeight="1">
      <c r="A20" s="2078"/>
      <c r="B20" s="672" t="s">
        <v>997</v>
      </c>
      <c r="C20" s="670"/>
      <c r="D20" s="682"/>
      <c r="E20" s="1621"/>
      <c r="F20" s="657"/>
      <c r="G20" s="136"/>
      <c r="H20" s="136"/>
      <c r="I20" s="136"/>
      <c r="J20" s="136"/>
      <c r="K20" s="136"/>
      <c r="L20" s="136"/>
      <c r="M20" s="136"/>
      <c r="N20" s="136"/>
      <c r="O20" s="136"/>
      <c r="P20" s="136"/>
      <c r="Q20" s="136"/>
      <c r="R20" s="136"/>
      <c r="S20" s="136"/>
      <c r="T20" s="136"/>
      <c r="U20" s="136"/>
      <c r="V20" s="136"/>
      <c r="W20" s="136"/>
      <c r="X20" s="136"/>
      <c r="Y20" s="136"/>
      <c r="Z20" s="136"/>
      <c r="AA20" s="136"/>
      <c r="AB20" s="136"/>
      <c r="AC20" s="136"/>
      <c r="AD20" s="136"/>
      <c r="AE20" s="136"/>
      <c r="AF20" s="136"/>
      <c r="AG20" s="136"/>
      <c r="AH20" s="136"/>
      <c r="AI20" s="136"/>
      <c r="AJ20" s="136"/>
      <c r="AK20" s="136"/>
      <c r="AL20" s="136"/>
      <c r="AM20" s="136"/>
      <c r="AN20" s="136"/>
      <c r="AO20" s="136"/>
      <c r="AP20" s="136"/>
      <c r="AQ20" s="136"/>
      <c r="AR20" s="136"/>
      <c r="AS20" s="136"/>
      <c r="AT20" s="136"/>
      <c r="AU20" s="136"/>
    </row>
    <row r="21" spans="1:47">
      <c r="A21" s="2078"/>
      <c r="B21" s="672" t="s">
        <v>665</v>
      </c>
      <c r="C21" s="670" t="s">
        <v>40</v>
      </c>
      <c r="D21" s="682">
        <v>1</v>
      </c>
      <c r="E21" s="1621"/>
      <c r="F21" s="657">
        <f>+E21*D21</f>
        <v>0</v>
      </c>
      <c r="G21" s="136"/>
      <c r="H21" s="136"/>
      <c r="I21" s="136"/>
      <c r="J21" s="136"/>
      <c r="K21" s="136"/>
      <c r="L21" s="136"/>
      <c r="M21" s="136"/>
      <c r="N21" s="136"/>
      <c r="O21" s="136"/>
      <c r="P21" s="136"/>
      <c r="Q21" s="136"/>
      <c r="R21" s="136"/>
      <c r="S21" s="136"/>
      <c r="T21" s="136"/>
      <c r="U21" s="136"/>
      <c r="V21" s="136"/>
      <c r="W21" s="136"/>
      <c r="X21" s="136"/>
      <c r="Y21" s="136"/>
      <c r="Z21" s="136"/>
      <c r="AA21" s="136"/>
      <c r="AB21" s="136"/>
      <c r="AC21" s="136"/>
      <c r="AD21" s="136"/>
      <c r="AE21" s="136"/>
      <c r="AF21" s="136"/>
      <c r="AG21" s="136"/>
      <c r="AH21" s="136"/>
      <c r="AI21" s="136"/>
      <c r="AJ21" s="136"/>
      <c r="AK21" s="136"/>
      <c r="AL21" s="136"/>
      <c r="AM21" s="136"/>
      <c r="AN21" s="136"/>
      <c r="AO21" s="136"/>
      <c r="AP21" s="136"/>
      <c r="AQ21" s="136"/>
      <c r="AR21" s="136"/>
      <c r="AS21" s="136"/>
      <c r="AT21" s="136"/>
      <c r="AU21" s="136"/>
    </row>
    <row r="22" spans="1:47">
      <c r="A22" s="668" t="s">
        <v>998</v>
      </c>
      <c r="B22" s="669" t="s">
        <v>999</v>
      </c>
      <c r="C22" s="670"/>
      <c r="D22" s="682"/>
      <c r="E22" s="1621"/>
      <c r="F22" s="657"/>
      <c r="G22" s="136"/>
      <c r="H22" s="136"/>
      <c r="I22" s="136"/>
      <c r="J22" s="136"/>
      <c r="K22" s="136"/>
      <c r="L22" s="136"/>
      <c r="M22" s="136"/>
      <c r="N22" s="136"/>
      <c r="O22" s="136"/>
      <c r="P22" s="136"/>
      <c r="Q22" s="136"/>
      <c r="R22" s="136"/>
      <c r="S22" s="136"/>
      <c r="T22" s="136"/>
      <c r="U22" s="136"/>
      <c r="V22" s="136"/>
      <c r="W22" s="136"/>
      <c r="X22" s="136"/>
      <c r="Y22" s="136"/>
      <c r="Z22" s="136"/>
      <c r="AA22" s="136"/>
      <c r="AB22" s="136"/>
      <c r="AC22" s="136"/>
      <c r="AD22" s="136"/>
      <c r="AE22" s="136"/>
      <c r="AF22" s="136"/>
      <c r="AG22" s="136"/>
      <c r="AH22" s="136"/>
      <c r="AI22" s="136"/>
      <c r="AJ22" s="136"/>
      <c r="AK22" s="136"/>
      <c r="AL22" s="136"/>
      <c r="AM22" s="136"/>
      <c r="AN22" s="136"/>
      <c r="AO22" s="136"/>
      <c r="AP22" s="136"/>
      <c r="AQ22" s="136"/>
      <c r="AR22" s="136"/>
      <c r="AS22" s="136"/>
      <c r="AT22" s="136"/>
      <c r="AU22" s="136"/>
    </row>
    <row r="23" spans="1:47" ht="153">
      <c r="A23" s="2078"/>
      <c r="B23" s="672" t="s">
        <v>1000</v>
      </c>
      <c r="C23" s="670"/>
      <c r="D23" s="682"/>
      <c r="E23" s="1621"/>
      <c r="F23" s="657"/>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c r="AT23" s="136"/>
      <c r="AU23" s="136"/>
    </row>
    <row r="24" spans="1:47">
      <c r="A24" s="2078"/>
      <c r="B24" s="672" t="s">
        <v>665</v>
      </c>
      <c r="C24" s="670" t="s">
        <v>40</v>
      </c>
      <c r="D24" s="682">
        <v>2</v>
      </c>
      <c r="E24" s="1621"/>
      <c r="F24" s="657">
        <f>+E24*D24</f>
        <v>0</v>
      </c>
      <c r="G24" s="136"/>
      <c r="H24" s="136"/>
      <c r="I24" s="136"/>
      <c r="J24" s="136"/>
      <c r="K24" s="136"/>
      <c r="L24" s="136"/>
      <c r="M24" s="136"/>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6"/>
      <c r="AK24" s="136"/>
      <c r="AL24" s="136"/>
      <c r="AM24" s="136"/>
      <c r="AN24" s="136"/>
      <c r="AO24" s="136"/>
      <c r="AP24" s="136"/>
      <c r="AQ24" s="136"/>
      <c r="AR24" s="136"/>
      <c r="AS24" s="136"/>
      <c r="AT24" s="136"/>
      <c r="AU24" s="136"/>
    </row>
    <row r="25" spans="1:47">
      <c r="A25" s="668" t="s">
        <v>1001</v>
      </c>
      <c r="B25" s="669" t="s">
        <v>1002</v>
      </c>
      <c r="C25" s="670"/>
      <c r="D25" s="682"/>
      <c r="E25" s="1621"/>
      <c r="F25" s="657"/>
      <c r="G25" s="136"/>
      <c r="H25" s="136"/>
      <c r="I25" s="136"/>
      <c r="J25" s="136"/>
      <c r="K25" s="136"/>
      <c r="L25" s="136"/>
      <c r="M25" s="136"/>
      <c r="N25" s="136"/>
      <c r="O25" s="136"/>
      <c r="P25" s="136"/>
      <c r="Q25" s="136"/>
      <c r="R25" s="136"/>
      <c r="S25" s="136"/>
      <c r="T25" s="136"/>
      <c r="U25" s="136"/>
      <c r="V25" s="136"/>
      <c r="W25" s="136"/>
      <c r="X25" s="136"/>
      <c r="Y25" s="136"/>
      <c r="Z25" s="136"/>
      <c r="AA25" s="136"/>
      <c r="AB25" s="136"/>
      <c r="AC25" s="136"/>
      <c r="AD25" s="136"/>
      <c r="AE25" s="136"/>
      <c r="AF25" s="136"/>
      <c r="AG25" s="136"/>
      <c r="AH25" s="136"/>
      <c r="AI25" s="136"/>
      <c r="AJ25" s="136"/>
      <c r="AK25" s="136"/>
      <c r="AL25" s="136"/>
      <c r="AM25" s="136"/>
      <c r="AN25" s="136"/>
      <c r="AO25" s="136"/>
      <c r="AP25" s="136"/>
      <c r="AQ25" s="136"/>
      <c r="AR25" s="136"/>
      <c r="AS25" s="136"/>
      <c r="AT25" s="136"/>
      <c r="AU25" s="136"/>
    </row>
    <row r="26" spans="1:47" ht="153">
      <c r="A26" s="2078"/>
      <c r="B26" s="672" t="s">
        <v>1003</v>
      </c>
      <c r="C26" s="670"/>
      <c r="D26" s="682"/>
      <c r="E26" s="1621"/>
      <c r="F26" s="657"/>
      <c r="G26" s="136"/>
      <c r="H26" s="136"/>
      <c r="I26" s="136"/>
      <c r="J26" s="136"/>
      <c r="K26" s="136"/>
      <c r="L26" s="136"/>
      <c r="M26" s="136"/>
      <c r="N26" s="136"/>
      <c r="O26" s="136"/>
      <c r="P26" s="136"/>
      <c r="Q26" s="136"/>
      <c r="R26" s="136"/>
      <c r="S26" s="136"/>
      <c r="T26" s="136"/>
      <c r="U26" s="136"/>
      <c r="V26" s="136"/>
      <c r="W26" s="136"/>
      <c r="X26" s="136"/>
      <c r="Y26" s="136"/>
      <c r="Z26" s="136"/>
      <c r="AA26" s="136"/>
      <c r="AB26" s="136"/>
      <c r="AC26" s="136"/>
      <c r="AD26" s="136"/>
      <c r="AE26" s="136"/>
      <c r="AF26" s="136"/>
      <c r="AG26" s="136"/>
      <c r="AH26" s="136"/>
      <c r="AI26" s="136"/>
      <c r="AJ26" s="136"/>
      <c r="AK26" s="136"/>
      <c r="AL26" s="136"/>
      <c r="AM26" s="136"/>
      <c r="AN26" s="136"/>
      <c r="AO26" s="136"/>
      <c r="AP26" s="136"/>
      <c r="AQ26" s="136"/>
      <c r="AR26" s="136"/>
      <c r="AS26" s="136"/>
      <c r="AT26" s="136"/>
      <c r="AU26" s="136"/>
    </row>
    <row r="27" spans="1:47">
      <c r="A27" s="2078"/>
      <c r="B27" s="672" t="s">
        <v>665</v>
      </c>
      <c r="C27" s="670" t="s">
        <v>40</v>
      </c>
      <c r="D27" s="682">
        <v>11</v>
      </c>
      <c r="E27" s="1621"/>
      <c r="F27" s="657">
        <f>+E27*D27</f>
        <v>0</v>
      </c>
      <c r="G27" s="136"/>
      <c r="H27" s="136"/>
      <c r="I27" s="136"/>
      <c r="J27" s="136"/>
      <c r="K27" s="136"/>
      <c r="L27" s="136"/>
      <c r="M27" s="136"/>
      <c r="N27" s="136"/>
      <c r="O27" s="136"/>
      <c r="P27" s="136"/>
      <c r="Q27" s="136"/>
      <c r="R27" s="136"/>
      <c r="S27" s="136"/>
      <c r="T27" s="136"/>
      <c r="U27" s="136"/>
      <c r="V27" s="136"/>
      <c r="W27" s="136"/>
      <c r="X27" s="136"/>
      <c r="Y27" s="136"/>
      <c r="Z27" s="136"/>
      <c r="AA27" s="136"/>
      <c r="AB27" s="136"/>
      <c r="AC27" s="136"/>
      <c r="AD27" s="136"/>
      <c r="AE27" s="136"/>
      <c r="AF27" s="136"/>
      <c r="AG27" s="136"/>
      <c r="AH27" s="136"/>
      <c r="AI27" s="136"/>
      <c r="AJ27" s="136"/>
      <c r="AK27" s="136"/>
      <c r="AL27" s="136"/>
      <c r="AM27" s="136"/>
      <c r="AN27" s="136"/>
      <c r="AO27" s="136"/>
      <c r="AP27" s="136"/>
      <c r="AQ27" s="136"/>
      <c r="AR27" s="136"/>
      <c r="AS27" s="136"/>
      <c r="AT27" s="136"/>
      <c r="AU27" s="136"/>
    </row>
    <row r="28" spans="1:47">
      <c r="A28" s="668" t="s">
        <v>1004</v>
      </c>
      <c r="B28" s="669" t="s">
        <v>1005</v>
      </c>
      <c r="C28" s="670"/>
      <c r="D28" s="682"/>
      <c r="E28" s="1621"/>
      <c r="F28" s="657"/>
      <c r="G28" s="137"/>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row>
    <row r="29" spans="1:47" ht="197.25" customHeight="1">
      <c r="A29" s="2078"/>
      <c r="B29" s="672" t="s">
        <v>1006</v>
      </c>
      <c r="C29" s="670"/>
      <c r="D29" s="682"/>
      <c r="E29" s="1621"/>
      <c r="F29" s="657"/>
      <c r="G29" s="137"/>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row>
    <row r="30" spans="1:47">
      <c r="A30" s="2078"/>
      <c r="B30" s="672" t="s">
        <v>665</v>
      </c>
      <c r="C30" s="670" t="s">
        <v>40</v>
      </c>
      <c r="D30" s="682">
        <v>1</v>
      </c>
      <c r="E30" s="1621"/>
      <c r="F30" s="657">
        <f>+E30*D30</f>
        <v>0</v>
      </c>
      <c r="G30" s="137"/>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row>
    <row r="31" spans="1:47">
      <c r="A31" s="668"/>
      <c r="B31" s="672"/>
      <c r="C31" s="670"/>
      <c r="D31" s="682"/>
      <c r="E31" s="1621"/>
      <c r="F31" s="657"/>
      <c r="G31" s="137"/>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row>
    <row r="32" spans="1:47" ht="108.75" customHeight="1">
      <c r="A32" s="673" t="s">
        <v>1007</v>
      </c>
      <c r="B32" s="672" t="s">
        <v>1008</v>
      </c>
      <c r="C32" s="674" t="s">
        <v>147</v>
      </c>
      <c r="D32" s="682">
        <v>110</v>
      </c>
      <c r="E32" s="1621"/>
      <c r="F32" s="657">
        <f>+E32*D32</f>
        <v>0</v>
      </c>
      <c r="G32" s="137"/>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row>
    <row r="33" spans="1:47">
      <c r="A33" s="673"/>
      <c r="B33" s="672"/>
      <c r="C33" s="674"/>
      <c r="D33" s="682"/>
      <c r="E33" s="1620"/>
      <c r="F33" s="657"/>
      <c r="G33" s="137"/>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row>
    <row r="34" spans="1:47">
      <c r="A34" s="675"/>
      <c r="B34" s="676"/>
      <c r="C34" s="677"/>
      <c r="D34" s="683"/>
      <c r="E34" s="1626"/>
      <c r="F34" s="658"/>
      <c r="G34" s="137"/>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row>
    <row r="35" spans="1:47">
      <c r="A35" s="678">
        <v>7</v>
      </c>
      <c r="B35" s="2079" t="s">
        <v>1009</v>
      </c>
      <c r="C35" s="2079"/>
      <c r="D35" s="684"/>
      <c r="E35" s="1627"/>
      <c r="F35" s="304">
        <f>SUM(F6:F34)</f>
        <v>0</v>
      </c>
      <c r="G35" s="138"/>
      <c r="H35" s="138"/>
      <c r="I35" s="138"/>
      <c r="J35" s="138"/>
      <c r="K35" s="138"/>
      <c r="L35" s="138"/>
      <c r="M35" s="138"/>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row>
  </sheetData>
  <sheetProtection algorithmName="SHA-512" hashValue="dta2vLMe2bMbd25BPrGPQa4spgky+mN2iFpyRBHuzpAMLOE6+qCIPte98txJGiLeRjcoRBAnCh6Cr9ce5Usl0Q==" saltValue="FSdX/7W6pPht9GBHjpoT4w==" spinCount="100000" sheet="1" objects="1" scenarios="1"/>
  <mergeCells count="8">
    <mergeCell ref="A26:A27"/>
    <mergeCell ref="A29:A30"/>
    <mergeCell ref="B35:C35"/>
    <mergeCell ref="A11:A12"/>
    <mergeCell ref="A14:A15"/>
    <mergeCell ref="A17:A18"/>
    <mergeCell ref="A20:A21"/>
    <mergeCell ref="A23:A24"/>
  </mergeCells>
  <pageMargins left="0.70866141732283472" right="0.70866141732283472" top="0.86614173228346458" bottom="0.74803149606299213" header="0.31496062992125984" footer="0.31496062992125984"/>
  <pageSetup paperSize="9" scale="81"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00"/>
  <sheetViews>
    <sheetView view="pageBreakPreview" zoomScale="115" zoomScaleNormal="100" zoomScaleSheetLayoutView="115" workbookViewId="0">
      <pane xSplit="6" ySplit="1" topLeftCell="G89" activePane="bottomRight" state="frozen"/>
      <selection activeCell="F1" sqref="A1:F1"/>
      <selection pane="topRight" activeCell="F1" sqref="A1:F1"/>
      <selection pane="bottomLeft" activeCell="F1" sqref="A1:F1"/>
      <selection pane="bottomRight" activeCell="E96" sqref="E96"/>
    </sheetView>
  </sheetViews>
  <sheetFormatPr defaultRowHeight="15"/>
  <cols>
    <col min="1" max="1" width="6.42578125" style="273" customWidth="1"/>
    <col min="2" max="2" width="57.28515625" style="739" customWidth="1"/>
    <col min="3" max="3" width="7.5703125" style="273" customWidth="1"/>
    <col min="4" max="4" width="9.140625" style="273"/>
    <col min="5" max="5" width="13" style="1630" customWidth="1"/>
    <col min="6" max="6" width="14" style="230" customWidth="1"/>
    <col min="7" max="16384" width="9.140625" style="230"/>
  </cols>
  <sheetData>
    <row r="1" spans="1:38" s="5" customFormat="1" ht="38.25">
      <c r="A1" s="496" t="s">
        <v>0</v>
      </c>
      <c r="B1" s="497" t="s">
        <v>1</v>
      </c>
      <c r="C1" s="498" t="s">
        <v>2</v>
      </c>
      <c r="D1" s="498" t="s">
        <v>3</v>
      </c>
      <c r="E1" s="498" t="s">
        <v>4</v>
      </c>
      <c r="F1" s="372" t="s">
        <v>5</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row>
    <row r="2" spans="1:38">
      <c r="A2" s="702"/>
      <c r="B2" s="703"/>
      <c r="C2" s="317"/>
      <c r="D2" s="317"/>
      <c r="E2" s="1629"/>
      <c r="F2" s="704"/>
    </row>
    <row r="3" spans="1:38" s="12" customFormat="1" ht="12.75">
      <c r="A3" s="375" t="s">
        <v>287</v>
      </c>
      <c r="B3" s="476" t="s">
        <v>286</v>
      </c>
      <c r="C3" s="377"/>
      <c r="D3" s="378"/>
      <c r="E3" s="267"/>
      <c r="F3" s="285"/>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row>
    <row r="4" spans="1:38">
      <c r="A4" s="702"/>
      <c r="B4" s="703"/>
      <c r="C4" s="317"/>
      <c r="D4" s="317"/>
      <c r="E4" s="1629"/>
      <c r="F4" s="704"/>
    </row>
    <row r="5" spans="1:38" s="141" customFormat="1" ht="12.75">
      <c r="A5" s="379" t="s">
        <v>1012</v>
      </c>
      <c r="B5" s="478" t="s">
        <v>1011</v>
      </c>
      <c r="C5" s="381"/>
      <c r="D5" s="382"/>
      <c r="E5" s="705"/>
      <c r="F5" s="706"/>
    </row>
    <row r="6" spans="1:38" s="141" customFormat="1" ht="12.75">
      <c r="A6" s="424"/>
      <c r="B6" s="699"/>
      <c r="C6" s="384"/>
      <c r="D6" s="426"/>
      <c r="E6" s="707"/>
      <c r="F6" s="339"/>
    </row>
    <row r="7" spans="1:38" s="141" customFormat="1" ht="12.75">
      <c r="A7" s="424"/>
      <c r="B7" s="699" t="s">
        <v>31</v>
      </c>
      <c r="C7" s="384"/>
      <c r="D7" s="426"/>
      <c r="E7" s="708"/>
      <c r="F7" s="339"/>
    </row>
    <row r="8" spans="1:38" s="141" customFormat="1" ht="89.25">
      <c r="A8" s="686"/>
      <c r="B8" s="387" t="s">
        <v>1013</v>
      </c>
      <c r="C8" s="139"/>
      <c r="D8" s="117"/>
      <c r="E8" s="272"/>
      <c r="F8" s="709"/>
    </row>
    <row r="9" spans="1:38" s="141" customFormat="1" ht="114.75">
      <c r="A9" s="686"/>
      <c r="B9" s="387" t="s">
        <v>1014</v>
      </c>
      <c r="C9" s="139"/>
      <c r="D9" s="117"/>
      <c r="E9" s="272"/>
      <c r="F9" s="709"/>
    </row>
    <row r="10" spans="1:38" s="141" customFormat="1" ht="51">
      <c r="A10" s="687"/>
      <c r="B10" s="482" t="s">
        <v>1015</v>
      </c>
      <c r="C10" s="130"/>
      <c r="D10" s="118"/>
      <c r="E10" s="710"/>
      <c r="F10" s="709"/>
    </row>
    <row r="11" spans="1:38" s="142" customFormat="1" ht="25.5">
      <c r="A11" s="687"/>
      <c r="B11" s="482" t="s">
        <v>1016</v>
      </c>
      <c r="C11" s="130"/>
      <c r="D11" s="118"/>
      <c r="E11" s="710"/>
      <c r="F11" s="709"/>
      <c r="G11" s="141"/>
      <c r="H11" s="141"/>
      <c r="I11" s="141"/>
      <c r="J11" s="141"/>
      <c r="K11" s="141"/>
      <c r="L11" s="141"/>
      <c r="M11" s="141"/>
      <c r="N11" s="141"/>
      <c r="O11" s="141"/>
      <c r="P11" s="141"/>
      <c r="Q11" s="141"/>
      <c r="R11" s="141"/>
      <c r="S11" s="141"/>
      <c r="T11" s="141"/>
      <c r="U11" s="141"/>
      <c r="V11" s="141"/>
      <c r="W11" s="141"/>
      <c r="X11" s="141"/>
      <c r="Y11" s="141"/>
      <c r="Z11" s="141"/>
      <c r="AA11" s="141"/>
      <c r="AB11" s="141"/>
      <c r="AC11" s="141"/>
      <c r="AD11" s="141"/>
      <c r="AE11" s="141"/>
      <c r="AF11" s="141"/>
      <c r="AG11" s="141"/>
      <c r="AH11" s="141"/>
      <c r="AI11" s="141"/>
      <c r="AJ11" s="141"/>
      <c r="AK11" s="141"/>
      <c r="AL11" s="141"/>
    </row>
    <row r="12" spans="1:38" s="142" customFormat="1" ht="25.5">
      <c r="A12" s="687"/>
      <c r="B12" s="482" t="s">
        <v>1017</v>
      </c>
      <c r="C12" s="130"/>
      <c r="D12" s="118"/>
      <c r="E12" s="710"/>
      <c r="F12" s="709"/>
      <c r="G12" s="141"/>
      <c r="H12" s="141"/>
      <c r="I12" s="141"/>
      <c r="J12" s="141"/>
      <c r="K12" s="141"/>
      <c r="L12" s="141"/>
      <c r="M12" s="141"/>
      <c r="N12" s="141"/>
      <c r="O12" s="141"/>
      <c r="P12" s="141"/>
      <c r="Q12" s="141"/>
      <c r="R12" s="141"/>
      <c r="S12" s="141"/>
      <c r="T12" s="141"/>
      <c r="U12" s="141"/>
      <c r="V12" s="141"/>
      <c r="W12" s="141"/>
      <c r="X12" s="141"/>
      <c r="Y12" s="141"/>
      <c r="Z12" s="141"/>
      <c r="AA12" s="141"/>
      <c r="AB12" s="141"/>
      <c r="AC12" s="141"/>
      <c r="AD12" s="141"/>
      <c r="AE12" s="141"/>
      <c r="AF12" s="141"/>
      <c r="AG12" s="141"/>
      <c r="AH12" s="141"/>
      <c r="AI12" s="141"/>
      <c r="AJ12" s="141"/>
      <c r="AK12" s="141"/>
      <c r="AL12" s="141"/>
    </row>
    <row r="13" spans="1:38" s="142" customFormat="1" ht="25.5">
      <c r="A13" s="687"/>
      <c r="B13" s="482" t="s">
        <v>1018</v>
      </c>
      <c r="C13" s="130"/>
      <c r="D13" s="118"/>
      <c r="E13" s="710"/>
      <c r="F13" s="709"/>
      <c r="G13" s="141"/>
      <c r="H13" s="141"/>
      <c r="I13" s="141"/>
      <c r="J13" s="141"/>
      <c r="K13" s="141"/>
      <c r="L13" s="141"/>
      <c r="M13" s="141"/>
      <c r="N13" s="141"/>
      <c r="O13" s="141"/>
      <c r="P13" s="141"/>
      <c r="Q13" s="141"/>
      <c r="R13" s="141"/>
      <c r="S13" s="141"/>
      <c r="T13" s="141"/>
      <c r="U13" s="141"/>
      <c r="V13" s="141"/>
      <c r="W13" s="141"/>
      <c r="X13" s="141"/>
      <c r="Y13" s="141"/>
      <c r="Z13" s="141"/>
      <c r="AA13" s="141"/>
      <c r="AB13" s="141"/>
      <c r="AC13" s="141"/>
      <c r="AD13" s="141"/>
      <c r="AE13" s="141"/>
      <c r="AF13" s="141"/>
      <c r="AG13" s="141"/>
      <c r="AH13" s="141"/>
      <c r="AI13" s="141"/>
      <c r="AJ13" s="141"/>
      <c r="AK13" s="141"/>
      <c r="AL13" s="141"/>
    </row>
    <row r="14" spans="1:38" s="142" customFormat="1" ht="12.75">
      <c r="A14" s="687"/>
      <c r="B14" s="482" t="s">
        <v>1019</v>
      </c>
      <c r="C14" s="130"/>
      <c r="D14" s="118"/>
      <c r="E14" s="710"/>
      <c r="F14" s="709"/>
      <c r="G14" s="141"/>
      <c r="H14" s="141"/>
      <c r="I14" s="141"/>
      <c r="J14" s="141"/>
      <c r="K14" s="141"/>
      <c r="L14" s="141"/>
      <c r="M14" s="141"/>
      <c r="N14" s="141"/>
      <c r="O14" s="141"/>
      <c r="P14" s="141"/>
      <c r="Q14" s="141"/>
      <c r="R14" s="141"/>
      <c r="S14" s="141"/>
      <c r="T14" s="141"/>
      <c r="U14" s="141"/>
      <c r="V14" s="141"/>
      <c r="W14" s="141"/>
      <c r="X14" s="141"/>
      <c r="Y14" s="141"/>
      <c r="Z14" s="141"/>
      <c r="AA14" s="141"/>
      <c r="AB14" s="141"/>
      <c r="AC14" s="141"/>
      <c r="AD14" s="141"/>
      <c r="AE14" s="141"/>
      <c r="AF14" s="141"/>
      <c r="AG14" s="141"/>
      <c r="AH14" s="141"/>
      <c r="AI14" s="141"/>
      <c r="AJ14" s="141"/>
      <c r="AK14" s="141"/>
      <c r="AL14" s="141"/>
    </row>
    <row r="15" spans="1:38" s="142" customFormat="1" ht="12.75">
      <c r="A15" s="687"/>
      <c r="B15" s="482" t="s">
        <v>1020</v>
      </c>
      <c r="C15" s="130"/>
      <c r="D15" s="118"/>
      <c r="E15" s="710"/>
      <c r="F15" s="709"/>
      <c r="G15" s="141"/>
      <c r="H15" s="141"/>
      <c r="I15" s="141"/>
      <c r="J15" s="141"/>
      <c r="K15" s="141"/>
      <c r="L15" s="141"/>
      <c r="M15" s="141"/>
      <c r="N15" s="141"/>
      <c r="O15" s="141"/>
      <c r="P15" s="141"/>
      <c r="Q15" s="141"/>
      <c r="R15" s="141"/>
      <c r="S15" s="141"/>
      <c r="T15" s="141"/>
      <c r="U15" s="141"/>
      <c r="V15" s="141"/>
      <c r="W15" s="141"/>
      <c r="X15" s="141"/>
      <c r="Y15" s="141"/>
      <c r="Z15" s="141"/>
      <c r="AA15" s="141"/>
      <c r="AB15" s="141"/>
      <c r="AC15" s="141"/>
      <c r="AD15" s="141"/>
      <c r="AE15" s="141"/>
      <c r="AF15" s="141"/>
      <c r="AG15" s="141"/>
      <c r="AH15" s="141"/>
      <c r="AI15" s="141"/>
      <c r="AJ15" s="141"/>
      <c r="AK15" s="141"/>
      <c r="AL15" s="141"/>
    </row>
    <row r="16" spans="1:38" s="142" customFormat="1" ht="12.75">
      <c r="A16" s="687"/>
      <c r="B16" s="482"/>
      <c r="C16" s="130"/>
      <c r="D16" s="118"/>
      <c r="E16" s="710"/>
      <c r="F16" s="709"/>
      <c r="G16" s="141"/>
      <c r="H16" s="141"/>
      <c r="I16" s="141"/>
      <c r="J16" s="141"/>
      <c r="K16" s="141"/>
      <c r="L16" s="141"/>
      <c r="M16" s="141"/>
      <c r="N16" s="141"/>
      <c r="O16" s="141"/>
      <c r="P16" s="141"/>
      <c r="Q16" s="141"/>
      <c r="R16" s="141"/>
      <c r="S16" s="141"/>
      <c r="T16" s="141"/>
      <c r="U16" s="141"/>
      <c r="V16" s="141"/>
      <c r="W16" s="141"/>
      <c r="X16" s="141"/>
      <c r="Y16" s="141"/>
      <c r="Z16" s="141"/>
      <c r="AA16" s="141"/>
      <c r="AB16" s="141"/>
      <c r="AC16" s="141"/>
      <c r="AD16" s="141"/>
      <c r="AE16" s="141"/>
      <c r="AF16" s="141"/>
      <c r="AG16" s="141"/>
      <c r="AH16" s="141"/>
      <c r="AI16" s="141"/>
      <c r="AJ16" s="141"/>
      <c r="AK16" s="141"/>
      <c r="AL16" s="141"/>
    </row>
    <row r="17" spans="1:38" s="142" customFormat="1">
      <c r="A17" s="430" t="s">
        <v>1021</v>
      </c>
      <c r="B17" s="711" t="s">
        <v>1022</v>
      </c>
      <c r="C17" s="712"/>
      <c r="D17" s="713"/>
      <c r="E17" s="714"/>
      <c r="F17" s="298"/>
      <c r="G17" s="141"/>
      <c r="H17" s="141"/>
      <c r="I17" s="141"/>
      <c r="J17" s="141"/>
      <c r="K17" s="141"/>
      <c r="L17" s="141"/>
      <c r="M17" s="141"/>
      <c r="N17" s="141"/>
      <c r="O17" s="141"/>
      <c r="P17" s="141"/>
      <c r="Q17" s="141"/>
      <c r="R17" s="141"/>
      <c r="S17" s="141"/>
      <c r="T17" s="141"/>
      <c r="U17" s="141"/>
      <c r="V17" s="141"/>
      <c r="W17" s="141"/>
      <c r="X17" s="141"/>
      <c r="Y17" s="141"/>
      <c r="Z17" s="141"/>
      <c r="AA17" s="141"/>
      <c r="AB17" s="141"/>
      <c r="AC17" s="141"/>
      <c r="AD17" s="141"/>
      <c r="AE17" s="141"/>
      <c r="AF17" s="141"/>
      <c r="AG17" s="141"/>
      <c r="AH17" s="141"/>
      <c r="AI17" s="141"/>
      <c r="AJ17" s="141"/>
      <c r="AK17" s="141"/>
      <c r="AL17" s="141"/>
    </row>
    <row r="18" spans="1:38" s="142" customFormat="1" ht="67.5" customHeight="1">
      <c r="A18" s="715"/>
      <c r="B18" s="716" t="s">
        <v>3148</v>
      </c>
      <c r="C18" s="717"/>
      <c r="D18" s="718"/>
      <c r="E18" s="714"/>
      <c r="F18" s="298"/>
      <c r="G18" s="141"/>
      <c r="H18" s="141"/>
      <c r="I18" s="141"/>
      <c r="J18" s="141"/>
      <c r="K18" s="141"/>
      <c r="L18" s="141"/>
      <c r="M18" s="141"/>
      <c r="N18" s="141"/>
      <c r="O18" s="141"/>
      <c r="P18" s="141"/>
      <c r="Q18" s="141"/>
      <c r="R18" s="141"/>
      <c r="S18" s="141"/>
      <c r="T18" s="141"/>
      <c r="U18" s="141"/>
      <c r="V18" s="141"/>
      <c r="W18" s="141"/>
      <c r="X18" s="141"/>
      <c r="Y18" s="141"/>
      <c r="Z18" s="141"/>
      <c r="AA18" s="141"/>
      <c r="AB18" s="141"/>
      <c r="AC18" s="141"/>
      <c r="AD18" s="141"/>
      <c r="AE18" s="141"/>
      <c r="AF18" s="141"/>
      <c r="AG18" s="141"/>
      <c r="AH18" s="141"/>
      <c r="AI18" s="141"/>
      <c r="AJ18" s="141"/>
      <c r="AK18" s="141"/>
      <c r="AL18" s="141"/>
    </row>
    <row r="19" spans="1:38" s="142" customFormat="1" ht="51">
      <c r="A19" s="715"/>
      <c r="B19" s="716" t="s">
        <v>1023</v>
      </c>
      <c r="C19" s="717"/>
      <c r="D19" s="718"/>
      <c r="E19" s="714"/>
      <c r="F19" s="298"/>
      <c r="G19" s="141"/>
      <c r="H19" s="141"/>
      <c r="I19" s="141"/>
      <c r="J19" s="141"/>
      <c r="K19" s="141"/>
      <c r="L19" s="141"/>
      <c r="M19" s="141"/>
      <c r="N19" s="141"/>
      <c r="O19" s="141"/>
      <c r="P19" s="141"/>
      <c r="Q19" s="141"/>
      <c r="R19" s="141"/>
      <c r="S19" s="141"/>
      <c r="T19" s="141"/>
      <c r="U19" s="141"/>
      <c r="V19" s="141"/>
      <c r="W19" s="141"/>
      <c r="X19" s="141"/>
      <c r="Y19" s="141"/>
      <c r="Z19" s="141"/>
      <c r="AA19" s="141"/>
      <c r="AB19" s="141"/>
      <c r="AC19" s="141"/>
      <c r="AD19" s="141"/>
      <c r="AE19" s="141"/>
      <c r="AF19" s="141"/>
      <c r="AG19" s="141"/>
      <c r="AH19" s="141"/>
      <c r="AI19" s="141"/>
      <c r="AJ19" s="141"/>
      <c r="AK19" s="141"/>
      <c r="AL19" s="141"/>
    </row>
    <row r="20" spans="1:38" s="142" customFormat="1" ht="51">
      <c r="A20" s="715"/>
      <c r="B20" s="719" t="s">
        <v>1024</v>
      </c>
      <c r="C20" s="717"/>
      <c r="D20" s="718"/>
      <c r="E20" s="714"/>
      <c r="F20" s="298"/>
      <c r="G20" s="141"/>
      <c r="H20" s="141"/>
      <c r="I20" s="141"/>
      <c r="J20" s="141"/>
      <c r="K20" s="141"/>
      <c r="L20" s="141"/>
      <c r="M20" s="141"/>
      <c r="N20" s="141"/>
      <c r="O20" s="141"/>
      <c r="P20" s="141"/>
      <c r="Q20" s="141"/>
      <c r="R20" s="141"/>
      <c r="S20" s="141"/>
      <c r="T20" s="141"/>
      <c r="U20" s="141"/>
      <c r="V20" s="141"/>
      <c r="W20" s="141"/>
      <c r="X20" s="141"/>
      <c r="Y20" s="141"/>
      <c r="Z20" s="141"/>
      <c r="AA20" s="141"/>
      <c r="AB20" s="141"/>
      <c r="AC20" s="141"/>
      <c r="AD20" s="141"/>
      <c r="AE20" s="141"/>
      <c r="AF20" s="141"/>
      <c r="AG20" s="141"/>
      <c r="AH20" s="141"/>
      <c r="AI20" s="141"/>
      <c r="AJ20" s="141"/>
      <c r="AK20" s="141"/>
      <c r="AL20" s="141"/>
    </row>
    <row r="21" spans="1:38" s="142" customFormat="1" ht="12.75">
      <c r="A21" s="715"/>
      <c r="B21" s="720" t="s">
        <v>1025</v>
      </c>
      <c r="C21" s="717"/>
      <c r="D21" s="718"/>
      <c r="E21" s="714"/>
      <c r="F21" s="298"/>
      <c r="G21" s="141"/>
      <c r="H21" s="141"/>
      <c r="I21" s="141"/>
      <c r="J21" s="141"/>
      <c r="K21" s="141"/>
      <c r="L21" s="141"/>
      <c r="M21" s="141"/>
      <c r="N21" s="141"/>
      <c r="O21" s="141"/>
      <c r="P21" s="141"/>
      <c r="Q21" s="141"/>
      <c r="R21" s="141"/>
      <c r="S21" s="141"/>
      <c r="T21" s="141"/>
      <c r="U21" s="141"/>
      <c r="V21" s="141"/>
      <c r="W21" s="141"/>
      <c r="X21" s="141"/>
      <c r="Y21" s="141"/>
      <c r="Z21" s="141"/>
      <c r="AA21" s="141"/>
      <c r="AB21" s="141"/>
      <c r="AC21" s="141"/>
      <c r="AD21" s="141"/>
      <c r="AE21" s="141"/>
      <c r="AF21" s="141"/>
      <c r="AG21" s="141"/>
      <c r="AH21" s="141"/>
      <c r="AI21" s="141"/>
      <c r="AJ21" s="141"/>
      <c r="AK21" s="141"/>
      <c r="AL21" s="141"/>
    </row>
    <row r="22" spans="1:38" s="142" customFormat="1" ht="12.75">
      <c r="A22" s="715"/>
      <c r="B22" s="711" t="s">
        <v>1026</v>
      </c>
      <c r="C22" s="717"/>
      <c r="D22" s="718"/>
      <c r="E22" s="714"/>
      <c r="F22" s="298"/>
      <c r="G22" s="141"/>
      <c r="H22" s="141"/>
      <c r="I22" s="141"/>
      <c r="J22" s="141"/>
      <c r="K22" s="141"/>
      <c r="L22" s="141"/>
      <c r="M22" s="141"/>
      <c r="N22" s="141"/>
      <c r="O22" s="141"/>
      <c r="P22" s="141"/>
      <c r="Q22" s="141"/>
      <c r="R22" s="141"/>
      <c r="S22" s="141"/>
      <c r="T22" s="141"/>
      <c r="U22" s="141"/>
      <c r="V22" s="141"/>
      <c r="W22" s="141"/>
      <c r="X22" s="141"/>
      <c r="Y22" s="141"/>
      <c r="Z22" s="141"/>
      <c r="AA22" s="141"/>
      <c r="AB22" s="141"/>
      <c r="AC22" s="141"/>
      <c r="AD22" s="141"/>
      <c r="AE22" s="141"/>
      <c r="AF22" s="141"/>
      <c r="AG22" s="141"/>
      <c r="AH22" s="141"/>
      <c r="AI22" s="141"/>
      <c r="AJ22" s="141"/>
      <c r="AK22" s="141"/>
      <c r="AL22" s="141"/>
    </row>
    <row r="23" spans="1:38" s="142" customFormat="1" ht="14.25">
      <c r="A23" s="715"/>
      <c r="B23" s="719" t="s">
        <v>1027</v>
      </c>
      <c r="C23" s="492" t="s">
        <v>254</v>
      </c>
      <c r="D23" s="127">
        <v>16</v>
      </c>
      <c r="E23" s="714"/>
      <c r="F23" s="721">
        <f t="shared" ref="F23:F33" si="0">SUM(E23*D23)</f>
        <v>0</v>
      </c>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row>
    <row r="24" spans="1:38" s="142" customFormat="1" ht="14.25">
      <c r="A24" s="715"/>
      <c r="B24" s="719" t="s">
        <v>1028</v>
      </c>
      <c r="C24" s="492" t="s">
        <v>254</v>
      </c>
      <c r="D24" s="722">
        <v>320</v>
      </c>
      <c r="E24" s="714"/>
      <c r="F24" s="721">
        <f t="shared" si="0"/>
        <v>0</v>
      </c>
      <c r="G24" s="141"/>
      <c r="H24" s="141"/>
      <c r="I24" s="141"/>
      <c r="J24" s="141"/>
      <c r="K24" s="141"/>
      <c r="L24" s="141"/>
      <c r="M24" s="141"/>
      <c r="N24" s="141"/>
      <c r="O24" s="141"/>
      <c r="P24" s="141"/>
      <c r="Q24" s="141"/>
      <c r="R24" s="141"/>
      <c r="S24" s="141"/>
      <c r="T24" s="141"/>
      <c r="U24" s="141"/>
      <c r="V24" s="141"/>
      <c r="W24" s="141"/>
      <c r="X24" s="141"/>
      <c r="Y24" s="141"/>
      <c r="Z24" s="141"/>
      <c r="AA24" s="141"/>
      <c r="AB24" s="141"/>
      <c r="AC24" s="141"/>
      <c r="AD24" s="141"/>
      <c r="AE24" s="141"/>
      <c r="AF24" s="141"/>
      <c r="AG24" s="141"/>
      <c r="AH24" s="141"/>
      <c r="AI24" s="141"/>
      <c r="AJ24" s="141"/>
      <c r="AK24" s="141"/>
      <c r="AL24" s="141"/>
    </row>
    <row r="25" spans="1:38" s="142" customFormat="1" ht="14.25">
      <c r="A25" s="715"/>
      <c r="B25" s="719" t="s">
        <v>1029</v>
      </c>
      <c r="C25" s="492" t="s">
        <v>254</v>
      </c>
      <c r="D25" s="722">
        <v>364</v>
      </c>
      <c r="E25" s="714"/>
      <c r="F25" s="721">
        <f t="shared" si="0"/>
        <v>0</v>
      </c>
      <c r="G25" s="141"/>
      <c r="H25" s="141"/>
      <c r="I25" s="141"/>
      <c r="J25" s="141"/>
      <c r="K25" s="141"/>
      <c r="L25" s="141"/>
      <c r="M25" s="141"/>
      <c r="N25" s="141"/>
      <c r="O25" s="141"/>
      <c r="P25" s="141"/>
      <c r="Q25" s="141"/>
      <c r="R25" s="141"/>
      <c r="S25" s="141"/>
      <c r="T25" s="141"/>
      <c r="U25" s="141"/>
      <c r="V25" s="141"/>
      <c r="W25" s="141"/>
      <c r="X25" s="141"/>
      <c r="Y25" s="141"/>
      <c r="Z25" s="141"/>
      <c r="AA25" s="141"/>
      <c r="AB25" s="141"/>
      <c r="AC25" s="141"/>
      <c r="AD25" s="141"/>
      <c r="AE25" s="141"/>
      <c r="AF25" s="141"/>
      <c r="AG25" s="141"/>
      <c r="AH25" s="141"/>
      <c r="AI25" s="141"/>
      <c r="AJ25" s="141"/>
      <c r="AK25" s="141"/>
      <c r="AL25" s="141"/>
    </row>
    <row r="26" spans="1:38" s="142" customFormat="1" ht="14.25">
      <c r="A26" s="715"/>
      <c r="B26" s="719" t="s">
        <v>1030</v>
      </c>
      <c r="C26" s="492" t="s">
        <v>254</v>
      </c>
      <c r="D26" s="722">
        <v>47</v>
      </c>
      <c r="E26" s="714"/>
      <c r="F26" s="721">
        <f t="shared" si="0"/>
        <v>0</v>
      </c>
      <c r="G26" s="141"/>
      <c r="H26" s="141"/>
      <c r="I26" s="141"/>
      <c r="J26" s="141"/>
      <c r="K26" s="141"/>
      <c r="L26" s="141"/>
      <c r="M26" s="141"/>
      <c r="N26" s="141"/>
      <c r="O26" s="141"/>
      <c r="P26" s="141"/>
      <c r="Q26" s="141"/>
      <c r="R26" s="141"/>
      <c r="S26" s="141"/>
      <c r="T26" s="141"/>
      <c r="U26" s="141"/>
      <c r="V26" s="141"/>
      <c r="W26" s="141"/>
      <c r="X26" s="141"/>
      <c r="Y26" s="141"/>
      <c r="Z26" s="141"/>
      <c r="AA26" s="141"/>
      <c r="AB26" s="141"/>
      <c r="AC26" s="141"/>
      <c r="AD26" s="141"/>
      <c r="AE26" s="141"/>
      <c r="AF26" s="141"/>
      <c r="AG26" s="141"/>
      <c r="AH26" s="141"/>
      <c r="AI26" s="141"/>
      <c r="AJ26" s="141"/>
      <c r="AK26" s="141"/>
      <c r="AL26" s="141"/>
    </row>
    <row r="27" spans="1:38" s="142" customFormat="1" ht="14.25">
      <c r="A27" s="715"/>
      <c r="B27" s="719" t="s">
        <v>1031</v>
      </c>
      <c r="C27" s="492" t="s">
        <v>254</v>
      </c>
      <c r="D27" s="722">
        <v>314</v>
      </c>
      <c r="E27" s="714"/>
      <c r="F27" s="721">
        <f t="shared" si="0"/>
        <v>0</v>
      </c>
      <c r="G27" s="141"/>
      <c r="H27" s="141"/>
      <c r="I27" s="141"/>
      <c r="J27" s="141"/>
      <c r="K27" s="141"/>
      <c r="L27" s="141"/>
      <c r="M27" s="141"/>
      <c r="N27" s="141"/>
      <c r="O27" s="141"/>
      <c r="P27" s="141"/>
      <c r="Q27" s="141"/>
      <c r="R27" s="141"/>
      <c r="S27" s="141"/>
      <c r="T27" s="141"/>
      <c r="U27" s="141"/>
      <c r="V27" s="141"/>
      <c r="W27" s="141"/>
      <c r="X27" s="141"/>
      <c r="Y27" s="141"/>
      <c r="Z27" s="141"/>
      <c r="AA27" s="141"/>
      <c r="AB27" s="141"/>
      <c r="AC27" s="141"/>
      <c r="AD27" s="141"/>
      <c r="AE27" s="141"/>
      <c r="AF27" s="141"/>
      <c r="AG27" s="141"/>
      <c r="AH27" s="141"/>
      <c r="AI27" s="141"/>
      <c r="AJ27" s="141"/>
      <c r="AK27" s="141"/>
      <c r="AL27" s="141"/>
    </row>
    <row r="28" spans="1:38" s="142" customFormat="1" ht="14.25">
      <c r="A28" s="715"/>
      <c r="B28" s="719" t="s">
        <v>1032</v>
      </c>
      <c r="C28" s="492" t="s">
        <v>254</v>
      </c>
      <c r="D28" s="718">
        <v>819</v>
      </c>
      <c r="E28" s="714"/>
      <c r="F28" s="721">
        <f t="shared" si="0"/>
        <v>0</v>
      </c>
      <c r="G28" s="141"/>
      <c r="H28" s="141"/>
      <c r="I28" s="141"/>
      <c r="J28" s="141"/>
      <c r="K28" s="141"/>
      <c r="L28" s="141"/>
      <c r="M28" s="141"/>
      <c r="N28" s="141"/>
      <c r="O28" s="141"/>
      <c r="P28" s="141"/>
      <c r="Q28" s="141"/>
      <c r="R28" s="141"/>
      <c r="S28" s="141"/>
      <c r="T28" s="141"/>
      <c r="U28" s="141"/>
      <c r="V28" s="141"/>
      <c r="W28" s="141"/>
      <c r="X28" s="141"/>
      <c r="Y28" s="141"/>
      <c r="Z28" s="141"/>
      <c r="AA28" s="141"/>
      <c r="AB28" s="141"/>
      <c r="AC28" s="141"/>
      <c r="AD28" s="141"/>
      <c r="AE28" s="141"/>
      <c r="AF28" s="141"/>
      <c r="AG28" s="141"/>
      <c r="AH28" s="141"/>
      <c r="AI28" s="141"/>
      <c r="AJ28" s="141"/>
      <c r="AK28" s="141"/>
      <c r="AL28" s="141"/>
    </row>
    <row r="29" spans="1:38" s="142" customFormat="1" ht="14.25">
      <c r="A29" s="715"/>
      <c r="B29" s="719" t="s">
        <v>1033</v>
      </c>
      <c r="C29" s="492" t="s">
        <v>254</v>
      </c>
      <c r="D29" s="718">
        <v>416</v>
      </c>
      <c r="E29" s="714"/>
      <c r="F29" s="721">
        <f t="shared" si="0"/>
        <v>0</v>
      </c>
      <c r="G29" s="141"/>
      <c r="H29" s="141"/>
      <c r="I29" s="141"/>
      <c r="J29" s="141"/>
      <c r="K29" s="141"/>
      <c r="L29" s="141"/>
      <c r="M29" s="141"/>
      <c r="N29" s="141"/>
      <c r="O29" s="141"/>
      <c r="P29" s="141"/>
      <c r="Q29" s="141"/>
      <c r="R29" s="141"/>
      <c r="S29" s="141"/>
      <c r="T29" s="141"/>
      <c r="U29" s="141"/>
      <c r="V29" s="141"/>
      <c r="W29" s="141"/>
      <c r="X29" s="141"/>
      <c r="Y29" s="141"/>
      <c r="Z29" s="141"/>
      <c r="AA29" s="141"/>
      <c r="AB29" s="141"/>
      <c r="AC29" s="141"/>
      <c r="AD29" s="141"/>
      <c r="AE29" s="141"/>
      <c r="AF29" s="141"/>
      <c r="AG29" s="141"/>
      <c r="AH29" s="141"/>
      <c r="AI29" s="141"/>
      <c r="AJ29" s="141"/>
      <c r="AK29" s="141"/>
      <c r="AL29" s="141"/>
    </row>
    <row r="30" spans="1:38" s="142" customFormat="1" ht="12.75">
      <c r="A30" s="715"/>
      <c r="B30" s="719" t="s">
        <v>1034</v>
      </c>
      <c r="C30" s="492" t="s">
        <v>147</v>
      </c>
      <c r="D30" s="718">
        <v>65</v>
      </c>
      <c r="E30" s="714"/>
      <c r="F30" s="721">
        <f t="shared" si="0"/>
        <v>0</v>
      </c>
      <c r="G30" s="141"/>
      <c r="H30" s="141"/>
      <c r="I30" s="141"/>
      <c r="J30" s="141"/>
      <c r="K30" s="141"/>
      <c r="L30" s="141"/>
      <c r="M30" s="141"/>
      <c r="N30" s="141"/>
      <c r="O30" s="141"/>
      <c r="P30" s="141"/>
      <c r="Q30" s="141"/>
      <c r="R30" s="141"/>
      <c r="S30" s="141"/>
      <c r="T30" s="141"/>
      <c r="U30" s="141"/>
      <c r="V30" s="141"/>
      <c r="W30" s="141"/>
      <c r="X30" s="141"/>
      <c r="Y30" s="141"/>
      <c r="Z30" s="141"/>
      <c r="AA30" s="141"/>
      <c r="AB30" s="141"/>
      <c r="AC30" s="141"/>
      <c r="AD30" s="141"/>
      <c r="AE30" s="141"/>
      <c r="AF30" s="141"/>
      <c r="AG30" s="141"/>
      <c r="AH30" s="141"/>
      <c r="AI30" s="141"/>
      <c r="AJ30" s="141"/>
      <c r="AK30" s="141"/>
      <c r="AL30" s="141"/>
    </row>
    <row r="31" spans="1:38" s="142" customFormat="1" ht="25.5">
      <c r="A31" s="715"/>
      <c r="B31" s="719" t="s">
        <v>1035</v>
      </c>
      <c r="C31" s="492" t="s">
        <v>147</v>
      </c>
      <c r="D31" s="718">
        <v>120</v>
      </c>
      <c r="E31" s="714"/>
      <c r="F31" s="721">
        <f t="shared" si="0"/>
        <v>0</v>
      </c>
      <c r="G31" s="141"/>
      <c r="H31" s="141"/>
      <c r="I31" s="141"/>
      <c r="J31" s="141"/>
      <c r="K31" s="141"/>
      <c r="L31" s="141"/>
      <c r="M31" s="141"/>
      <c r="N31" s="141"/>
      <c r="O31" s="141"/>
      <c r="P31" s="141"/>
      <c r="Q31" s="141"/>
      <c r="R31" s="141"/>
      <c r="S31" s="141"/>
      <c r="T31" s="141"/>
      <c r="U31" s="141"/>
      <c r="V31" s="141"/>
      <c r="W31" s="141"/>
      <c r="X31" s="141"/>
      <c r="Y31" s="141"/>
      <c r="Z31" s="141"/>
      <c r="AA31" s="141"/>
      <c r="AB31" s="141"/>
      <c r="AC31" s="141"/>
      <c r="AD31" s="141"/>
      <c r="AE31" s="141"/>
      <c r="AF31" s="141"/>
      <c r="AG31" s="141"/>
      <c r="AH31" s="141"/>
      <c r="AI31" s="141"/>
      <c r="AJ31" s="141"/>
      <c r="AK31" s="141"/>
      <c r="AL31" s="141"/>
    </row>
    <row r="32" spans="1:38" s="142" customFormat="1" ht="25.5">
      <c r="A32" s="715"/>
      <c r="B32" s="719" t="s">
        <v>1036</v>
      </c>
      <c r="C32" s="492" t="s">
        <v>147</v>
      </c>
      <c r="D32" s="718">
        <v>42</v>
      </c>
      <c r="E32" s="714"/>
      <c r="F32" s="721">
        <f t="shared" si="0"/>
        <v>0</v>
      </c>
      <c r="G32" s="141"/>
      <c r="H32" s="141"/>
      <c r="I32" s="141"/>
      <c r="J32" s="141"/>
      <c r="K32" s="141"/>
      <c r="L32" s="141"/>
      <c r="M32" s="141"/>
      <c r="N32" s="141"/>
      <c r="O32" s="141"/>
      <c r="P32" s="141"/>
      <c r="Q32" s="141"/>
      <c r="R32" s="141"/>
      <c r="S32" s="141"/>
      <c r="T32" s="141"/>
      <c r="U32" s="141"/>
      <c r="V32" s="141"/>
      <c r="W32" s="141"/>
      <c r="X32" s="141"/>
      <c r="Y32" s="141"/>
      <c r="Z32" s="141"/>
      <c r="AA32" s="141"/>
      <c r="AB32" s="141"/>
      <c r="AC32" s="141"/>
      <c r="AD32" s="141"/>
      <c r="AE32" s="141"/>
      <c r="AF32" s="141"/>
      <c r="AG32" s="141"/>
      <c r="AH32" s="141"/>
      <c r="AI32" s="141"/>
      <c r="AJ32" s="141"/>
      <c r="AK32" s="141"/>
      <c r="AL32" s="141"/>
    </row>
    <row r="33" spans="1:38" s="142" customFormat="1" ht="25.5">
      <c r="A33" s="715"/>
      <c r="B33" s="719" t="s">
        <v>1037</v>
      </c>
      <c r="C33" s="492" t="s">
        <v>147</v>
      </c>
      <c r="D33" s="718">
        <v>65</v>
      </c>
      <c r="E33" s="714"/>
      <c r="F33" s="721">
        <f t="shared" si="0"/>
        <v>0</v>
      </c>
      <c r="G33" s="141"/>
      <c r="H33" s="141"/>
      <c r="I33" s="141"/>
      <c r="J33" s="141"/>
      <c r="K33" s="141"/>
      <c r="L33" s="141"/>
      <c r="M33" s="141"/>
      <c r="N33" s="141"/>
      <c r="O33" s="141"/>
      <c r="P33" s="141"/>
      <c r="Q33" s="141"/>
      <c r="R33" s="141"/>
      <c r="S33" s="141"/>
      <c r="T33" s="141"/>
      <c r="U33" s="141"/>
      <c r="V33" s="141"/>
      <c r="W33" s="141"/>
      <c r="X33" s="141"/>
      <c r="Y33" s="141"/>
      <c r="Z33" s="141"/>
      <c r="AA33" s="141"/>
      <c r="AB33" s="141"/>
      <c r="AC33" s="141"/>
      <c r="AD33" s="141"/>
      <c r="AE33" s="141"/>
      <c r="AF33" s="141"/>
      <c r="AG33" s="141"/>
      <c r="AH33" s="141"/>
      <c r="AI33" s="141"/>
      <c r="AJ33" s="141"/>
      <c r="AK33" s="141"/>
      <c r="AL33" s="141"/>
    </row>
    <row r="34" spans="1:38" s="142" customFormat="1" ht="12.75">
      <c r="A34" s="723"/>
      <c r="B34" s="571"/>
      <c r="C34" s="139"/>
      <c r="D34" s="724"/>
      <c r="E34" s="714"/>
      <c r="F34" s="657"/>
      <c r="G34" s="141"/>
      <c r="H34" s="141"/>
      <c r="I34" s="141"/>
      <c r="J34" s="141"/>
      <c r="K34" s="141"/>
      <c r="L34" s="141"/>
      <c r="M34" s="141"/>
      <c r="N34" s="141"/>
      <c r="O34" s="141"/>
      <c r="P34" s="141"/>
      <c r="Q34" s="141"/>
      <c r="R34" s="141"/>
      <c r="S34" s="141"/>
      <c r="T34" s="141"/>
      <c r="U34" s="141"/>
      <c r="V34" s="141"/>
      <c r="W34" s="141"/>
      <c r="X34" s="141"/>
      <c r="Y34" s="141"/>
      <c r="Z34" s="141"/>
      <c r="AA34" s="141"/>
      <c r="AB34" s="141"/>
      <c r="AC34" s="141"/>
      <c r="AD34" s="141"/>
      <c r="AE34" s="141"/>
      <c r="AF34" s="141"/>
      <c r="AG34" s="141"/>
      <c r="AH34" s="141"/>
      <c r="AI34" s="141"/>
      <c r="AJ34" s="141"/>
      <c r="AK34" s="141"/>
      <c r="AL34" s="141"/>
    </row>
    <row r="35" spans="1:38" s="142" customFormat="1" ht="12.75">
      <c r="A35" s="430" t="s">
        <v>1038</v>
      </c>
      <c r="B35" s="479" t="s">
        <v>1039</v>
      </c>
      <c r="C35" s="139"/>
      <c r="D35" s="117"/>
      <c r="E35" s="714"/>
      <c r="F35" s="290"/>
      <c r="G35" s="141"/>
      <c r="H35" s="141"/>
      <c r="I35" s="141"/>
      <c r="J35" s="141"/>
      <c r="K35" s="141"/>
      <c r="L35" s="141"/>
      <c r="M35" s="141"/>
      <c r="N35" s="141"/>
      <c r="O35" s="141"/>
      <c r="P35" s="141"/>
      <c r="Q35" s="141"/>
      <c r="R35" s="141"/>
      <c r="S35" s="141"/>
      <c r="T35" s="141"/>
      <c r="U35" s="141"/>
      <c r="V35" s="141"/>
      <c r="W35" s="141"/>
      <c r="X35" s="141"/>
      <c r="Y35" s="141"/>
      <c r="Z35" s="141"/>
      <c r="AA35" s="141"/>
      <c r="AB35" s="141"/>
      <c r="AC35" s="141"/>
      <c r="AD35" s="141"/>
      <c r="AE35" s="141"/>
      <c r="AF35" s="141"/>
      <c r="AG35" s="141"/>
      <c r="AH35" s="141"/>
      <c r="AI35" s="141"/>
      <c r="AJ35" s="141"/>
      <c r="AK35" s="141"/>
      <c r="AL35" s="141"/>
    </row>
    <row r="36" spans="1:38" s="142" customFormat="1" ht="59.25" customHeight="1">
      <c r="A36" s="689"/>
      <c r="B36" s="725" t="s">
        <v>3149</v>
      </c>
      <c r="C36" s="139"/>
      <c r="D36" s="117"/>
      <c r="E36" s="714"/>
      <c r="F36" s="290"/>
      <c r="G36" s="141"/>
      <c r="H36" s="141"/>
      <c r="I36" s="141"/>
      <c r="J36" s="141"/>
      <c r="K36" s="141"/>
      <c r="L36" s="141"/>
      <c r="M36" s="141"/>
      <c r="N36" s="141"/>
      <c r="O36" s="141"/>
      <c r="P36" s="141"/>
      <c r="Q36" s="141"/>
      <c r="R36" s="141"/>
      <c r="S36" s="141"/>
      <c r="T36" s="141"/>
      <c r="U36" s="141"/>
      <c r="V36" s="141"/>
      <c r="W36" s="141"/>
      <c r="X36" s="141"/>
      <c r="Y36" s="141"/>
      <c r="Z36" s="141"/>
      <c r="AA36" s="141"/>
      <c r="AB36" s="141"/>
      <c r="AC36" s="141"/>
      <c r="AD36" s="141"/>
      <c r="AE36" s="141"/>
      <c r="AF36" s="141"/>
      <c r="AG36" s="141"/>
      <c r="AH36" s="141"/>
      <c r="AI36" s="141"/>
      <c r="AJ36" s="141"/>
      <c r="AK36" s="141"/>
      <c r="AL36" s="141"/>
    </row>
    <row r="37" spans="1:38" s="142" customFormat="1" ht="51">
      <c r="A37" s="689"/>
      <c r="B37" s="387" t="s">
        <v>1040</v>
      </c>
      <c r="C37" s="139"/>
      <c r="D37" s="117"/>
      <c r="E37" s="714"/>
      <c r="F37" s="290"/>
      <c r="G37" s="141"/>
      <c r="H37" s="141"/>
      <c r="I37" s="141"/>
      <c r="J37" s="141"/>
      <c r="K37" s="141"/>
      <c r="L37" s="141"/>
      <c r="M37" s="141"/>
      <c r="N37" s="141"/>
      <c r="O37" s="141"/>
      <c r="P37" s="141"/>
      <c r="Q37" s="141"/>
      <c r="R37" s="141"/>
      <c r="S37" s="141"/>
      <c r="T37" s="141"/>
      <c r="U37" s="141"/>
      <c r="V37" s="141"/>
      <c r="W37" s="141"/>
      <c r="X37" s="141"/>
      <c r="Y37" s="141"/>
      <c r="Z37" s="141"/>
      <c r="AA37" s="141"/>
      <c r="AB37" s="141"/>
      <c r="AC37" s="141"/>
      <c r="AD37" s="141"/>
      <c r="AE37" s="141"/>
      <c r="AF37" s="141"/>
      <c r="AG37" s="141"/>
      <c r="AH37" s="141"/>
      <c r="AI37" s="141"/>
      <c r="AJ37" s="141"/>
      <c r="AK37" s="141"/>
      <c r="AL37" s="141"/>
    </row>
    <row r="38" spans="1:38" s="142" customFormat="1" ht="12.75">
      <c r="A38" s="689"/>
      <c r="B38" s="387" t="s">
        <v>1041</v>
      </c>
      <c r="C38" s="139"/>
      <c r="D38" s="117"/>
      <c r="E38" s="714"/>
      <c r="F38" s="290"/>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row>
    <row r="39" spans="1:38" s="728" customFormat="1" ht="12.75">
      <c r="A39" s="690"/>
      <c r="B39" s="700" t="s">
        <v>1025</v>
      </c>
      <c r="C39" s="726"/>
      <c r="D39" s="724"/>
      <c r="E39" s="714"/>
      <c r="F39" s="301"/>
      <c r="G39" s="727"/>
      <c r="H39" s="727"/>
      <c r="I39" s="727"/>
      <c r="J39" s="727"/>
      <c r="K39" s="727"/>
      <c r="L39" s="727"/>
      <c r="M39" s="727"/>
      <c r="N39" s="727"/>
      <c r="O39" s="727"/>
      <c r="P39" s="727"/>
      <c r="Q39" s="727"/>
      <c r="R39" s="727"/>
      <c r="S39" s="727"/>
      <c r="T39" s="727"/>
      <c r="U39" s="727"/>
      <c r="V39" s="727"/>
      <c r="W39" s="727"/>
      <c r="X39" s="727"/>
      <c r="Y39" s="727"/>
      <c r="Z39" s="727"/>
      <c r="AA39" s="727"/>
      <c r="AB39" s="727"/>
      <c r="AC39" s="727"/>
      <c r="AD39" s="727"/>
      <c r="AE39" s="727"/>
      <c r="AF39" s="727"/>
      <c r="AG39" s="727"/>
      <c r="AH39" s="727"/>
      <c r="AI39" s="727"/>
      <c r="AJ39" s="727"/>
      <c r="AK39" s="727"/>
      <c r="AL39" s="727"/>
    </row>
    <row r="40" spans="1:38" s="142" customFormat="1" ht="12.75">
      <c r="A40" s="689"/>
      <c r="B40" s="479" t="s">
        <v>1042</v>
      </c>
      <c r="C40" s="726"/>
      <c r="D40" s="724"/>
      <c r="E40" s="714"/>
      <c r="F40" s="290"/>
      <c r="G40" s="141"/>
      <c r="H40" s="141"/>
      <c r="I40" s="141"/>
      <c r="J40" s="141"/>
      <c r="K40" s="141"/>
      <c r="L40" s="141"/>
      <c r="M40" s="141"/>
      <c r="N40" s="141"/>
      <c r="O40" s="141"/>
      <c r="P40" s="141"/>
      <c r="Q40" s="141"/>
      <c r="R40" s="141"/>
      <c r="S40" s="141"/>
      <c r="T40" s="141"/>
      <c r="U40" s="141"/>
      <c r="V40" s="141"/>
      <c r="W40" s="141"/>
      <c r="X40" s="141"/>
      <c r="Y40" s="141"/>
      <c r="Z40" s="141"/>
      <c r="AA40" s="141"/>
      <c r="AB40" s="141"/>
      <c r="AC40" s="141"/>
      <c r="AD40" s="141"/>
      <c r="AE40" s="141"/>
      <c r="AF40" s="141"/>
      <c r="AG40" s="141"/>
      <c r="AH40" s="141"/>
      <c r="AI40" s="141"/>
      <c r="AJ40" s="141"/>
      <c r="AK40" s="141"/>
      <c r="AL40" s="141"/>
    </row>
    <row r="41" spans="1:38" s="142" customFormat="1" ht="14.25">
      <c r="A41" s="689"/>
      <c r="B41" s="571" t="s">
        <v>1029</v>
      </c>
      <c r="C41" s="139" t="s">
        <v>56</v>
      </c>
      <c r="D41" s="117">
        <v>15</v>
      </c>
      <c r="E41" s="714"/>
      <c r="F41" s="657">
        <f>SUM(E41*D41)</f>
        <v>0</v>
      </c>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c r="AL41" s="141"/>
    </row>
    <row r="42" spans="1:38" s="142" customFormat="1" ht="14.25">
      <c r="A42" s="689"/>
      <c r="B42" s="571" t="s">
        <v>1030</v>
      </c>
      <c r="C42" s="139" t="s">
        <v>56</v>
      </c>
      <c r="D42" s="117">
        <v>45</v>
      </c>
      <c r="E42" s="714"/>
      <c r="F42" s="657">
        <f>SUM(E42*D42)</f>
        <v>0</v>
      </c>
      <c r="G42" s="141"/>
      <c r="H42" s="141"/>
      <c r="I42" s="141"/>
      <c r="J42" s="141"/>
      <c r="K42" s="141"/>
      <c r="L42" s="141"/>
      <c r="M42" s="141"/>
      <c r="N42" s="141"/>
      <c r="O42" s="141"/>
      <c r="P42" s="141"/>
      <c r="Q42" s="141"/>
      <c r="R42" s="141"/>
      <c r="S42" s="141"/>
      <c r="T42" s="141"/>
      <c r="U42" s="141"/>
      <c r="V42" s="141"/>
      <c r="W42" s="141"/>
      <c r="X42" s="141"/>
      <c r="Y42" s="141"/>
      <c r="Z42" s="141"/>
      <c r="AA42" s="141"/>
      <c r="AB42" s="141"/>
      <c r="AC42" s="141"/>
      <c r="AD42" s="141"/>
      <c r="AE42" s="141"/>
      <c r="AF42" s="141"/>
      <c r="AG42" s="141"/>
      <c r="AH42" s="141"/>
      <c r="AI42" s="141"/>
      <c r="AJ42" s="141"/>
      <c r="AK42" s="141"/>
      <c r="AL42" s="141"/>
    </row>
    <row r="43" spans="1:38" s="142" customFormat="1" ht="14.25">
      <c r="A43" s="689"/>
      <c r="B43" s="571" t="s">
        <v>1031</v>
      </c>
      <c r="C43" s="139" t="s">
        <v>56</v>
      </c>
      <c r="D43" s="117">
        <v>107</v>
      </c>
      <c r="E43" s="714"/>
      <c r="F43" s="657">
        <f>SUM(E43*D43)</f>
        <v>0</v>
      </c>
      <c r="G43" s="141"/>
      <c r="H43" s="141"/>
      <c r="I43" s="141"/>
      <c r="J43" s="141"/>
      <c r="K43" s="141"/>
      <c r="L43" s="141"/>
      <c r="M43" s="141"/>
      <c r="N43" s="141"/>
      <c r="O43" s="141"/>
      <c r="P43" s="141"/>
      <c r="Q43" s="141"/>
      <c r="R43" s="141"/>
      <c r="S43" s="141"/>
      <c r="T43" s="141"/>
      <c r="U43" s="141"/>
      <c r="V43" s="141"/>
      <c r="W43" s="141"/>
      <c r="X43" s="141"/>
      <c r="Y43" s="141"/>
      <c r="Z43" s="141"/>
      <c r="AA43" s="141"/>
      <c r="AB43" s="141"/>
      <c r="AC43" s="141"/>
      <c r="AD43" s="141"/>
      <c r="AE43" s="141"/>
      <c r="AF43" s="141"/>
      <c r="AG43" s="141"/>
      <c r="AH43" s="141"/>
      <c r="AI43" s="141"/>
      <c r="AJ43" s="141"/>
      <c r="AK43" s="141"/>
      <c r="AL43" s="141"/>
    </row>
    <row r="44" spans="1:38" s="142" customFormat="1" ht="14.25">
      <c r="A44" s="689"/>
      <c r="B44" s="571" t="s">
        <v>1033</v>
      </c>
      <c r="C44" s="139" t="s">
        <v>56</v>
      </c>
      <c r="D44" s="724">
        <f>D41+D42+D43</f>
        <v>167</v>
      </c>
      <c r="E44" s="714"/>
      <c r="F44" s="657">
        <f>SUM(E44*D44)</f>
        <v>0</v>
      </c>
      <c r="G44" s="141"/>
      <c r="H44" s="141"/>
      <c r="I44" s="141"/>
      <c r="J44" s="141"/>
      <c r="K44" s="141"/>
      <c r="L44" s="141"/>
      <c r="M44" s="141"/>
      <c r="N44" s="141"/>
      <c r="O44" s="141"/>
      <c r="P44" s="141"/>
      <c r="Q44" s="141"/>
      <c r="R44" s="141"/>
      <c r="S44" s="141"/>
      <c r="T44" s="141"/>
      <c r="U44" s="141"/>
      <c r="V44" s="141"/>
      <c r="W44" s="141"/>
      <c r="X44" s="141"/>
      <c r="Y44" s="141"/>
      <c r="Z44" s="141"/>
      <c r="AA44" s="141"/>
      <c r="AB44" s="141"/>
      <c r="AC44" s="141"/>
      <c r="AD44" s="141"/>
      <c r="AE44" s="141"/>
      <c r="AF44" s="141"/>
      <c r="AG44" s="141"/>
      <c r="AH44" s="141"/>
      <c r="AI44" s="141"/>
      <c r="AJ44" s="141"/>
      <c r="AK44" s="141"/>
      <c r="AL44" s="141"/>
    </row>
    <row r="45" spans="1:38" s="142" customFormat="1" ht="12.75">
      <c r="A45" s="689"/>
      <c r="B45" s="571"/>
      <c r="C45" s="139"/>
      <c r="D45" s="724"/>
      <c r="E45" s="714"/>
      <c r="F45" s="657"/>
      <c r="G45" s="141"/>
      <c r="H45" s="141"/>
      <c r="I45" s="141"/>
      <c r="J45" s="141"/>
      <c r="K45" s="141"/>
      <c r="L45" s="141"/>
      <c r="M45" s="141"/>
      <c r="N45" s="141"/>
      <c r="O45" s="141"/>
      <c r="P45" s="141"/>
      <c r="Q45" s="141"/>
      <c r="R45" s="141"/>
      <c r="S45" s="141"/>
      <c r="T45" s="141"/>
      <c r="U45" s="141"/>
      <c r="V45" s="141"/>
      <c r="W45" s="141"/>
      <c r="X45" s="141"/>
      <c r="Y45" s="141"/>
      <c r="Z45" s="141"/>
      <c r="AA45" s="141"/>
      <c r="AB45" s="141"/>
      <c r="AC45" s="141"/>
      <c r="AD45" s="141"/>
      <c r="AE45" s="141"/>
      <c r="AF45" s="141"/>
      <c r="AG45" s="141"/>
      <c r="AH45" s="141"/>
      <c r="AI45" s="141"/>
      <c r="AJ45" s="141"/>
      <c r="AK45" s="141"/>
      <c r="AL45" s="141"/>
    </row>
    <row r="46" spans="1:38" s="142" customFormat="1" ht="12.75">
      <c r="A46" s="689"/>
      <c r="B46" s="479" t="s">
        <v>1043</v>
      </c>
      <c r="C46" s="726"/>
      <c r="D46" s="724"/>
      <c r="E46" s="714"/>
      <c r="F46" s="290"/>
      <c r="G46" s="141"/>
      <c r="H46" s="141"/>
      <c r="I46" s="141"/>
      <c r="J46" s="141"/>
      <c r="K46" s="141"/>
      <c r="L46" s="141"/>
      <c r="M46" s="141"/>
      <c r="N46" s="141"/>
      <c r="O46" s="141"/>
      <c r="P46" s="141"/>
      <c r="Q46" s="141"/>
      <c r="R46" s="141"/>
      <c r="S46" s="141"/>
      <c r="T46" s="141"/>
      <c r="U46" s="141"/>
      <c r="V46" s="141"/>
      <c r="W46" s="141"/>
      <c r="X46" s="141"/>
      <c r="Y46" s="141"/>
      <c r="Z46" s="141"/>
      <c r="AA46" s="141"/>
      <c r="AB46" s="141"/>
      <c r="AC46" s="141"/>
      <c r="AD46" s="141"/>
      <c r="AE46" s="141"/>
      <c r="AF46" s="141"/>
      <c r="AG46" s="141"/>
      <c r="AH46" s="141"/>
      <c r="AI46" s="141"/>
      <c r="AJ46" s="141"/>
      <c r="AK46" s="141"/>
      <c r="AL46" s="141"/>
    </row>
    <row r="47" spans="1:38" s="142" customFormat="1" ht="14.25">
      <c r="A47" s="689"/>
      <c r="B47" s="571" t="s">
        <v>1030</v>
      </c>
      <c r="C47" s="139" t="s">
        <v>56</v>
      </c>
      <c r="D47" s="117">
        <v>40</v>
      </c>
      <c r="E47" s="714"/>
      <c r="F47" s="657">
        <f>SUM(E47*D47)</f>
        <v>0</v>
      </c>
      <c r="G47" s="141"/>
      <c r="H47" s="141"/>
      <c r="I47" s="141"/>
      <c r="J47" s="141"/>
      <c r="K47" s="141"/>
      <c r="L47" s="141"/>
      <c r="M47" s="141"/>
      <c r="N47" s="141"/>
      <c r="O47" s="141"/>
      <c r="P47" s="141"/>
      <c r="Q47" s="141"/>
      <c r="R47" s="141"/>
      <c r="S47" s="141"/>
      <c r="T47" s="141"/>
      <c r="U47" s="141"/>
      <c r="V47" s="141"/>
      <c r="W47" s="141"/>
      <c r="X47" s="141"/>
      <c r="Y47" s="141"/>
      <c r="Z47" s="141"/>
      <c r="AA47" s="141"/>
      <c r="AB47" s="141"/>
      <c r="AC47" s="141"/>
      <c r="AD47" s="141"/>
      <c r="AE47" s="141"/>
      <c r="AF47" s="141"/>
      <c r="AG47" s="141"/>
      <c r="AH47" s="141"/>
      <c r="AI47" s="141"/>
      <c r="AJ47" s="141"/>
      <c r="AK47" s="141"/>
      <c r="AL47" s="141"/>
    </row>
    <row r="48" spans="1:38" s="142" customFormat="1" ht="14.25">
      <c r="A48" s="689"/>
      <c r="B48" s="571" t="s">
        <v>1033</v>
      </c>
      <c r="C48" s="139" t="s">
        <v>56</v>
      </c>
      <c r="D48" s="724">
        <v>40</v>
      </c>
      <c r="E48" s="714"/>
      <c r="F48" s="657">
        <f>SUM(E48*D48)</f>
        <v>0</v>
      </c>
      <c r="G48" s="141"/>
      <c r="H48" s="141"/>
      <c r="I48" s="141"/>
      <c r="J48" s="141"/>
      <c r="K48" s="141"/>
      <c r="L48" s="141"/>
      <c r="M48" s="141"/>
      <c r="N48" s="141"/>
      <c r="O48" s="141"/>
      <c r="P48" s="141"/>
      <c r="Q48" s="141"/>
      <c r="R48" s="141"/>
      <c r="S48" s="141"/>
      <c r="T48" s="141"/>
      <c r="U48" s="141"/>
      <c r="V48" s="141"/>
      <c r="W48" s="141"/>
      <c r="X48" s="141"/>
      <c r="Y48" s="141"/>
      <c r="Z48" s="141"/>
      <c r="AA48" s="141"/>
      <c r="AB48" s="141"/>
      <c r="AC48" s="141"/>
      <c r="AD48" s="141"/>
      <c r="AE48" s="141"/>
      <c r="AF48" s="141"/>
      <c r="AG48" s="141"/>
      <c r="AH48" s="141"/>
      <c r="AI48" s="141"/>
      <c r="AJ48" s="141"/>
      <c r="AK48" s="141"/>
      <c r="AL48" s="141"/>
    </row>
    <row r="49" spans="1:38" s="142" customFormat="1" ht="12.75">
      <c r="A49" s="689"/>
      <c r="B49" s="571"/>
      <c r="C49" s="139"/>
      <c r="D49" s="724"/>
      <c r="E49" s="714"/>
      <c r="F49" s="657"/>
      <c r="G49" s="141"/>
      <c r="H49" s="141"/>
      <c r="I49" s="141"/>
      <c r="J49" s="141"/>
      <c r="K49" s="141"/>
      <c r="L49" s="141"/>
      <c r="M49" s="141"/>
      <c r="N49" s="141"/>
      <c r="O49" s="141"/>
      <c r="P49" s="141"/>
      <c r="Q49" s="141"/>
      <c r="R49" s="141"/>
      <c r="S49" s="141"/>
      <c r="T49" s="141"/>
      <c r="U49" s="141"/>
      <c r="V49" s="141"/>
      <c r="W49" s="141"/>
      <c r="X49" s="141"/>
      <c r="Y49" s="141"/>
      <c r="Z49" s="141"/>
      <c r="AA49" s="141"/>
      <c r="AB49" s="141"/>
      <c r="AC49" s="141"/>
      <c r="AD49" s="141"/>
      <c r="AE49" s="141"/>
      <c r="AF49" s="141"/>
      <c r="AG49" s="141"/>
      <c r="AH49" s="141"/>
      <c r="AI49" s="141"/>
      <c r="AJ49" s="141"/>
      <c r="AK49" s="141"/>
      <c r="AL49" s="141"/>
    </row>
    <row r="50" spans="1:38" s="142" customFormat="1" ht="12.75">
      <c r="A50" s="689"/>
      <c r="B50" s="387"/>
      <c r="C50" s="139"/>
      <c r="D50" s="117"/>
      <c r="E50" s="714"/>
      <c r="F50" s="290"/>
      <c r="G50" s="141"/>
      <c r="H50" s="141"/>
      <c r="I50" s="141"/>
      <c r="J50" s="141"/>
      <c r="K50" s="141"/>
      <c r="L50" s="141"/>
      <c r="M50" s="141"/>
      <c r="N50" s="141"/>
      <c r="O50" s="141"/>
      <c r="P50" s="141"/>
      <c r="Q50" s="141"/>
      <c r="R50" s="141"/>
      <c r="S50" s="141"/>
      <c r="T50" s="141"/>
      <c r="U50" s="141"/>
      <c r="V50" s="141"/>
      <c r="W50" s="141"/>
      <c r="X50" s="141"/>
      <c r="Y50" s="141"/>
      <c r="Z50" s="141"/>
      <c r="AA50" s="141"/>
      <c r="AB50" s="141"/>
      <c r="AC50" s="141"/>
      <c r="AD50" s="141"/>
      <c r="AE50" s="141"/>
      <c r="AF50" s="141"/>
      <c r="AG50" s="141"/>
      <c r="AH50" s="141"/>
      <c r="AI50" s="141"/>
      <c r="AJ50" s="141"/>
      <c r="AK50" s="141"/>
      <c r="AL50" s="141"/>
    </row>
    <row r="51" spans="1:38" s="142" customFormat="1">
      <c r="A51" s="430" t="s">
        <v>1044</v>
      </c>
      <c r="B51" s="479" t="s">
        <v>1045</v>
      </c>
      <c r="C51" s="729"/>
      <c r="D51" s="730"/>
      <c r="E51" s="714"/>
      <c r="F51" s="290"/>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row>
    <row r="52" spans="1:38" s="142" customFormat="1" ht="45.75" customHeight="1">
      <c r="A52" s="689"/>
      <c r="B52" s="725" t="s">
        <v>1046</v>
      </c>
      <c r="C52" s="731"/>
      <c r="D52" s="724"/>
      <c r="E52" s="714"/>
      <c r="F52" s="290"/>
      <c r="G52" s="141"/>
      <c r="H52" s="141"/>
      <c r="I52" s="141"/>
      <c r="J52" s="141"/>
      <c r="K52" s="141"/>
      <c r="L52" s="141"/>
      <c r="M52" s="141"/>
      <c r="N52" s="141"/>
      <c r="O52" s="141"/>
      <c r="P52" s="141"/>
      <c r="Q52" s="141"/>
      <c r="R52" s="141"/>
      <c r="S52" s="141"/>
      <c r="T52" s="141"/>
      <c r="U52" s="141"/>
      <c r="V52" s="141"/>
      <c r="W52" s="141"/>
      <c r="X52" s="141"/>
      <c r="Y52" s="141"/>
      <c r="Z52" s="141"/>
      <c r="AA52" s="141"/>
      <c r="AB52" s="141"/>
      <c r="AC52" s="141"/>
      <c r="AD52" s="141"/>
      <c r="AE52" s="141"/>
      <c r="AF52" s="141"/>
      <c r="AG52" s="141"/>
      <c r="AH52" s="141"/>
      <c r="AI52" s="141"/>
      <c r="AJ52" s="141"/>
      <c r="AK52" s="141"/>
      <c r="AL52" s="141"/>
    </row>
    <row r="53" spans="1:38" s="142" customFormat="1" ht="12.75">
      <c r="A53" s="689"/>
      <c r="B53" s="479" t="s">
        <v>1047</v>
      </c>
      <c r="C53" s="731"/>
      <c r="D53" s="724"/>
      <c r="E53" s="714"/>
      <c r="F53" s="290"/>
      <c r="G53" s="141"/>
      <c r="H53" s="141"/>
      <c r="I53" s="141"/>
      <c r="J53" s="141"/>
      <c r="K53" s="141"/>
      <c r="L53" s="141"/>
      <c r="M53" s="141"/>
      <c r="N53" s="141"/>
      <c r="O53" s="141"/>
      <c r="P53" s="141"/>
      <c r="Q53" s="141"/>
      <c r="R53" s="141"/>
      <c r="S53" s="141"/>
      <c r="T53" s="141"/>
      <c r="U53" s="141"/>
      <c r="V53" s="141"/>
      <c r="W53" s="141"/>
      <c r="X53" s="141"/>
      <c r="Y53" s="141"/>
      <c r="Z53" s="141"/>
      <c r="AA53" s="141"/>
      <c r="AB53" s="141"/>
      <c r="AC53" s="141"/>
      <c r="AD53" s="141"/>
      <c r="AE53" s="141"/>
      <c r="AF53" s="141"/>
      <c r="AG53" s="141"/>
      <c r="AH53" s="141"/>
      <c r="AI53" s="141"/>
      <c r="AJ53" s="141"/>
      <c r="AK53" s="141"/>
      <c r="AL53" s="141"/>
    </row>
    <row r="54" spans="1:38" s="142" customFormat="1" ht="14.25">
      <c r="A54" s="689"/>
      <c r="B54" s="571" t="s">
        <v>1048</v>
      </c>
      <c r="C54" s="139" t="s">
        <v>56</v>
      </c>
      <c r="D54" s="246">
        <v>505</v>
      </c>
      <c r="E54" s="714"/>
      <c r="F54" s="657">
        <f>SUM(E54*D54)</f>
        <v>0</v>
      </c>
      <c r="G54" s="141"/>
      <c r="H54" s="141"/>
      <c r="I54" s="141"/>
      <c r="J54" s="141"/>
      <c r="K54" s="141"/>
      <c r="L54" s="141"/>
      <c r="M54" s="141"/>
      <c r="N54" s="141"/>
      <c r="O54" s="141"/>
      <c r="P54" s="141"/>
      <c r="Q54" s="141"/>
      <c r="R54" s="141"/>
      <c r="S54" s="141"/>
      <c r="T54" s="141"/>
      <c r="U54" s="141"/>
      <c r="V54" s="141"/>
      <c r="W54" s="141"/>
      <c r="X54" s="141"/>
      <c r="Y54" s="141"/>
      <c r="Z54" s="141"/>
      <c r="AA54" s="141"/>
      <c r="AB54" s="141"/>
      <c r="AC54" s="141"/>
      <c r="AD54" s="141"/>
      <c r="AE54" s="141"/>
      <c r="AF54" s="141"/>
      <c r="AG54" s="141"/>
      <c r="AH54" s="141"/>
      <c r="AI54" s="141"/>
      <c r="AJ54" s="141"/>
      <c r="AK54" s="141"/>
      <c r="AL54" s="141"/>
    </row>
    <row r="55" spans="1:38" s="142" customFormat="1" ht="30" customHeight="1">
      <c r="A55" s="689"/>
      <c r="B55" s="571" t="s">
        <v>1049</v>
      </c>
      <c r="C55" s="139" t="s">
        <v>56</v>
      </c>
      <c r="D55" s="691">
        <v>210</v>
      </c>
      <c r="E55" s="714"/>
      <c r="F55" s="657">
        <f>SUM(E55*D55)</f>
        <v>0</v>
      </c>
      <c r="G55" s="141"/>
      <c r="H55" s="141"/>
      <c r="I55" s="141"/>
      <c r="J55" s="141"/>
      <c r="K55" s="141"/>
      <c r="L55" s="141"/>
      <c r="M55" s="141"/>
      <c r="N55" s="141"/>
      <c r="O55" s="141"/>
      <c r="P55" s="141"/>
      <c r="Q55" s="141"/>
      <c r="R55" s="141"/>
      <c r="S55" s="141"/>
      <c r="T55" s="141"/>
      <c r="U55" s="141"/>
      <c r="V55" s="141"/>
      <c r="W55" s="141"/>
      <c r="X55" s="141"/>
      <c r="Y55" s="141"/>
      <c r="Z55" s="141"/>
      <c r="AA55" s="141"/>
      <c r="AB55" s="141"/>
      <c r="AC55" s="141"/>
      <c r="AD55" s="141"/>
      <c r="AE55" s="141"/>
      <c r="AF55" s="141"/>
      <c r="AG55" s="141"/>
      <c r="AH55" s="141"/>
      <c r="AI55" s="141"/>
      <c r="AJ55" s="141"/>
      <c r="AK55" s="141"/>
      <c r="AL55" s="141"/>
    </row>
    <row r="56" spans="1:38" s="142" customFormat="1" ht="12.75">
      <c r="A56" s="689"/>
      <c r="B56" s="387"/>
      <c r="C56" s="139"/>
      <c r="D56" s="117"/>
      <c r="E56" s="714"/>
      <c r="F56" s="290"/>
      <c r="G56" s="141"/>
      <c r="H56" s="141"/>
      <c r="I56" s="141"/>
      <c r="J56" s="141"/>
      <c r="K56" s="141"/>
      <c r="L56" s="141"/>
      <c r="M56" s="141"/>
      <c r="N56" s="141"/>
      <c r="O56" s="141"/>
      <c r="P56" s="141"/>
      <c r="Q56" s="141"/>
      <c r="R56" s="141"/>
      <c r="S56" s="141"/>
      <c r="T56" s="141"/>
      <c r="U56" s="141"/>
      <c r="V56" s="141"/>
      <c r="W56" s="141"/>
      <c r="X56" s="141"/>
      <c r="Y56" s="141"/>
      <c r="Z56" s="141"/>
      <c r="AA56" s="141"/>
      <c r="AB56" s="141"/>
      <c r="AC56" s="141"/>
      <c r="AD56" s="141"/>
      <c r="AE56" s="141"/>
      <c r="AF56" s="141"/>
      <c r="AG56" s="141"/>
      <c r="AH56" s="141"/>
      <c r="AI56" s="141"/>
      <c r="AJ56" s="141"/>
      <c r="AK56" s="141"/>
      <c r="AL56" s="141"/>
    </row>
    <row r="57" spans="1:38" s="142" customFormat="1">
      <c r="A57" s="430" t="s">
        <v>1050</v>
      </c>
      <c r="B57" s="479" t="s">
        <v>1051</v>
      </c>
      <c r="C57" s="729"/>
      <c r="D57" s="730"/>
      <c r="E57" s="714"/>
      <c r="F57" s="290"/>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row>
    <row r="58" spans="1:38" s="142" customFormat="1" ht="51">
      <c r="A58" s="689"/>
      <c r="B58" s="725" t="s">
        <v>1052</v>
      </c>
      <c r="C58" s="731"/>
      <c r="D58" s="724"/>
      <c r="E58" s="714"/>
      <c r="F58" s="290"/>
      <c r="G58" s="141"/>
      <c r="H58" s="141"/>
      <c r="I58" s="141"/>
      <c r="J58" s="141"/>
      <c r="K58" s="141"/>
      <c r="L58" s="141"/>
      <c r="M58" s="141"/>
      <c r="N58" s="141"/>
      <c r="O58" s="141"/>
      <c r="P58" s="141"/>
      <c r="Q58" s="141"/>
      <c r="R58" s="141"/>
      <c r="S58" s="141"/>
      <c r="T58" s="141"/>
      <c r="U58" s="141"/>
      <c r="V58" s="141"/>
      <c r="W58" s="141"/>
      <c r="X58" s="141"/>
      <c r="Y58" s="141"/>
      <c r="Z58" s="141"/>
      <c r="AA58" s="141"/>
      <c r="AB58" s="141"/>
      <c r="AC58" s="141"/>
      <c r="AD58" s="141"/>
      <c r="AE58" s="141"/>
      <c r="AF58" s="141"/>
      <c r="AG58" s="141"/>
      <c r="AH58" s="141"/>
      <c r="AI58" s="141"/>
      <c r="AJ58" s="141"/>
      <c r="AK58" s="141"/>
      <c r="AL58" s="141"/>
    </row>
    <row r="59" spans="1:38" s="142" customFormat="1" ht="25.5">
      <c r="A59" s="689"/>
      <c r="B59" s="692" t="s">
        <v>1053</v>
      </c>
      <c r="C59" s="731"/>
      <c r="D59" s="724"/>
      <c r="E59" s="714"/>
      <c r="F59" s="290"/>
      <c r="G59" s="141"/>
      <c r="H59" s="141"/>
      <c r="I59" s="141"/>
      <c r="J59" s="141"/>
      <c r="K59" s="141"/>
      <c r="L59" s="141"/>
      <c r="M59" s="141"/>
      <c r="N59" s="141"/>
      <c r="O59" s="141"/>
      <c r="P59" s="141"/>
      <c r="Q59" s="141"/>
      <c r="R59" s="141"/>
      <c r="S59" s="141"/>
      <c r="T59" s="141"/>
      <c r="U59" s="141"/>
      <c r="V59" s="141"/>
      <c r="W59" s="141"/>
      <c r="X59" s="141"/>
      <c r="Y59" s="141"/>
      <c r="Z59" s="141"/>
      <c r="AA59" s="141"/>
      <c r="AB59" s="141"/>
      <c r="AC59" s="141"/>
      <c r="AD59" s="141"/>
      <c r="AE59" s="141"/>
      <c r="AF59" s="141"/>
      <c r="AG59" s="141"/>
      <c r="AH59" s="141"/>
      <c r="AI59" s="141"/>
      <c r="AJ59" s="141"/>
      <c r="AK59" s="141"/>
      <c r="AL59" s="141"/>
    </row>
    <row r="60" spans="1:38" s="142" customFormat="1" ht="38.25">
      <c r="A60" s="689"/>
      <c r="B60" s="692" t="s">
        <v>1054</v>
      </c>
      <c r="C60" s="731"/>
      <c r="D60" s="724"/>
      <c r="E60" s="714"/>
      <c r="F60" s="290"/>
      <c r="G60" s="141"/>
      <c r="H60" s="141"/>
      <c r="I60" s="141"/>
      <c r="J60" s="141"/>
      <c r="K60" s="141"/>
      <c r="L60" s="141"/>
      <c r="M60" s="141"/>
      <c r="N60" s="141"/>
      <c r="O60" s="141"/>
      <c r="P60" s="141"/>
      <c r="Q60" s="141"/>
      <c r="R60" s="141"/>
      <c r="S60" s="141"/>
      <c r="T60" s="141"/>
      <c r="U60" s="141"/>
      <c r="V60" s="141"/>
      <c r="W60" s="141"/>
      <c r="X60" s="141"/>
      <c r="Y60" s="141"/>
      <c r="Z60" s="141"/>
      <c r="AA60" s="141"/>
      <c r="AB60" s="141"/>
      <c r="AC60" s="141"/>
      <c r="AD60" s="141"/>
      <c r="AE60" s="141"/>
      <c r="AF60" s="141"/>
      <c r="AG60" s="141"/>
      <c r="AH60" s="141"/>
      <c r="AI60" s="141"/>
      <c r="AJ60" s="141"/>
      <c r="AK60" s="141"/>
      <c r="AL60" s="141"/>
    </row>
    <row r="61" spans="1:38" s="142" customFormat="1" ht="14.25">
      <c r="A61" s="689"/>
      <c r="B61" s="571" t="s">
        <v>1055</v>
      </c>
      <c r="C61" s="139" t="s">
        <v>56</v>
      </c>
      <c r="D61" s="437">
        <v>25</v>
      </c>
      <c r="E61" s="714"/>
      <c r="F61" s="657">
        <f>SUM(E61*D61)</f>
        <v>0</v>
      </c>
      <c r="G61" s="141"/>
      <c r="H61" s="141"/>
      <c r="I61" s="141"/>
      <c r="J61" s="141"/>
      <c r="K61" s="141"/>
      <c r="L61" s="141"/>
      <c r="M61" s="141"/>
      <c r="N61" s="141"/>
      <c r="O61" s="141"/>
      <c r="P61" s="141"/>
      <c r="Q61" s="141"/>
      <c r="R61" s="141"/>
      <c r="S61" s="141"/>
      <c r="T61" s="141"/>
      <c r="U61" s="141"/>
      <c r="V61" s="141"/>
      <c r="W61" s="141"/>
      <c r="X61" s="141"/>
      <c r="Y61" s="141"/>
      <c r="Z61" s="141"/>
      <c r="AA61" s="141"/>
      <c r="AB61" s="141"/>
      <c r="AC61" s="141"/>
      <c r="AD61" s="141"/>
      <c r="AE61" s="141"/>
      <c r="AF61" s="141"/>
      <c r="AG61" s="141"/>
      <c r="AH61" s="141"/>
      <c r="AI61" s="141"/>
      <c r="AJ61" s="141"/>
      <c r="AK61" s="141"/>
      <c r="AL61" s="141"/>
    </row>
    <row r="62" spans="1:38" s="142" customFormat="1" ht="14.25">
      <c r="A62" s="689"/>
      <c r="B62" s="571" t="s">
        <v>1056</v>
      </c>
      <c r="C62" s="139" t="s">
        <v>56</v>
      </c>
      <c r="D62" s="437">
        <v>45</v>
      </c>
      <c r="E62" s="714"/>
      <c r="F62" s="657">
        <f>SUM(E62*D62)</f>
        <v>0</v>
      </c>
      <c r="G62" s="141"/>
      <c r="H62" s="141"/>
      <c r="I62" s="141"/>
      <c r="J62" s="141"/>
      <c r="K62" s="141"/>
      <c r="L62" s="141"/>
      <c r="M62" s="141"/>
      <c r="N62" s="141"/>
      <c r="O62" s="141"/>
      <c r="P62" s="141"/>
      <c r="Q62" s="141"/>
      <c r="R62" s="141"/>
      <c r="S62" s="141"/>
      <c r="T62" s="141"/>
      <c r="U62" s="141"/>
      <c r="V62" s="141"/>
      <c r="W62" s="141"/>
      <c r="X62" s="141"/>
      <c r="Y62" s="141"/>
      <c r="Z62" s="141"/>
      <c r="AA62" s="141"/>
      <c r="AB62" s="141"/>
      <c r="AC62" s="141"/>
      <c r="AD62" s="141"/>
      <c r="AE62" s="141"/>
      <c r="AF62" s="141"/>
      <c r="AG62" s="141"/>
      <c r="AH62" s="141"/>
      <c r="AI62" s="141"/>
      <c r="AJ62" s="141"/>
      <c r="AK62" s="141"/>
      <c r="AL62" s="141"/>
    </row>
    <row r="63" spans="1:38" s="142" customFormat="1" ht="14.25">
      <c r="A63" s="689"/>
      <c r="B63" s="571" t="s">
        <v>1057</v>
      </c>
      <c r="C63" s="139" t="s">
        <v>56</v>
      </c>
      <c r="D63" s="437">
        <v>28</v>
      </c>
      <c r="E63" s="714"/>
      <c r="F63" s="657">
        <f>SUM(E63*D63)</f>
        <v>0</v>
      </c>
      <c r="G63" s="141"/>
      <c r="H63" s="141"/>
      <c r="I63" s="141"/>
      <c r="J63" s="141"/>
      <c r="K63" s="141"/>
      <c r="L63" s="141"/>
      <c r="M63" s="141"/>
      <c r="N63" s="141"/>
      <c r="O63" s="141"/>
      <c r="P63" s="141"/>
      <c r="Q63" s="141"/>
      <c r="R63" s="141"/>
      <c r="S63" s="141"/>
      <c r="T63" s="141"/>
      <c r="U63" s="141"/>
      <c r="V63" s="141"/>
      <c r="W63" s="141"/>
      <c r="X63" s="141"/>
      <c r="Y63" s="141"/>
      <c r="Z63" s="141"/>
      <c r="AA63" s="141"/>
      <c r="AB63" s="141"/>
      <c r="AC63" s="141"/>
      <c r="AD63" s="141"/>
      <c r="AE63" s="141"/>
      <c r="AF63" s="141"/>
      <c r="AG63" s="141"/>
      <c r="AH63" s="141"/>
      <c r="AI63" s="141"/>
      <c r="AJ63" s="141"/>
      <c r="AK63" s="141"/>
      <c r="AL63" s="141"/>
    </row>
    <row r="64" spans="1:38" s="142" customFormat="1" ht="14.25">
      <c r="A64" s="689"/>
      <c r="B64" s="571" t="s">
        <v>1058</v>
      </c>
      <c r="C64" s="139" t="s">
        <v>56</v>
      </c>
      <c r="D64" s="437">
        <v>22</v>
      </c>
      <c r="E64" s="714"/>
      <c r="F64" s="657">
        <f>SUM(E64*D64)</f>
        <v>0</v>
      </c>
      <c r="G64" s="141"/>
      <c r="H64" s="141"/>
      <c r="I64" s="141"/>
      <c r="J64" s="141"/>
      <c r="K64" s="141"/>
      <c r="L64" s="141"/>
      <c r="M64" s="141"/>
      <c r="N64" s="141"/>
      <c r="O64" s="141"/>
      <c r="P64" s="141"/>
      <c r="Q64" s="141"/>
      <c r="R64" s="141"/>
      <c r="S64" s="141"/>
      <c r="T64" s="141"/>
      <c r="U64" s="141"/>
      <c r="V64" s="141"/>
      <c r="W64" s="141"/>
      <c r="X64" s="141"/>
      <c r="Y64" s="141"/>
      <c r="Z64" s="141"/>
      <c r="AA64" s="141"/>
      <c r="AB64" s="141"/>
      <c r="AC64" s="141"/>
      <c r="AD64" s="141"/>
      <c r="AE64" s="141"/>
      <c r="AF64" s="141"/>
      <c r="AG64" s="141"/>
      <c r="AH64" s="141"/>
      <c r="AI64" s="141"/>
      <c r="AJ64" s="141"/>
      <c r="AK64" s="141"/>
      <c r="AL64" s="141"/>
    </row>
    <row r="65" spans="1:38" s="142" customFormat="1" ht="12.75">
      <c r="A65" s="689"/>
      <c r="B65" s="571"/>
      <c r="C65" s="139"/>
      <c r="D65" s="437"/>
      <c r="E65" s="714"/>
      <c r="F65" s="657"/>
      <c r="G65" s="141"/>
      <c r="H65" s="141"/>
      <c r="I65" s="141"/>
      <c r="J65" s="141"/>
      <c r="K65" s="141"/>
      <c r="L65" s="141"/>
      <c r="M65" s="141"/>
      <c r="N65" s="141"/>
      <c r="O65" s="141"/>
      <c r="P65" s="141"/>
      <c r="Q65" s="141"/>
      <c r="R65" s="141"/>
      <c r="S65" s="141"/>
      <c r="T65" s="141"/>
      <c r="U65" s="141"/>
      <c r="V65" s="141"/>
      <c r="W65" s="141"/>
      <c r="X65" s="141"/>
      <c r="Y65" s="141"/>
      <c r="Z65" s="141"/>
      <c r="AA65" s="141"/>
      <c r="AB65" s="141"/>
      <c r="AC65" s="141"/>
      <c r="AD65" s="141"/>
      <c r="AE65" s="141"/>
      <c r="AF65" s="141"/>
      <c r="AG65" s="141"/>
      <c r="AH65" s="141"/>
      <c r="AI65" s="141"/>
      <c r="AJ65" s="141"/>
      <c r="AK65" s="141"/>
      <c r="AL65" s="141"/>
    </row>
    <row r="66" spans="1:38" s="142" customFormat="1" ht="12.75">
      <c r="A66" s="689"/>
      <c r="B66" s="571"/>
      <c r="C66" s="139"/>
      <c r="D66" s="437"/>
      <c r="E66" s="714"/>
      <c r="F66" s="657"/>
      <c r="G66" s="141"/>
      <c r="H66" s="141"/>
      <c r="I66" s="141"/>
      <c r="J66" s="141"/>
      <c r="K66" s="141"/>
      <c r="L66" s="141"/>
      <c r="M66" s="141"/>
      <c r="N66" s="141"/>
      <c r="O66" s="141"/>
      <c r="P66" s="141"/>
      <c r="Q66" s="141"/>
      <c r="R66" s="141"/>
      <c r="S66" s="141"/>
      <c r="T66" s="141"/>
      <c r="U66" s="141"/>
      <c r="V66" s="141"/>
      <c r="W66" s="141"/>
      <c r="X66" s="141"/>
      <c r="Y66" s="141"/>
      <c r="Z66" s="141"/>
      <c r="AA66" s="141"/>
      <c r="AB66" s="141"/>
      <c r="AC66" s="141"/>
      <c r="AD66" s="141"/>
      <c r="AE66" s="141"/>
      <c r="AF66" s="141"/>
      <c r="AG66" s="141"/>
      <c r="AH66" s="141"/>
      <c r="AI66" s="141"/>
      <c r="AJ66" s="141"/>
      <c r="AK66" s="141"/>
      <c r="AL66" s="141"/>
    </row>
    <row r="67" spans="1:38" s="142" customFormat="1">
      <c r="A67" s="430" t="s">
        <v>1059</v>
      </c>
      <c r="B67" s="479" t="s">
        <v>1060</v>
      </c>
      <c r="C67" s="729"/>
      <c r="D67" s="730"/>
      <c r="E67" s="714"/>
      <c r="F67" s="290"/>
      <c r="G67" s="141"/>
      <c r="H67" s="141"/>
      <c r="I67" s="141"/>
      <c r="J67" s="141"/>
      <c r="K67" s="141"/>
      <c r="L67" s="141"/>
      <c r="M67" s="141"/>
      <c r="N67" s="141"/>
      <c r="O67" s="141"/>
      <c r="P67" s="141"/>
      <c r="Q67" s="141"/>
      <c r="R67" s="141"/>
      <c r="S67" s="141"/>
      <c r="T67" s="141"/>
      <c r="U67" s="141"/>
      <c r="V67" s="141"/>
      <c r="W67" s="141"/>
      <c r="X67" s="141"/>
      <c r="Y67" s="141"/>
      <c r="Z67" s="141"/>
      <c r="AA67" s="141"/>
      <c r="AB67" s="141"/>
      <c r="AC67" s="141"/>
      <c r="AD67" s="141"/>
      <c r="AE67" s="141"/>
      <c r="AF67" s="141"/>
      <c r="AG67" s="141"/>
      <c r="AH67" s="141"/>
      <c r="AI67" s="141"/>
      <c r="AJ67" s="141"/>
      <c r="AK67" s="141"/>
      <c r="AL67" s="141"/>
    </row>
    <row r="68" spans="1:38" s="142" customFormat="1" ht="25.5">
      <c r="A68" s="689"/>
      <c r="B68" s="725" t="s">
        <v>1061</v>
      </c>
      <c r="C68" s="731"/>
      <c r="D68" s="724"/>
      <c r="E68" s="714"/>
      <c r="F68" s="290"/>
      <c r="G68" s="141"/>
      <c r="H68" s="141"/>
      <c r="I68" s="141"/>
      <c r="J68" s="141"/>
      <c r="K68" s="141"/>
      <c r="L68" s="141"/>
      <c r="M68" s="141"/>
      <c r="N68" s="141"/>
      <c r="O68" s="141"/>
      <c r="P68" s="141"/>
      <c r="Q68" s="141"/>
      <c r="R68" s="141"/>
      <c r="S68" s="141"/>
      <c r="T68" s="141"/>
      <c r="U68" s="141"/>
      <c r="V68" s="141"/>
      <c r="W68" s="141"/>
      <c r="X68" s="141"/>
      <c r="Y68" s="141"/>
      <c r="Z68" s="141"/>
      <c r="AA68" s="141"/>
      <c r="AB68" s="141"/>
      <c r="AC68" s="141"/>
      <c r="AD68" s="141"/>
      <c r="AE68" s="141"/>
      <c r="AF68" s="141"/>
      <c r="AG68" s="141"/>
      <c r="AH68" s="141"/>
      <c r="AI68" s="141"/>
      <c r="AJ68" s="141"/>
      <c r="AK68" s="141"/>
      <c r="AL68" s="141"/>
    </row>
    <row r="69" spans="1:38" s="142" customFormat="1" ht="25.5">
      <c r="A69" s="689"/>
      <c r="B69" s="692" t="s">
        <v>1062</v>
      </c>
      <c r="C69" s="731"/>
      <c r="D69" s="724"/>
      <c r="E69" s="714"/>
      <c r="F69" s="290"/>
      <c r="G69" s="141"/>
      <c r="H69" s="141"/>
      <c r="I69" s="141"/>
      <c r="J69" s="141"/>
      <c r="K69" s="141"/>
      <c r="L69" s="141"/>
      <c r="M69" s="141"/>
      <c r="N69" s="141"/>
      <c r="O69" s="141"/>
      <c r="P69" s="141"/>
      <c r="Q69" s="141"/>
      <c r="R69" s="141"/>
      <c r="S69" s="141"/>
      <c r="T69" s="141"/>
      <c r="U69" s="141"/>
      <c r="V69" s="141"/>
      <c r="W69" s="141"/>
      <c r="X69" s="141"/>
      <c r="Y69" s="141"/>
      <c r="Z69" s="141"/>
      <c r="AA69" s="141"/>
      <c r="AB69" s="141"/>
      <c r="AC69" s="141"/>
      <c r="AD69" s="141"/>
      <c r="AE69" s="141"/>
      <c r="AF69" s="141"/>
      <c r="AG69" s="141"/>
      <c r="AH69" s="141"/>
      <c r="AI69" s="141"/>
      <c r="AJ69" s="141"/>
      <c r="AK69" s="141"/>
      <c r="AL69" s="141"/>
    </row>
    <row r="70" spans="1:38" s="142" customFormat="1" ht="38.25">
      <c r="A70" s="689"/>
      <c r="B70" s="692" t="s">
        <v>1054</v>
      </c>
      <c r="C70" s="731"/>
      <c r="D70" s="724"/>
      <c r="E70" s="714"/>
      <c r="F70" s="290"/>
      <c r="G70" s="141"/>
      <c r="H70" s="141"/>
      <c r="I70" s="141"/>
      <c r="J70" s="141"/>
      <c r="K70" s="141"/>
      <c r="L70" s="141"/>
      <c r="M70" s="141"/>
      <c r="N70" s="141"/>
      <c r="O70" s="141"/>
      <c r="P70" s="141"/>
      <c r="Q70" s="141"/>
      <c r="R70" s="141"/>
      <c r="S70" s="141"/>
      <c r="T70" s="141"/>
      <c r="U70" s="141"/>
      <c r="V70" s="141"/>
      <c r="W70" s="141"/>
      <c r="X70" s="141"/>
      <c r="Y70" s="141"/>
      <c r="Z70" s="141"/>
      <c r="AA70" s="141"/>
      <c r="AB70" s="141"/>
      <c r="AC70" s="141"/>
      <c r="AD70" s="141"/>
      <c r="AE70" s="141"/>
      <c r="AF70" s="141"/>
      <c r="AG70" s="141"/>
      <c r="AH70" s="141"/>
      <c r="AI70" s="141"/>
      <c r="AJ70" s="141"/>
      <c r="AK70" s="141"/>
      <c r="AL70" s="141"/>
    </row>
    <row r="71" spans="1:38" s="142" customFormat="1" ht="51">
      <c r="A71" s="689"/>
      <c r="B71" s="571" t="s">
        <v>1063</v>
      </c>
      <c r="C71" s="693"/>
      <c r="D71" s="694"/>
      <c r="E71" s="714"/>
      <c r="F71" s="290"/>
      <c r="G71" s="141"/>
      <c r="H71" s="141"/>
      <c r="I71" s="141"/>
      <c r="J71" s="141"/>
      <c r="K71" s="141"/>
      <c r="L71" s="141"/>
      <c r="M71" s="141"/>
      <c r="N71" s="141"/>
      <c r="O71" s="141"/>
      <c r="P71" s="141"/>
      <c r="Q71" s="141"/>
      <c r="R71" s="141"/>
      <c r="S71" s="141"/>
      <c r="T71" s="141"/>
      <c r="U71" s="141"/>
      <c r="V71" s="141"/>
      <c r="W71" s="141"/>
      <c r="X71" s="141"/>
      <c r="Y71" s="141"/>
      <c r="Z71" s="141"/>
      <c r="AA71" s="141"/>
      <c r="AB71" s="141"/>
      <c r="AC71" s="141"/>
      <c r="AD71" s="141"/>
      <c r="AE71" s="141"/>
      <c r="AF71" s="141"/>
      <c r="AG71" s="141"/>
      <c r="AH71" s="141"/>
      <c r="AI71" s="141"/>
      <c r="AJ71" s="141"/>
      <c r="AK71" s="141"/>
      <c r="AL71" s="141"/>
    </row>
    <row r="72" spans="1:38" s="142" customFormat="1" ht="14.25">
      <c r="A72" s="689"/>
      <c r="B72" s="571" t="s">
        <v>1064</v>
      </c>
      <c r="C72" s="139" t="s">
        <v>56</v>
      </c>
      <c r="D72" s="437">
        <v>45</v>
      </c>
      <c r="E72" s="714"/>
      <c r="F72" s="657">
        <f t="shared" ref="F72:F77" si="1">SUM(E72*D72)</f>
        <v>0</v>
      </c>
      <c r="G72" s="141"/>
      <c r="H72" s="141"/>
      <c r="I72" s="141"/>
      <c r="J72" s="141"/>
      <c r="K72" s="141"/>
      <c r="L72" s="141"/>
      <c r="M72" s="141"/>
      <c r="N72" s="141"/>
      <c r="O72" s="141"/>
      <c r="P72" s="141"/>
      <c r="Q72" s="141"/>
      <c r="R72" s="141"/>
      <c r="S72" s="141"/>
      <c r="T72" s="141"/>
      <c r="U72" s="141"/>
      <c r="V72" s="141"/>
      <c r="W72" s="141"/>
      <c r="X72" s="141"/>
      <c r="Y72" s="141"/>
      <c r="Z72" s="141"/>
      <c r="AA72" s="141"/>
      <c r="AB72" s="141"/>
      <c r="AC72" s="141"/>
      <c r="AD72" s="141"/>
      <c r="AE72" s="141"/>
      <c r="AF72" s="141"/>
      <c r="AG72" s="141"/>
      <c r="AH72" s="141"/>
      <c r="AI72" s="141"/>
      <c r="AJ72" s="141"/>
      <c r="AK72" s="141"/>
      <c r="AL72" s="141"/>
    </row>
    <row r="73" spans="1:38" s="142" customFormat="1" ht="12.75">
      <c r="A73" s="689"/>
      <c r="B73" s="571" t="s">
        <v>1065</v>
      </c>
      <c r="C73" s="139" t="s">
        <v>40</v>
      </c>
      <c r="D73" s="437">
        <v>5</v>
      </c>
      <c r="E73" s="714"/>
      <c r="F73" s="657">
        <f t="shared" si="1"/>
        <v>0</v>
      </c>
      <c r="G73" s="141"/>
      <c r="H73" s="141"/>
      <c r="I73" s="141"/>
      <c r="J73" s="141"/>
      <c r="K73" s="141"/>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row>
    <row r="74" spans="1:38" s="142" customFormat="1" ht="12.75">
      <c r="A74" s="689"/>
      <c r="B74" s="571" t="s">
        <v>1066</v>
      </c>
      <c r="C74" s="139" t="s">
        <v>40</v>
      </c>
      <c r="D74" s="437">
        <v>7</v>
      </c>
      <c r="E74" s="714"/>
      <c r="F74" s="657">
        <f t="shared" si="1"/>
        <v>0</v>
      </c>
      <c r="G74" s="141"/>
      <c r="H74" s="141"/>
      <c r="I74" s="141"/>
      <c r="J74" s="141"/>
      <c r="K74" s="141"/>
      <c r="L74" s="141"/>
      <c r="M74" s="141"/>
      <c r="N74" s="141"/>
      <c r="O74" s="141"/>
      <c r="P74" s="141"/>
      <c r="Q74" s="141"/>
      <c r="R74" s="141"/>
      <c r="S74" s="141"/>
      <c r="T74" s="141"/>
      <c r="U74" s="141"/>
      <c r="V74" s="141"/>
      <c r="W74" s="141"/>
      <c r="X74" s="141"/>
      <c r="Y74" s="141"/>
      <c r="Z74" s="141"/>
      <c r="AA74" s="141"/>
      <c r="AB74" s="141"/>
      <c r="AC74" s="141"/>
      <c r="AD74" s="141"/>
      <c r="AE74" s="141"/>
      <c r="AF74" s="141"/>
      <c r="AG74" s="141"/>
      <c r="AH74" s="141"/>
      <c r="AI74" s="141"/>
      <c r="AJ74" s="141"/>
      <c r="AK74" s="141"/>
      <c r="AL74" s="141"/>
    </row>
    <row r="75" spans="1:38" s="142" customFormat="1" ht="25.5">
      <c r="A75" s="689"/>
      <c r="B75" s="571" t="s">
        <v>1067</v>
      </c>
      <c r="C75" s="139" t="s">
        <v>40</v>
      </c>
      <c r="D75" s="437">
        <v>9</v>
      </c>
      <c r="E75" s="714"/>
      <c r="F75" s="657">
        <f t="shared" si="1"/>
        <v>0</v>
      </c>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1"/>
      <c r="AL75" s="141"/>
    </row>
    <row r="76" spans="1:38" s="142" customFormat="1" ht="25.5">
      <c r="A76" s="689"/>
      <c r="B76" s="571" t="s">
        <v>1068</v>
      </c>
      <c r="C76" s="139" t="s">
        <v>40</v>
      </c>
      <c r="D76" s="437">
        <v>4</v>
      </c>
      <c r="E76" s="714"/>
      <c r="F76" s="657">
        <f t="shared" si="1"/>
        <v>0</v>
      </c>
      <c r="G76" s="141"/>
      <c r="H76" s="141"/>
      <c r="I76" s="141"/>
      <c r="J76" s="141"/>
      <c r="K76" s="141"/>
      <c r="L76" s="141"/>
      <c r="M76" s="141"/>
      <c r="N76" s="141"/>
      <c r="O76" s="141"/>
      <c r="P76" s="141"/>
      <c r="Q76" s="141"/>
      <c r="R76" s="141"/>
      <c r="S76" s="141"/>
      <c r="T76" s="141"/>
      <c r="U76" s="141"/>
      <c r="V76" s="141"/>
      <c r="W76" s="141"/>
      <c r="X76" s="141"/>
      <c r="Y76" s="141"/>
      <c r="Z76" s="141"/>
      <c r="AA76" s="141"/>
      <c r="AB76" s="141"/>
      <c r="AC76" s="141"/>
      <c r="AD76" s="141"/>
      <c r="AE76" s="141"/>
      <c r="AF76" s="141"/>
      <c r="AG76" s="141"/>
      <c r="AH76" s="141"/>
      <c r="AI76" s="141"/>
      <c r="AJ76" s="141"/>
      <c r="AK76" s="141"/>
      <c r="AL76" s="141"/>
    </row>
    <row r="77" spans="1:38" s="728" customFormat="1" ht="25.5">
      <c r="A77" s="690"/>
      <c r="B77" s="571" t="s">
        <v>1069</v>
      </c>
      <c r="C77" s="139" t="s">
        <v>40</v>
      </c>
      <c r="D77" s="437">
        <v>1</v>
      </c>
      <c r="E77" s="714"/>
      <c r="F77" s="657">
        <f t="shared" si="1"/>
        <v>0</v>
      </c>
      <c r="G77" s="727"/>
      <c r="H77" s="727"/>
      <c r="I77" s="727"/>
      <c r="J77" s="727"/>
      <c r="K77" s="727"/>
      <c r="L77" s="727"/>
      <c r="M77" s="727"/>
      <c r="N77" s="727"/>
      <c r="O77" s="727"/>
      <c r="P77" s="727"/>
      <c r="Q77" s="727"/>
      <c r="R77" s="727"/>
      <c r="S77" s="727"/>
      <c r="T77" s="727"/>
      <c r="U77" s="727"/>
      <c r="V77" s="727"/>
      <c r="W77" s="727"/>
      <c r="X77" s="727"/>
      <c r="Y77" s="727"/>
      <c r="Z77" s="727"/>
      <c r="AA77" s="727"/>
      <c r="AB77" s="727"/>
      <c r="AC77" s="727"/>
      <c r="AD77" s="727"/>
      <c r="AE77" s="727"/>
      <c r="AF77" s="727"/>
      <c r="AG77" s="727"/>
      <c r="AH77" s="727"/>
      <c r="AI77" s="727"/>
      <c r="AJ77" s="727"/>
      <c r="AK77" s="727"/>
      <c r="AL77" s="727"/>
    </row>
    <row r="78" spans="1:38" s="728" customFormat="1" ht="12.75">
      <c r="A78" s="690"/>
      <c r="B78" s="571"/>
      <c r="C78" s="139"/>
      <c r="D78" s="437"/>
      <c r="E78" s="714"/>
      <c r="F78" s="657"/>
      <c r="G78" s="727"/>
      <c r="H78" s="727"/>
      <c r="I78" s="727"/>
      <c r="J78" s="727"/>
      <c r="K78" s="727"/>
      <c r="L78" s="727"/>
      <c r="M78" s="727"/>
      <c r="N78" s="727"/>
      <c r="O78" s="727"/>
      <c r="P78" s="727"/>
      <c r="Q78" s="727"/>
      <c r="R78" s="727"/>
      <c r="S78" s="727"/>
      <c r="T78" s="727"/>
      <c r="U78" s="727"/>
      <c r="V78" s="727"/>
      <c r="W78" s="727"/>
      <c r="X78" s="727"/>
      <c r="Y78" s="727"/>
      <c r="Z78" s="727"/>
      <c r="AA78" s="727"/>
      <c r="AB78" s="727"/>
      <c r="AC78" s="727"/>
      <c r="AD78" s="727"/>
      <c r="AE78" s="727"/>
      <c r="AF78" s="727"/>
      <c r="AG78" s="727"/>
      <c r="AH78" s="727"/>
      <c r="AI78" s="727"/>
      <c r="AJ78" s="727"/>
      <c r="AK78" s="727"/>
      <c r="AL78" s="727"/>
    </row>
    <row r="79" spans="1:38" s="142" customFormat="1" ht="12.75">
      <c r="A79" s="430" t="s">
        <v>1070</v>
      </c>
      <c r="B79" s="479" t="s">
        <v>1071</v>
      </c>
      <c r="C79" s="139"/>
      <c r="D79" s="437"/>
      <c r="E79" s="714"/>
      <c r="F79" s="290"/>
      <c r="G79" s="141"/>
      <c r="H79" s="141"/>
      <c r="I79" s="141"/>
      <c r="J79" s="141"/>
      <c r="K79" s="141"/>
      <c r="L79" s="141"/>
      <c r="M79" s="141"/>
      <c r="N79" s="141"/>
      <c r="O79" s="141"/>
      <c r="P79" s="141"/>
      <c r="Q79" s="141"/>
      <c r="R79" s="141"/>
      <c r="S79" s="141"/>
      <c r="T79" s="141"/>
      <c r="U79" s="141"/>
      <c r="V79" s="141"/>
      <c r="W79" s="141"/>
      <c r="X79" s="141"/>
      <c r="Y79" s="141"/>
      <c r="Z79" s="141"/>
      <c r="AA79" s="141"/>
      <c r="AB79" s="141"/>
      <c r="AC79" s="141"/>
      <c r="AD79" s="141"/>
      <c r="AE79" s="141"/>
      <c r="AF79" s="141"/>
      <c r="AG79" s="141"/>
      <c r="AH79" s="141"/>
      <c r="AI79" s="141"/>
      <c r="AJ79" s="141"/>
      <c r="AK79" s="141"/>
      <c r="AL79" s="141"/>
    </row>
    <row r="80" spans="1:38" s="142" customFormat="1" ht="38.25">
      <c r="A80" s="695"/>
      <c r="B80" s="701" t="s">
        <v>1072</v>
      </c>
      <c r="C80" s="696"/>
      <c r="D80" s="697"/>
      <c r="E80" s="714"/>
      <c r="F80" s="290"/>
      <c r="G80" s="141"/>
      <c r="H80" s="141"/>
      <c r="I80" s="141"/>
      <c r="J80" s="141"/>
      <c r="K80" s="141"/>
      <c r="L80" s="141"/>
      <c r="M80" s="141"/>
      <c r="N80" s="141"/>
      <c r="O80" s="141"/>
      <c r="P80" s="141"/>
      <c r="Q80" s="141"/>
      <c r="R80" s="141"/>
      <c r="S80" s="141"/>
      <c r="T80" s="141"/>
      <c r="U80" s="141"/>
      <c r="V80" s="141"/>
      <c r="W80" s="141"/>
      <c r="X80" s="141"/>
      <c r="Y80" s="141"/>
      <c r="Z80" s="141"/>
      <c r="AA80" s="141"/>
      <c r="AB80" s="141"/>
      <c r="AC80" s="141"/>
      <c r="AD80" s="141"/>
      <c r="AE80" s="141"/>
      <c r="AF80" s="141"/>
      <c r="AG80" s="141"/>
      <c r="AH80" s="141"/>
      <c r="AI80" s="141"/>
      <c r="AJ80" s="141"/>
      <c r="AK80" s="141"/>
      <c r="AL80" s="141"/>
    </row>
    <row r="81" spans="1:38" s="142" customFormat="1" ht="43.5" customHeight="1">
      <c r="A81" s="695"/>
      <c r="B81" s="701" t="s">
        <v>1073</v>
      </c>
      <c r="C81" s="696"/>
      <c r="D81" s="697"/>
      <c r="E81" s="714"/>
      <c r="F81" s="290"/>
      <c r="G81" s="141"/>
      <c r="H81" s="141"/>
      <c r="I81" s="141"/>
      <c r="J81" s="141"/>
      <c r="K81" s="141"/>
      <c r="L81" s="141"/>
      <c r="M81" s="141"/>
      <c r="N81" s="141"/>
      <c r="O81" s="141"/>
      <c r="P81" s="141"/>
      <c r="Q81" s="141"/>
      <c r="R81" s="141"/>
      <c r="S81" s="141"/>
      <c r="T81" s="141"/>
      <c r="U81" s="141"/>
      <c r="V81" s="141"/>
      <c r="W81" s="141"/>
      <c r="X81" s="141"/>
      <c r="Y81" s="141"/>
      <c r="Z81" s="141"/>
      <c r="AA81" s="141"/>
      <c r="AB81" s="141"/>
      <c r="AC81" s="141"/>
      <c r="AD81" s="141"/>
      <c r="AE81" s="141"/>
      <c r="AF81" s="141"/>
      <c r="AG81" s="141"/>
      <c r="AH81" s="141"/>
      <c r="AI81" s="141"/>
      <c r="AJ81" s="141"/>
      <c r="AK81" s="141"/>
      <c r="AL81" s="141"/>
    </row>
    <row r="82" spans="1:38" s="142" customFormat="1" ht="38.25">
      <c r="A82" s="695"/>
      <c r="B82" s="701" t="s">
        <v>1074</v>
      </c>
      <c r="C82" s="696"/>
      <c r="D82" s="697"/>
      <c r="E82" s="714"/>
      <c r="F82" s="290"/>
      <c r="G82" s="141"/>
      <c r="H82" s="141"/>
      <c r="I82" s="141"/>
      <c r="J82" s="141"/>
      <c r="K82" s="141"/>
      <c r="L82" s="141"/>
      <c r="M82" s="141"/>
      <c r="N82" s="141"/>
      <c r="O82" s="141"/>
      <c r="P82" s="141"/>
      <c r="Q82" s="141"/>
      <c r="R82" s="141"/>
      <c r="S82" s="141"/>
      <c r="T82" s="141"/>
      <c r="U82" s="141"/>
      <c r="V82" s="141"/>
      <c r="W82" s="141"/>
      <c r="X82" s="141"/>
      <c r="Y82" s="141"/>
      <c r="Z82" s="141"/>
      <c r="AA82" s="141"/>
      <c r="AB82" s="141"/>
      <c r="AC82" s="141"/>
      <c r="AD82" s="141"/>
      <c r="AE82" s="141"/>
      <c r="AF82" s="141"/>
      <c r="AG82" s="141"/>
      <c r="AH82" s="141"/>
      <c r="AI82" s="141"/>
      <c r="AJ82" s="141"/>
      <c r="AK82" s="141"/>
      <c r="AL82" s="141"/>
    </row>
    <row r="83" spans="1:38" s="142" customFormat="1" ht="15.75" customHeight="1">
      <c r="A83" s="695"/>
      <c r="B83" s="701" t="s">
        <v>1075</v>
      </c>
      <c r="C83" s="696" t="s">
        <v>232</v>
      </c>
      <c r="D83" s="697">
        <v>262</v>
      </c>
      <c r="E83" s="714"/>
      <c r="F83" s="657">
        <f>SUM(E83*D83)</f>
        <v>0</v>
      </c>
      <c r="G83" s="141"/>
      <c r="H83" s="141"/>
      <c r="I83" s="141"/>
      <c r="J83" s="141"/>
      <c r="K83" s="141"/>
      <c r="L83" s="141"/>
      <c r="M83" s="141"/>
      <c r="N83" s="141"/>
      <c r="O83" s="141"/>
      <c r="P83" s="141"/>
      <c r="Q83" s="141"/>
      <c r="R83" s="141"/>
      <c r="S83" s="141"/>
      <c r="T83" s="141"/>
      <c r="U83" s="141"/>
      <c r="V83" s="141"/>
      <c r="W83" s="141"/>
      <c r="X83" s="141"/>
      <c r="Y83" s="141"/>
      <c r="Z83" s="141"/>
      <c r="AA83" s="141"/>
      <c r="AB83" s="141"/>
      <c r="AC83" s="141"/>
      <c r="AD83" s="141"/>
      <c r="AE83" s="141"/>
      <c r="AF83" s="141"/>
      <c r="AG83" s="141"/>
      <c r="AH83" s="141"/>
      <c r="AI83" s="141"/>
      <c r="AJ83" s="141"/>
      <c r="AK83" s="141"/>
      <c r="AL83" s="141"/>
    </row>
    <row r="84" spans="1:38" s="142" customFormat="1" ht="12.75">
      <c r="A84" s="689"/>
      <c r="B84" s="571"/>
      <c r="C84" s="139"/>
      <c r="D84" s="437"/>
      <c r="E84" s="714"/>
      <c r="F84" s="290"/>
      <c r="G84" s="141"/>
      <c r="H84" s="141"/>
      <c r="I84" s="141"/>
      <c r="J84" s="141"/>
      <c r="K84" s="141"/>
      <c r="L84" s="141"/>
      <c r="M84" s="141"/>
      <c r="N84" s="141"/>
      <c r="O84" s="141"/>
      <c r="P84" s="141"/>
      <c r="Q84" s="141"/>
      <c r="R84" s="141"/>
      <c r="S84" s="141"/>
      <c r="T84" s="141"/>
      <c r="U84" s="141"/>
      <c r="V84" s="141"/>
      <c r="W84" s="141"/>
      <c r="X84" s="141"/>
      <c r="Y84" s="141"/>
      <c r="Z84" s="141"/>
      <c r="AA84" s="141"/>
      <c r="AB84" s="141"/>
      <c r="AC84" s="141"/>
      <c r="AD84" s="141"/>
      <c r="AE84" s="141"/>
      <c r="AF84" s="141"/>
      <c r="AG84" s="141"/>
      <c r="AH84" s="141"/>
      <c r="AI84" s="141"/>
      <c r="AJ84" s="141"/>
      <c r="AK84" s="141"/>
      <c r="AL84" s="141"/>
    </row>
    <row r="85" spans="1:38" s="142" customFormat="1" ht="12.75">
      <c r="A85" s="430" t="s">
        <v>1076</v>
      </c>
      <c r="B85" s="479" t="s">
        <v>1077</v>
      </c>
      <c r="C85" s="139"/>
      <c r="D85" s="437"/>
      <c r="E85" s="714"/>
      <c r="F85" s="290"/>
      <c r="G85" s="141"/>
      <c r="H85" s="141"/>
      <c r="I85" s="141"/>
      <c r="J85" s="141"/>
      <c r="K85" s="141"/>
      <c r="L85" s="141"/>
      <c r="M85" s="141"/>
      <c r="N85" s="141"/>
      <c r="O85" s="141"/>
      <c r="P85" s="141"/>
      <c r="Q85" s="141"/>
      <c r="R85" s="141"/>
      <c r="S85" s="141"/>
      <c r="T85" s="141"/>
      <c r="U85" s="141"/>
      <c r="V85" s="141"/>
      <c r="W85" s="141"/>
      <c r="X85" s="141"/>
      <c r="Y85" s="141"/>
      <c r="Z85" s="141"/>
      <c r="AA85" s="141"/>
      <c r="AB85" s="141"/>
      <c r="AC85" s="141"/>
      <c r="AD85" s="141"/>
      <c r="AE85" s="141"/>
      <c r="AF85" s="141"/>
      <c r="AG85" s="141"/>
      <c r="AH85" s="141"/>
      <c r="AI85" s="141"/>
      <c r="AJ85" s="141"/>
      <c r="AK85" s="141"/>
      <c r="AL85" s="141"/>
    </row>
    <row r="86" spans="1:38" s="142" customFormat="1" ht="38.25">
      <c r="A86" s="689"/>
      <c r="B86" s="701" t="s">
        <v>1078</v>
      </c>
      <c r="C86" s="696"/>
      <c r="D86" s="697"/>
      <c r="E86" s="714"/>
      <c r="F86" s="290"/>
      <c r="G86" s="141"/>
      <c r="H86" s="141"/>
      <c r="I86" s="141"/>
      <c r="J86" s="141"/>
      <c r="K86" s="141"/>
      <c r="L86" s="141"/>
      <c r="M86" s="141"/>
      <c r="N86" s="141"/>
      <c r="O86" s="141"/>
      <c r="P86" s="141"/>
      <c r="Q86" s="141"/>
      <c r="R86" s="141"/>
      <c r="S86" s="141"/>
      <c r="T86" s="141"/>
      <c r="U86" s="141"/>
      <c r="V86" s="141"/>
      <c r="W86" s="141"/>
      <c r="X86" s="141"/>
      <c r="Y86" s="141"/>
      <c r="Z86" s="141"/>
      <c r="AA86" s="141"/>
      <c r="AB86" s="141"/>
      <c r="AC86" s="141"/>
      <c r="AD86" s="141"/>
      <c r="AE86" s="141"/>
      <c r="AF86" s="141"/>
      <c r="AG86" s="141"/>
      <c r="AH86" s="141"/>
      <c r="AI86" s="141"/>
      <c r="AJ86" s="141"/>
      <c r="AK86" s="141"/>
      <c r="AL86" s="141"/>
    </row>
    <row r="87" spans="1:38" s="142" customFormat="1" ht="25.5">
      <c r="A87" s="689"/>
      <c r="B87" s="701" t="s">
        <v>1079</v>
      </c>
      <c r="C87" s="696"/>
      <c r="D87" s="697"/>
      <c r="E87" s="714"/>
      <c r="F87" s="290"/>
      <c r="G87" s="141"/>
      <c r="H87" s="141"/>
      <c r="I87" s="141"/>
      <c r="J87" s="141"/>
      <c r="K87" s="141"/>
      <c r="L87" s="141"/>
      <c r="M87" s="141"/>
      <c r="N87" s="141"/>
      <c r="O87" s="141"/>
      <c r="P87" s="141"/>
      <c r="Q87" s="141"/>
      <c r="R87" s="141"/>
      <c r="S87" s="141"/>
      <c r="T87" s="141"/>
      <c r="U87" s="141"/>
      <c r="V87" s="141"/>
      <c r="W87" s="141"/>
      <c r="X87" s="141"/>
      <c r="Y87" s="141"/>
      <c r="Z87" s="141"/>
      <c r="AA87" s="141"/>
      <c r="AB87" s="141"/>
      <c r="AC87" s="141"/>
      <c r="AD87" s="141"/>
      <c r="AE87" s="141"/>
      <c r="AF87" s="141"/>
      <c r="AG87" s="141"/>
      <c r="AH87" s="141"/>
      <c r="AI87" s="141"/>
      <c r="AJ87" s="141"/>
      <c r="AK87" s="141"/>
      <c r="AL87" s="141"/>
    </row>
    <row r="88" spans="1:38" s="142" customFormat="1" ht="12.75">
      <c r="A88" s="689"/>
      <c r="B88" s="701" t="s">
        <v>1075</v>
      </c>
      <c r="C88" s="696" t="s">
        <v>232</v>
      </c>
      <c r="D88" s="697">
        <v>215</v>
      </c>
      <c r="E88" s="714"/>
      <c r="F88" s="657">
        <f>SUM(E88*D88)</f>
        <v>0</v>
      </c>
      <c r="G88" s="141"/>
      <c r="H88" s="141"/>
      <c r="I88" s="141"/>
      <c r="J88" s="141"/>
      <c r="K88" s="141"/>
      <c r="L88" s="141"/>
      <c r="M88" s="141"/>
      <c r="N88" s="141"/>
      <c r="O88" s="141"/>
      <c r="P88" s="141"/>
      <c r="Q88" s="141"/>
      <c r="R88" s="141"/>
      <c r="S88" s="141"/>
      <c r="T88" s="141"/>
      <c r="U88" s="141"/>
      <c r="V88" s="141"/>
      <c r="W88" s="141"/>
      <c r="X88" s="141"/>
      <c r="Y88" s="141"/>
      <c r="Z88" s="141"/>
      <c r="AA88" s="141"/>
      <c r="AB88" s="141"/>
      <c r="AC88" s="141"/>
      <c r="AD88" s="141"/>
      <c r="AE88" s="141"/>
      <c r="AF88" s="141"/>
      <c r="AG88" s="141"/>
      <c r="AH88" s="141"/>
      <c r="AI88" s="141"/>
      <c r="AJ88" s="141"/>
      <c r="AK88" s="141"/>
      <c r="AL88" s="141"/>
    </row>
    <row r="89" spans="1:38" s="142" customFormat="1" ht="12.75">
      <c r="A89" s="689"/>
      <c r="B89" s="701"/>
      <c r="C89" s="696"/>
      <c r="D89" s="697"/>
      <c r="E89" s="714"/>
      <c r="F89" s="657"/>
      <c r="G89" s="141"/>
      <c r="H89" s="141"/>
      <c r="I89" s="141"/>
      <c r="J89" s="141"/>
      <c r="K89" s="141"/>
      <c r="L89" s="141"/>
      <c r="M89" s="141"/>
      <c r="N89" s="141"/>
      <c r="O89" s="141"/>
      <c r="P89" s="141"/>
      <c r="Q89" s="141"/>
      <c r="R89" s="141"/>
      <c r="S89" s="141"/>
      <c r="T89" s="141"/>
      <c r="U89" s="141"/>
      <c r="V89" s="141"/>
      <c r="W89" s="141"/>
      <c r="X89" s="141"/>
      <c r="Y89" s="141"/>
      <c r="Z89" s="141"/>
      <c r="AA89" s="141"/>
      <c r="AB89" s="141"/>
      <c r="AC89" s="141"/>
      <c r="AD89" s="141"/>
      <c r="AE89" s="141"/>
      <c r="AF89" s="141"/>
      <c r="AG89" s="141"/>
      <c r="AH89" s="141"/>
      <c r="AI89" s="141"/>
      <c r="AJ89" s="141"/>
      <c r="AK89" s="141"/>
      <c r="AL89" s="141"/>
    </row>
    <row r="90" spans="1:38" s="142" customFormat="1" ht="31.5" customHeight="1">
      <c r="A90" s="689" t="s">
        <v>1080</v>
      </c>
      <c r="B90" s="732" t="s">
        <v>3146</v>
      </c>
      <c r="C90" s="733"/>
      <c r="D90" s="734"/>
      <c r="E90" s="714"/>
      <c r="F90" s="72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141"/>
      <c r="AL90" s="141"/>
    </row>
    <row r="91" spans="1:38" s="142" customFormat="1" ht="25.5">
      <c r="A91" s="689"/>
      <c r="B91" s="732" t="s">
        <v>1081</v>
      </c>
      <c r="C91" s="733" t="s">
        <v>232</v>
      </c>
      <c r="D91" s="734">
        <v>860</v>
      </c>
      <c r="E91" s="714"/>
      <c r="F91" s="735">
        <f>SUM(E91*D91)</f>
        <v>0</v>
      </c>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row>
    <row r="92" spans="1:38" s="142" customFormat="1" ht="12.75">
      <c r="A92" s="689"/>
      <c r="B92" s="732"/>
      <c r="C92" s="733"/>
      <c r="D92" s="734"/>
      <c r="E92" s="714"/>
      <c r="F92" s="72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row>
    <row r="93" spans="1:38" s="142" customFormat="1" ht="38.25">
      <c r="A93" s="689" t="s">
        <v>1082</v>
      </c>
      <c r="B93" s="732" t="s">
        <v>1083</v>
      </c>
      <c r="C93" s="736" t="s">
        <v>232</v>
      </c>
      <c r="D93" s="737">
        <v>27</v>
      </c>
      <c r="E93" s="714"/>
      <c r="F93" s="721">
        <f>SUM(E93*D93)</f>
        <v>0</v>
      </c>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row>
    <row r="94" spans="1:38" s="142" customFormat="1" ht="12.75">
      <c r="A94" s="689"/>
      <c r="B94" s="732"/>
      <c r="C94" s="736"/>
      <c r="D94" s="737"/>
      <c r="E94" s="714"/>
      <c r="F94" s="72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row>
    <row r="95" spans="1:38" s="142" customFormat="1" ht="25.5">
      <c r="A95" s="689" t="s">
        <v>1084</v>
      </c>
      <c r="B95" s="732" t="s">
        <v>3147</v>
      </c>
      <c r="C95" s="736"/>
      <c r="D95" s="737"/>
      <c r="E95" s="714"/>
      <c r="F95" s="72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row>
    <row r="96" spans="1:38" s="142" customFormat="1" ht="12.75">
      <c r="A96" s="689"/>
      <c r="B96" s="738" t="s">
        <v>1085</v>
      </c>
      <c r="C96" s="492" t="s">
        <v>40</v>
      </c>
      <c r="D96" s="127">
        <v>4</v>
      </c>
      <c r="E96" s="714"/>
      <c r="F96" s="721">
        <f>SUM(E96*D96)</f>
        <v>0</v>
      </c>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141"/>
      <c r="AF96" s="141"/>
      <c r="AG96" s="141"/>
      <c r="AH96" s="141"/>
      <c r="AI96" s="141"/>
      <c r="AJ96" s="141"/>
      <c r="AK96" s="141"/>
      <c r="AL96" s="141"/>
    </row>
    <row r="97" spans="1:38" s="142" customFormat="1" ht="12.75">
      <c r="A97" s="689"/>
      <c r="B97" s="738" t="s">
        <v>1086</v>
      </c>
      <c r="C97" s="492" t="s">
        <v>40</v>
      </c>
      <c r="D97" s="127">
        <v>6</v>
      </c>
      <c r="E97" s="714"/>
      <c r="F97" s="721">
        <f>SUM(E97*D97)</f>
        <v>0</v>
      </c>
      <c r="G97" s="141"/>
      <c r="H97" s="141"/>
      <c r="I97" s="141"/>
      <c r="J97" s="141"/>
      <c r="K97" s="141"/>
      <c r="L97" s="141"/>
      <c r="M97" s="141"/>
      <c r="N97" s="141"/>
      <c r="O97" s="141"/>
      <c r="P97" s="141"/>
      <c r="Q97" s="141"/>
      <c r="R97" s="141"/>
      <c r="S97" s="141"/>
      <c r="T97" s="141"/>
      <c r="U97" s="141"/>
      <c r="V97" s="141"/>
      <c r="W97" s="141"/>
      <c r="X97" s="141"/>
      <c r="Y97" s="141"/>
      <c r="Z97" s="141"/>
      <c r="AA97" s="141"/>
      <c r="AB97" s="141"/>
      <c r="AC97" s="141"/>
      <c r="AD97" s="141"/>
      <c r="AE97" s="141"/>
      <c r="AF97" s="141"/>
      <c r="AG97" s="141"/>
      <c r="AH97" s="141"/>
      <c r="AI97" s="141"/>
      <c r="AJ97" s="141"/>
      <c r="AK97" s="141"/>
      <c r="AL97" s="141"/>
    </row>
    <row r="98" spans="1:38" s="142" customFormat="1" ht="12.75">
      <c r="A98" s="689"/>
      <c r="B98" s="387"/>
      <c r="C98" s="139"/>
      <c r="D98" s="117"/>
      <c r="E98" s="277"/>
      <c r="F98" s="290"/>
      <c r="G98" s="141"/>
      <c r="H98" s="141"/>
      <c r="I98" s="141"/>
      <c r="J98" s="141"/>
      <c r="K98" s="141"/>
      <c r="L98" s="141"/>
      <c r="M98" s="141"/>
      <c r="N98" s="141"/>
      <c r="O98" s="141"/>
      <c r="P98" s="141"/>
      <c r="Q98" s="141"/>
      <c r="R98" s="141"/>
      <c r="S98" s="141"/>
      <c r="T98" s="141"/>
      <c r="U98" s="141"/>
      <c r="V98" s="141"/>
      <c r="W98" s="141"/>
      <c r="X98" s="141"/>
      <c r="Y98" s="141"/>
      <c r="Z98" s="141"/>
      <c r="AA98" s="141"/>
      <c r="AB98" s="141"/>
      <c r="AC98" s="141"/>
      <c r="AD98" s="141"/>
      <c r="AE98" s="141"/>
      <c r="AF98" s="141"/>
      <c r="AG98" s="141"/>
      <c r="AH98" s="141"/>
      <c r="AI98" s="141"/>
      <c r="AJ98" s="141"/>
      <c r="AK98" s="141"/>
      <c r="AL98" s="141"/>
    </row>
    <row r="99" spans="1:38" s="142" customFormat="1" ht="12.75">
      <c r="A99" s="689"/>
      <c r="B99" s="387"/>
      <c r="C99" s="139"/>
      <c r="D99" s="117"/>
      <c r="E99" s="277"/>
      <c r="F99" s="290"/>
      <c r="G99" s="141"/>
      <c r="H99" s="141"/>
      <c r="I99" s="141"/>
      <c r="J99" s="141"/>
      <c r="K99" s="141"/>
      <c r="L99" s="141"/>
      <c r="M99" s="141"/>
      <c r="N99" s="141"/>
      <c r="O99" s="141"/>
      <c r="P99" s="141"/>
      <c r="Q99" s="141"/>
      <c r="R99" s="141"/>
      <c r="S99" s="141"/>
      <c r="T99" s="141"/>
      <c r="U99" s="141"/>
      <c r="V99" s="141"/>
      <c r="W99" s="141"/>
      <c r="X99" s="141"/>
      <c r="Y99" s="141"/>
      <c r="Z99" s="141"/>
      <c r="AA99" s="141"/>
      <c r="AB99" s="141"/>
      <c r="AC99" s="141"/>
      <c r="AD99" s="141"/>
      <c r="AE99" s="141"/>
      <c r="AF99" s="141"/>
      <c r="AG99" s="141"/>
      <c r="AH99" s="141"/>
      <c r="AI99" s="141"/>
      <c r="AJ99" s="141"/>
      <c r="AK99" s="141"/>
      <c r="AL99" s="141"/>
    </row>
    <row r="100" spans="1:38" s="142" customFormat="1" ht="12.75">
      <c r="A100" s="698" t="str">
        <f>A5</f>
        <v>8.</v>
      </c>
      <c r="B100" s="2055" t="str">
        <f>B5&amp;+"  UKUPNO: "</f>
        <v xml:space="preserve">SUHOMONTAŽNI RADOVI  UKUPNO: </v>
      </c>
      <c r="C100" s="2055"/>
      <c r="D100" s="440"/>
      <c r="E100" s="764"/>
      <c r="F100" s="1631">
        <f>SUM(F8:F97)</f>
        <v>0</v>
      </c>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c r="AC100" s="141"/>
      <c r="AD100" s="141"/>
      <c r="AE100" s="141"/>
      <c r="AF100" s="141"/>
      <c r="AG100" s="141"/>
      <c r="AH100" s="141"/>
      <c r="AI100" s="141"/>
      <c r="AJ100" s="141"/>
      <c r="AK100" s="141"/>
      <c r="AL100" s="141"/>
    </row>
  </sheetData>
  <sheetProtection algorithmName="SHA-512" hashValue="8jp7NpHNR6GAcLn8svb8j0ldyD7dB/1zgdKhcoZRVl11ml8qGBHHs2SifSYOQUx0b47+THjAr0rnZ2jT9sGPFQ==" saltValue="nHlbpAx2IgH976r+ALD1pQ==" spinCount="100000" sheet="1" objects="1" scenarios="1"/>
  <mergeCells count="1">
    <mergeCell ref="B100:C100"/>
  </mergeCells>
  <pageMargins left="0.70866141732283472" right="0.70866141732283472" top="0.86614173228346458" bottom="0.74803149606299213" header="0.31496062992125984" footer="0.31496062992125984"/>
  <pageSetup paperSize="9" scale="81"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42"/>
  <sheetViews>
    <sheetView view="pageBreakPreview" topLeftCell="A34" zoomScaleNormal="100" zoomScaleSheetLayoutView="100" workbookViewId="0">
      <selection activeCell="E38" sqref="E38:E39"/>
    </sheetView>
  </sheetViews>
  <sheetFormatPr defaultRowHeight="15"/>
  <cols>
    <col min="1" max="1" width="6.42578125" customWidth="1"/>
    <col min="2" max="2" width="57.28515625" style="466" customWidth="1"/>
    <col min="3" max="3" width="7.5703125" customWidth="1"/>
    <col min="5" max="5" width="13" style="266" customWidth="1"/>
    <col min="6" max="6" width="13" customWidth="1"/>
  </cols>
  <sheetData>
    <row r="1" spans="1:47" s="569" customFormat="1" ht="38.25">
      <c r="A1" s="370" t="s">
        <v>0</v>
      </c>
      <c r="B1" s="749" t="s">
        <v>1</v>
      </c>
      <c r="C1" s="371" t="s">
        <v>2</v>
      </c>
      <c r="D1" s="371" t="s">
        <v>3</v>
      </c>
      <c r="E1" s="498" t="s">
        <v>4</v>
      </c>
      <c r="F1" s="372" t="s">
        <v>5</v>
      </c>
      <c r="G1" s="568"/>
      <c r="H1" s="568"/>
      <c r="I1" s="568"/>
      <c r="J1" s="568"/>
      <c r="K1" s="568"/>
      <c r="L1" s="568"/>
      <c r="M1" s="568"/>
      <c r="N1" s="568"/>
      <c r="O1" s="568"/>
      <c r="P1" s="568"/>
      <c r="Q1" s="568"/>
      <c r="R1" s="568"/>
      <c r="S1" s="568"/>
      <c r="T1" s="568"/>
      <c r="U1" s="568"/>
      <c r="V1" s="568"/>
      <c r="W1" s="568"/>
      <c r="X1" s="568"/>
      <c r="Y1" s="568"/>
      <c r="Z1" s="568"/>
      <c r="AA1" s="568"/>
      <c r="AB1" s="568"/>
      <c r="AC1" s="568"/>
      <c r="AD1" s="568"/>
      <c r="AE1" s="568"/>
      <c r="AF1" s="568"/>
      <c r="AG1" s="568"/>
      <c r="AH1" s="568"/>
      <c r="AI1" s="568"/>
      <c r="AJ1" s="568"/>
      <c r="AK1" s="568"/>
      <c r="AL1" s="568"/>
      <c r="AM1" s="568"/>
      <c r="AN1" s="568"/>
      <c r="AO1" s="568"/>
      <c r="AP1" s="568"/>
      <c r="AQ1" s="568"/>
      <c r="AR1" s="568"/>
      <c r="AS1" s="568"/>
      <c r="AT1" s="568"/>
      <c r="AU1" s="568"/>
    </row>
    <row r="2" spans="1:47">
      <c r="A2" s="274"/>
      <c r="B2" s="467"/>
      <c r="C2" s="15"/>
      <c r="D2" s="15"/>
      <c r="E2" s="279"/>
      <c r="F2" s="286"/>
    </row>
    <row r="3" spans="1:47" s="12" customFormat="1" ht="12.75">
      <c r="A3" s="284" t="s">
        <v>287</v>
      </c>
      <c r="B3" s="464" t="s">
        <v>286</v>
      </c>
      <c r="C3" s="8"/>
      <c r="D3" s="9"/>
      <c r="E3" s="267"/>
      <c r="F3" s="285"/>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row>
    <row r="4" spans="1:47">
      <c r="A4" s="274"/>
      <c r="B4" s="467"/>
      <c r="C4" s="15"/>
      <c r="D4" s="15"/>
      <c r="E4" s="279"/>
      <c r="F4" s="286"/>
    </row>
    <row r="5" spans="1:47" s="140" customFormat="1" ht="12.75">
      <c r="A5" s="750" t="s">
        <v>1087</v>
      </c>
      <c r="B5" s="740" t="s">
        <v>1088</v>
      </c>
      <c r="C5" s="145"/>
      <c r="D5" s="146"/>
      <c r="E5" s="1494"/>
      <c r="F5" s="751"/>
      <c r="G5" s="138"/>
      <c r="H5" s="138"/>
      <c r="I5" s="138"/>
      <c r="J5" s="138"/>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row>
    <row r="6" spans="1:47" s="140" customFormat="1" ht="12.75">
      <c r="A6" s="338"/>
      <c r="B6" s="741"/>
      <c r="C6" s="47"/>
      <c r="D6" s="117"/>
      <c r="E6" s="707"/>
      <c r="F6" s="339"/>
      <c r="G6" s="138"/>
      <c r="H6" s="138"/>
      <c r="I6" s="138"/>
      <c r="J6" s="138"/>
      <c r="K6" s="138"/>
      <c r="L6" s="138"/>
      <c r="M6" s="138"/>
      <c r="N6" s="138"/>
      <c r="O6" s="138"/>
      <c r="P6" s="138"/>
      <c r="Q6" s="138"/>
      <c r="R6" s="138"/>
      <c r="S6" s="138"/>
      <c r="T6" s="138"/>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row>
    <row r="7" spans="1:47" s="140" customFormat="1" ht="12.75">
      <c r="A7" s="338"/>
      <c r="B7" s="616" t="s">
        <v>496</v>
      </c>
      <c r="C7" s="47"/>
      <c r="D7" s="117"/>
      <c r="E7" s="707"/>
      <c r="F7" s="339"/>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c r="AT7" s="138"/>
      <c r="AU7" s="138"/>
    </row>
    <row r="8" spans="1:47" s="140" customFormat="1" ht="51">
      <c r="A8" s="338"/>
      <c r="B8" s="28" t="s">
        <v>1089</v>
      </c>
      <c r="C8" s="47"/>
      <c r="D8" s="117"/>
      <c r="E8" s="707"/>
      <c r="F8" s="339"/>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row>
    <row r="9" spans="1:47" s="140" customFormat="1" ht="38.25">
      <c r="A9" s="338"/>
      <c r="B9" s="28" t="s">
        <v>1090</v>
      </c>
      <c r="C9" s="47"/>
      <c r="D9" s="117"/>
      <c r="E9" s="707"/>
      <c r="F9" s="339"/>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row>
    <row r="10" spans="1:47" s="140" customFormat="1" ht="63.75">
      <c r="A10" s="338"/>
      <c r="B10" s="151" t="s">
        <v>1091</v>
      </c>
      <c r="C10" s="47"/>
      <c r="D10" s="117"/>
      <c r="E10" s="707"/>
      <c r="F10" s="339"/>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row>
    <row r="11" spans="1:47" s="140" customFormat="1" ht="12.75">
      <c r="A11" s="338"/>
      <c r="B11" s="151" t="s">
        <v>1092</v>
      </c>
      <c r="C11" s="47"/>
      <c r="D11" s="117"/>
      <c r="E11" s="707"/>
      <c r="F11" s="339"/>
      <c r="G11" s="138"/>
      <c r="H11" s="138"/>
      <c r="I11" s="138"/>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8"/>
      <c r="AI11" s="138"/>
      <c r="AJ11" s="138"/>
      <c r="AK11" s="138"/>
      <c r="AL11" s="138"/>
      <c r="AM11" s="138"/>
      <c r="AN11" s="138"/>
      <c r="AO11" s="138"/>
      <c r="AP11" s="138"/>
      <c r="AQ11" s="138"/>
      <c r="AR11" s="138"/>
      <c r="AS11" s="138"/>
      <c r="AT11" s="138"/>
      <c r="AU11" s="138"/>
    </row>
    <row r="12" spans="1:47" s="140" customFormat="1" ht="25.5">
      <c r="A12" s="345"/>
      <c r="B12" s="742" t="s">
        <v>639</v>
      </c>
      <c r="C12" s="47"/>
      <c r="D12" s="117"/>
      <c r="E12" s="707"/>
      <c r="F12" s="339"/>
      <c r="G12" s="138"/>
      <c r="H12" s="138"/>
      <c r="I12" s="138"/>
      <c r="J12" s="138"/>
      <c r="K12" s="138"/>
      <c r="L12" s="138"/>
      <c r="M12" s="138"/>
      <c r="N12" s="138"/>
      <c r="O12" s="138"/>
      <c r="P12" s="138"/>
      <c r="Q12" s="138"/>
      <c r="R12" s="138"/>
      <c r="S12" s="138"/>
      <c r="T12" s="138"/>
      <c r="U12" s="138"/>
      <c r="V12" s="138"/>
      <c r="W12" s="138"/>
      <c r="X12" s="138"/>
      <c r="Y12" s="138"/>
      <c r="Z12" s="138"/>
      <c r="AA12" s="138"/>
      <c r="AB12" s="138"/>
      <c r="AC12" s="138"/>
      <c r="AD12" s="138"/>
      <c r="AE12" s="138"/>
      <c r="AF12" s="138"/>
      <c r="AG12" s="138"/>
      <c r="AH12" s="138"/>
      <c r="AI12" s="138"/>
      <c r="AJ12" s="138"/>
      <c r="AK12" s="138"/>
      <c r="AL12" s="138"/>
      <c r="AM12" s="138"/>
      <c r="AN12" s="138"/>
      <c r="AO12" s="138"/>
      <c r="AP12" s="138"/>
      <c r="AQ12" s="138"/>
      <c r="AR12" s="138"/>
      <c r="AS12" s="138"/>
      <c r="AT12" s="138"/>
      <c r="AU12" s="138"/>
    </row>
    <row r="13" spans="1:47" s="142" customFormat="1" ht="12.75">
      <c r="A13" s="340"/>
      <c r="B13" s="743"/>
      <c r="C13" s="109"/>
      <c r="D13" s="112"/>
      <c r="E13" s="1632"/>
      <c r="F13" s="360"/>
      <c r="G13" s="141"/>
      <c r="H13" s="141"/>
      <c r="I13" s="141"/>
      <c r="J13" s="141"/>
      <c r="K13" s="141"/>
      <c r="L13" s="141"/>
      <c r="M13" s="141"/>
      <c r="N13" s="141"/>
      <c r="O13" s="141"/>
      <c r="P13" s="141"/>
      <c r="Q13" s="141"/>
      <c r="R13" s="141"/>
      <c r="S13" s="141"/>
      <c r="T13" s="141"/>
      <c r="U13" s="141"/>
      <c r="V13" s="141"/>
      <c r="W13" s="141"/>
      <c r="X13" s="141"/>
      <c r="Y13" s="141"/>
      <c r="Z13" s="141"/>
      <c r="AA13" s="141"/>
      <c r="AB13" s="141"/>
      <c r="AC13" s="141"/>
      <c r="AD13" s="141"/>
      <c r="AE13" s="141"/>
      <c r="AF13" s="141"/>
      <c r="AG13" s="141"/>
      <c r="AH13" s="141"/>
      <c r="AI13" s="141"/>
      <c r="AJ13" s="141"/>
      <c r="AK13" s="141"/>
      <c r="AL13" s="141"/>
      <c r="AM13" s="141"/>
      <c r="AN13" s="141"/>
      <c r="AO13" s="141"/>
      <c r="AP13" s="141"/>
      <c r="AQ13" s="141"/>
      <c r="AR13" s="141"/>
      <c r="AS13" s="141"/>
      <c r="AT13" s="141"/>
      <c r="AU13" s="141"/>
    </row>
    <row r="14" spans="1:47" s="142" customFormat="1" ht="12.75">
      <c r="A14" s="340" t="s">
        <v>1093</v>
      </c>
      <c r="B14" s="744" t="s">
        <v>1094</v>
      </c>
      <c r="C14" s="147"/>
      <c r="D14" s="148"/>
      <c r="E14" s="1632"/>
      <c r="F14" s="360"/>
      <c r="G14" s="141"/>
      <c r="H14" s="141"/>
      <c r="I14" s="141"/>
      <c r="J14" s="141"/>
      <c r="K14" s="141"/>
      <c r="L14" s="141"/>
      <c r="M14" s="141"/>
      <c r="N14" s="141"/>
      <c r="O14" s="141"/>
      <c r="P14" s="141"/>
      <c r="Q14" s="141"/>
      <c r="R14" s="141"/>
      <c r="S14" s="141"/>
      <c r="T14" s="141"/>
      <c r="U14" s="141"/>
      <c r="V14" s="141"/>
      <c r="W14" s="141"/>
      <c r="X14" s="141"/>
      <c r="Y14" s="141"/>
      <c r="Z14" s="141"/>
      <c r="AA14" s="141"/>
      <c r="AB14" s="141"/>
      <c r="AC14" s="141"/>
      <c r="AD14" s="141"/>
      <c r="AE14" s="141"/>
      <c r="AF14" s="141"/>
      <c r="AG14" s="141"/>
      <c r="AH14" s="141"/>
      <c r="AI14" s="141"/>
      <c r="AJ14" s="141"/>
      <c r="AK14" s="141"/>
      <c r="AL14" s="141"/>
      <c r="AM14" s="141"/>
      <c r="AN14" s="141"/>
      <c r="AO14" s="141"/>
      <c r="AP14" s="141"/>
      <c r="AQ14" s="141"/>
      <c r="AR14" s="141"/>
      <c r="AS14" s="141"/>
      <c r="AT14" s="141"/>
      <c r="AU14" s="141"/>
    </row>
    <row r="15" spans="1:47" s="142" customFormat="1" ht="127.5">
      <c r="A15" s="340"/>
      <c r="B15" s="156" t="s">
        <v>1095</v>
      </c>
      <c r="C15" s="147"/>
      <c r="D15" s="148"/>
      <c r="E15" s="1632"/>
      <c r="F15" s="360"/>
      <c r="G15" s="141"/>
      <c r="H15" s="141"/>
      <c r="I15" s="141"/>
      <c r="J15" s="141"/>
      <c r="K15" s="141"/>
      <c r="L15" s="141"/>
      <c r="M15" s="141"/>
      <c r="N15" s="141"/>
      <c r="O15" s="141"/>
      <c r="P15" s="141"/>
      <c r="Q15" s="141"/>
      <c r="R15" s="141"/>
      <c r="S15" s="141"/>
      <c r="T15" s="141"/>
      <c r="U15" s="141"/>
      <c r="V15" s="141"/>
      <c r="W15" s="141"/>
      <c r="X15" s="141"/>
      <c r="Y15" s="141"/>
      <c r="Z15" s="141"/>
      <c r="AA15" s="141"/>
      <c r="AB15" s="141"/>
      <c r="AC15" s="141"/>
      <c r="AD15" s="141"/>
      <c r="AE15" s="141"/>
      <c r="AF15" s="141"/>
      <c r="AG15" s="141"/>
      <c r="AH15" s="141"/>
      <c r="AI15" s="141"/>
      <c r="AJ15" s="141"/>
      <c r="AK15" s="141"/>
      <c r="AL15" s="141"/>
      <c r="AM15" s="141"/>
      <c r="AN15" s="141"/>
      <c r="AO15" s="141"/>
      <c r="AP15" s="141"/>
      <c r="AQ15" s="141"/>
      <c r="AR15" s="141"/>
      <c r="AS15" s="141"/>
      <c r="AT15" s="141"/>
      <c r="AU15" s="141"/>
    </row>
    <row r="16" spans="1:47" s="142" customFormat="1" ht="80.25" customHeight="1">
      <c r="A16" s="340"/>
      <c r="B16" s="156" t="s">
        <v>1096</v>
      </c>
      <c r="C16" s="147"/>
      <c r="D16" s="148"/>
      <c r="E16" s="1632"/>
      <c r="F16" s="360"/>
      <c r="G16" s="141"/>
      <c r="H16" s="141"/>
      <c r="I16" s="141"/>
      <c r="J16" s="141"/>
      <c r="K16" s="141"/>
      <c r="L16" s="141"/>
      <c r="M16" s="141"/>
      <c r="N16" s="141"/>
      <c r="O16" s="141"/>
      <c r="P16" s="141"/>
      <c r="Q16" s="141"/>
      <c r="R16" s="141"/>
      <c r="S16" s="141"/>
      <c r="T16" s="141"/>
      <c r="U16" s="141"/>
      <c r="V16" s="141"/>
      <c r="W16" s="141"/>
      <c r="X16" s="141"/>
      <c r="Y16" s="141"/>
      <c r="Z16" s="141"/>
      <c r="AA16" s="141"/>
      <c r="AB16" s="141"/>
      <c r="AC16" s="141"/>
      <c r="AD16" s="141"/>
      <c r="AE16" s="141"/>
      <c r="AF16" s="141"/>
      <c r="AG16" s="141"/>
      <c r="AH16" s="141"/>
      <c r="AI16" s="141"/>
      <c r="AJ16" s="141"/>
      <c r="AK16" s="141"/>
      <c r="AL16" s="141"/>
      <c r="AM16" s="141"/>
      <c r="AN16" s="141"/>
      <c r="AO16" s="141"/>
      <c r="AP16" s="141"/>
      <c r="AQ16" s="141"/>
      <c r="AR16" s="141"/>
      <c r="AS16" s="141"/>
      <c r="AT16" s="141"/>
      <c r="AU16" s="141"/>
    </row>
    <row r="17" spans="1:47" s="142" customFormat="1" ht="12.75">
      <c r="A17" s="340"/>
      <c r="B17" s="743" t="s">
        <v>1097</v>
      </c>
      <c r="C17" s="147"/>
      <c r="D17" s="148"/>
      <c r="E17" s="1632"/>
      <c r="F17" s="360"/>
      <c r="G17" s="141"/>
      <c r="H17" s="141"/>
      <c r="I17" s="141"/>
      <c r="J17" s="141"/>
      <c r="K17" s="141"/>
      <c r="L17" s="141"/>
      <c r="M17" s="141"/>
      <c r="N17" s="141"/>
      <c r="O17" s="141"/>
      <c r="P17" s="141"/>
      <c r="Q17" s="141"/>
      <c r="R17" s="141"/>
      <c r="S17" s="141"/>
      <c r="T17" s="141"/>
      <c r="U17" s="141"/>
      <c r="V17" s="141"/>
      <c r="W17" s="141"/>
      <c r="X17" s="141"/>
      <c r="Y17" s="141"/>
      <c r="Z17" s="141"/>
      <c r="AA17" s="141"/>
      <c r="AB17" s="141"/>
      <c r="AC17" s="141"/>
      <c r="AD17" s="141"/>
      <c r="AE17" s="141"/>
      <c r="AF17" s="141"/>
      <c r="AG17" s="141"/>
      <c r="AH17" s="141"/>
      <c r="AI17" s="141"/>
      <c r="AJ17" s="141"/>
      <c r="AK17" s="141"/>
      <c r="AL17" s="141"/>
      <c r="AM17" s="141"/>
      <c r="AN17" s="141"/>
      <c r="AO17" s="141"/>
      <c r="AP17" s="141"/>
      <c r="AQ17" s="141"/>
      <c r="AR17" s="141"/>
      <c r="AS17" s="141"/>
      <c r="AT17" s="141"/>
      <c r="AU17" s="141"/>
    </row>
    <row r="18" spans="1:47" s="142" customFormat="1" ht="12.75">
      <c r="A18" s="340"/>
      <c r="B18" s="745" t="s">
        <v>1098</v>
      </c>
      <c r="C18" s="109" t="s">
        <v>232</v>
      </c>
      <c r="D18" s="112">
        <v>10</v>
      </c>
      <c r="E18" s="1632"/>
      <c r="F18" s="298">
        <f>D18*E18</f>
        <v>0</v>
      </c>
      <c r="G18" s="141"/>
      <c r="H18" s="141"/>
      <c r="I18" s="141"/>
      <c r="J18" s="141"/>
      <c r="K18" s="141"/>
      <c r="L18" s="141"/>
      <c r="M18" s="141"/>
      <c r="N18" s="141"/>
      <c r="O18" s="141"/>
      <c r="P18" s="141"/>
      <c r="Q18" s="141"/>
      <c r="R18" s="141"/>
      <c r="S18" s="141"/>
      <c r="T18" s="141"/>
      <c r="U18" s="141"/>
      <c r="V18" s="141"/>
      <c r="W18" s="141"/>
      <c r="X18" s="141"/>
      <c r="Y18" s="141"/>
      <c r="Z18" s="141"/>
      <c r="AA18" s="141"/>
      <c r="AB18" s="141"/>
      <c r="AC18" s="141"/>
      <c r="AD18" s="141"/>
      <c r="AE18" s="141"/>
      <c r="AF18" s="141"/>
      <c r="AG18" s="141"/>
      <c r="AH18" s="141"/>
      <c r="AI18" s="141"/>
      <c r="AJ18" s="141"/>
      <c r="AK18" s="141"/>
      <c r="AL18" s="141"/>
      <c r="AM18" s="141"/>
      <c r="AN18" s="141"/>
      <c r="AO18" s="141"/>
      <c r="AP18" s="141"/>
      <c r="AQ18" s="141"/>
      <c r="AR18" s="141"/>
      <c r="AS18" s="141"/>
      <c r="AT18" s="141"/>
      <c r="AU18" s="141"/>
    </row>
    <row r="19" spans="1:47" s="142" customFormat="1" ht="12.75">
      <c r="A19" s="340"/>
      <c r="B19" s="745" t="s">
        <v>1099</v>
      </c>
      <c r="C19" s="109" t="s">
        <v>1100</v>
      </c>
      <c r="D19" s="112">
        <v>4</v>
      </c>
      <c r="E19" s="1632"/>
      <c r="F19" s="298">
        <f>D19*E19</f>
        <v>0</v>
      </c>
      <c r="G19" s="141"/>
      <c r="H19" s="141"/>
      <c r="I19" s="141"/>
      <c r="J19" s="141"/>
      <c r="K19" s="141"/>
      <c r="L19" s="141"/>
      <c r="M19" s="141"/>
      <c r="N19" s="141"/>
      <c r="O19" s="141"/>
      <c r="P19" s="141"/>
      <c r="Q19" s="141"/>
      <c r="R19" s="141"/>
      <c r="S19" s="141"/>
      <c r="T19" s="141"/>
      <c r="U19" s="141"/>
      <c r="V19" s="141"/>
      <c r="W19" s="141"/>
      <c r="X19" s="141"/>
      <c r="Y19" s="141"/>
      <c r="Z19" s="141"/>
      <c r="AA19" s="141"/>
      <c r="AB19" s="141"/>
      <c r="AC19" s="141"/>
      <c r="AD19" s="141"/>
      <c r="AE19" s="141"/>
      <c r="AF19" s="141"/>
      <c r="AG19" s="141"/>
      <c r="AH19" s="141"/>
      <c r="AI19" s="141"/>
      <c r="AJ19" s="141"/>
      <c r="AK19" s="141"/>
      <c r="AL19" s="141"/>
      <c r="AM19" s="141"/>
      <c r="AN19" s="141"/>
      <c r="AO19" s="141"/>
      <c r="AP19" s="141"/>
      <c r="AQ19" s="141"/>
      <c r="AR19" s="141"/>
      <c r="AS19" s="141"/>
      <c r="AT19" s="141"/>
      <c r="AU19" s="141"/>
    </row>
    <row r="20" spans="1:47" s="142" customFormat="1" ht="12.75">
      <c r="A20" s="340"/>
      <c r="B20" s="743" t="s">
        <v>276</v>
      </c>
      <c r="C20" s="109"/>
      <c r="D20" s="112"/>
      <c r="E20" s="1632"/>
      <c r="F20" s="360"/>
      <c r="G20" s="141"/>
      <c r="H20" s="141"/>
      <c r="I20" s="141"/>
      <c r="J20" s="141"/>
      <c r="K20" s="141"/>
      <c r="L20" s="141"/>
      <c r="M20" s="141"/>
      <c r="N20" s="141"/>
      <c r="O20" s="141"/>
      <c r="P20" s="141"/>
      <c r="Q20" s="141"/>
      <c r="R20" s="141"/>
      <c r="S20" s="141"/>
      <c r="T20" s="141"/>
      <c r="U20" s="141"/>
      <c r="V20" s="141"/>
      <c r="W20" s="141"/>
      <c r="X20" s="141"/>
      <c r="Y20" s="141"/>
      <c r="Z20" s="141"/>
      <c r="AA20" s="141"/>
      <c r="AB20" s="141"/>
      <c r="AC20" s="141"/>
      <c r="AD20" s="141"/>
      <c r="AE20" s="141"/>
      <c r="AF20" s="141"/>
      <c r="AG20" s="141"/>
      <c r="AH20" s="141"/>
      <c r="AI20" s="141"/>
      <c r="AJ20" s="141"/>
      <c r="AK20" s="141"/>
      <c r="AL20" s="141"/>
      <c r="AM20" s="141"/>
      <c r="AN20" s="141"/>
      <c r="AO20" s="141"/>
      <c r="AP20" s="141"/>
      <c r="AQ20" s="141"/>
      <c r="AR20" s="141"/>
      <c r="AS20" s="141"/>
      <c r="AT20" s="141"/>
      <c r="AU20" s="141"/>
    </row>
    <row r="21" spans="1:47" s="142" customFormat="1" ht="12.75">
      <c r="A21" s="340" t="s">
        <v>1101</v>
      </c>
      <c r="B21" s="744" t="s">
        <v>1102</v>
      </c>
      <c r="C21" s="147"/>
      <c r="D21" s="148"/>
      <c r="E21" s="1632"/>
      <c r="F21" s="360"/>
      <c r="G21" s="141"/>
      <c r="H21" s="141"/>
      <c r="I21" s="141"/>
      <c r="J21" s="141"/>
      <c r="K21" s="141"/>
      <c r="L21" s="141"/>
      <c r="M21" s="141"/>
      <c r="N21" s="141"/>
      <c r="O21" s="141"/>
      <c r="P21" s="141"/>
      <c r="Q21" s="141"/>
      <c r="R21" s="141"/>
      <c r="S21" s="141"/>
      <c r="T21" s="141"/>
      <c r="U21" s="141"/>
      <c r="V21" s="141"/>
      <c r="W21" s="141"/>
      <c r="X21" s="141"/>
      <c r="Y21" s="141"/>
      <c r="Z21" s="141"/>
      <c r="AA21" s="141"/>
      <c r="AB21" s="141"/>
      <c r="AC21" s="141"/>
      <c r="AD21" s="141"/>
      <c r="AE21" s="141"/>
      <c r="AF21" s="141"/>
      <c r="AG21" s="141"/>
      <c r="AH21" s="141"/>
      <c r="AI21" s="141"/>
      <c r="AJ21" s="141"/>
      <c r="AK21" s="141"/>
      <c r="AL21" s="141"/>
      <c r="AM21" s="141"/>
      <c r="AN21" s="141"/>
      <c r="AO21" s="141"/>
      <c r="AP21" s="141"/>
      <c r="AQ21" s="141"/>
      <c r="AR21" s="141"/>
      <c r="AS21" s="141"/>
      <c r="AT21" s="141"/>
      <c r="AU21" s="141"/>
    </row>
    <row r="22" spans="1:47" s="142" customFormat="1" ht="78" customHeight="1">
      <c r="A22" s="340"/>
      <c r="B22" s="156" t="s">
        <v>3150</v>
      </c>
      <c r="C22" s="147"/>
      <c r="D22" s="148"/>
      <c r="E22" s="1632"/>
      <c r="F22" s="360"/>
      <c r="G22" s="141"/>
      <c r="H22" s="141"/>
      <c r="I22" s="141"/>
      <c r="J22" s="141"/>
      <c r="K22" s="141"/>
      <c r="L22" s="141"/>
      <c r="M22" s="141"/>
      <c r="N22" s="141"/>
      <c r="O22" s="141"/>
      <c r="P22" s="141"/>
      <c r="Q22" s="141"/>
      <c r="R22" s="141"/>
      <c r="S22" s="141"/>
      <c r="T22" s="141"/>
      <c r="U22" s="141"/>
      <c r="V22" s="141"/>
      <c r="W22" s="141"/>
      <c r="X22" s="141"/>
      <c r="Y22" s="141"/>
      <c r="Z22" s="141"/>
      <c r="AA22" s="141"/>
      <c r="AB22" s="141"/>
      <c r="AC22" s="141"/>
      <c r="AD22" s="141"/>
      <c r="AE22" s="141"/>
      <c r="AF22" s="141"/>
      <c r="AG22" s="141"/>
      <c r="AH22" s="141"/>
      <c r="AI22" s="141"/>
      <c r="AJ22" s="141"/>
      <c r="AK22" s="141"/>
      <c r="AL22" s="141"/>
      <c r="AM22" s="141"/>
      <c r="AN22" s="141"/>
      <c r="AO22" s="141"/>
      <c r="AP22" s="141"/>
      <c r="AQ22" s="141"/>
      <c r="AR22" s="141"/>
      <c r="AS22" s="141"/>
      <c r="AT22" s="141"/>
      <c r="AU22" s="141"/>
    </row>
    <row r="23" spans="1:47" s="142" customFormat="1" ht="12.75">
      <c r="A23" s="340"/>
      <c r="B23" s="743" t="s">
        <v>1097</v>
      </c>
      <c r="C23" s="147"/>
      <c r="D23" s="148"/>
      <c r="E23" s="1632"/>
      <c r="F23" s="360"/>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row>
    <row r="24" spans="1:47" s="142" customFormat="1" ht="12.75">
      <c r="A24" s="340"/>
      <c r="B24" s="743" t="s">
        <v>276</v>
      </c>
      <c r="C24" s="149" t="s">
        <v>232</v>
      </c>
      <c r="D24" s="106">
        <v>7</v>
      </c>
      <c r="E24" s="1632"/>
      <c r="F24" s="298">
        <f>D24*E24</f>
        <v>0</v>
      </c>
      <c r="G24" s="141"/>
      <c r="H24" s="141"/>
      <c r="I24" s="141"/>
      <c r="J24" s="141"/>
      <c r="K24" s="141"/>
      <c r="L24" s="141"/>
      <c r="M24" s="141"/>
      <c r="N24" s="141"/>
      <c r="O24" s="141"/>
      <c r="P24" s="141"/>
      <c r="Q24" s="141"/>
      <c r="R24" s="141"/>
      <c r="S24" s="141"/>
      <c r="T24" s="141"/>
      <c r="U24" s="141"/>
      <c r="V24" s="141"/>
      <c r="W24" s="141"/>
      <c r="X24" s="141"/>
      <c r="Y24" s="141"/>
      <c r="Z24" s="141"/>
      <c r="AA24" s="141"/>
      <c r="AB24" s="141"/>
      <c r="AC24" s="141"/>
      <c r="AD24" s="141"/>
      <c r="AE24" s="141"/>
      <c r="AF24" s="141"/>
      <c r="AG24" s="141"/>
      <c r="AH24" s="141"/>
      <c r="AI24" s="141"/>
      <c r="AJ24" s="141"/>
      <c r="AK24" s="141"/>
      <c r="AL24" s="141"/>
      <c r="AM24" s="141"/>
      <c r="AN24" s="141"/>
      <c r="AO24" s="141"/>
      <c r="AP24" s="141"/>
      <c r="AQ24" s="141"/>
      <c r="AR24" s="141"/>
      <c r="AS24" s="141"/>
      <c r="AT24" s="141"/>
      <c r="AU24" s="141"/>
    </row>
    <row r="25" spans="1:47" s="142" customFormat="1" ht="12.75">
      <c r="A25" s="340"/>
      <c r="B25" s="746"/>
      <c r="C25" s="109"/>
      <c r="D25" s="112"/>
      <c r="E25" s="1632"/>
      <c r="F25" s="360"/>
      <c r="G25" s="141"/>
      <c r="H25" s="141"/>
      <c r="I25" s="141"/>
      <c r="J25" s="141"/>
      <c r="K25" s="141"/>
      <c r="L25" s="141"/>
      <c r="M25" s="141"/>
      <c r="N25" s="141"/>
      <c r="O25" s="141"/>
      <c r="P25" s="141"/>
      <c r="Q25" s="141"/>
      <c r="R25" s="141"/>
      <c r="S25" s="141"/>
      <c r="T25" s="141"/>
      <c r="U25" s="141"/>
      <c r="V25" s="141"/>
      <c r="W25" s="141"/>
      <c r="X25" s="141"/>
      <c r="Y25" s="141"/>
      <c r="Z25" s="141"/>
      <c r="AA25" s="141"/>
      <c r="AB25" s="141"/>
      <c r="AC25" s="141"/>
      <c r="AD25" s="141"/>
      <c r="AE25" s="141"/>
      <c r="AF25" s="141"/>
      <c r="AG25" s="141"/>
      <c r="AH25" s="141"/>
      <c r="AI25" s="141"/>
      <c r="AJ25" s="141"/>
      <c r="AK25" s="141"/>
      <c r="AL25" s="141"/>
      <c r="AM25" s="141"/>
      <c r="AN25" s="141"/>
      <c r="AO25" s="141"/>
      <c r="AP25" s="141"/>
      <c r="AQ25" s="141"/>
      <c r="AR25" s="141"/>
      <c r="AS25" s="141"/>
      <c r="AT25" s="141"/>
      <c r="AU25" s="141"/>
    </row>
    <row r="26" spans="1:47" s="142" customFormat="1" ht="12.75">
      <c r="A26" s="340" t="s">
        <v>1103</v>
      </c>
      <c r="B26" s="744" t="s">
        <v>1104</v>
      </c>
      <c r="C26" s="149"/>
      <c r="D26" s="106"/>
      <c r="E26" s="1632"/>
      <c r="F26" s="360"/>
      <c r="G26" s="141"/>
      <c r="H26" s="141"/>
      <c r="I26" s="141"/>
      <c r="J26" s="141"/>
      <c r="K26" s="141"/>
      <c r="L26" s="141"/>
      <c r="M26" s="141"/>
      <c r="N26" s="141"/>
      <c r="O26" s="141"/>
      <c r="P26" s="141"/>
      <c r="Q26" s="141"/>
      <c r="R26" s="141"/>
      <c r="S26" s="141"/>
      <c r="T26" s="141"/>
      <c r="U26" s="141"/>
      <c r="V26" s="141"/>
      <c r="W26" s="141"/>
      <c r="X26" s="141"/>
      <c r="Y26" s="141"/>
      <c r="Z26" s="141"/>
      <c r="AA26" s="141"/>
      <c r="AB26" s="141"/>
      <c r="AC26" s="141"/>
      <c r="AD26" s="141"/>
      <c r="AE26" s="141"/>
      <c r="AF26" s="141"/>
      <c r="AG26" s="141"/>
      <c r="AH26" s="141"/>
      <c r="AI26" s="141"/>
      <c r="AJ26" s="141"/>
      <c r="AK26" s="141"/>
      <c r="AL26" s="141"/>
      <c r="AM26" s="141"/>
      <c r="AN26" s="141"/>
      <c r="AO26" s="141"/>
      <c r="AP26" s="141"/>
      <c r="AQ26" s="141"/>
      <c r="AR26" s="141"/>
      <c r="AS26" s="141"/>
      <c r="AT26" s="141"/>
      <c r="AU26" s="141"/>
    </row>
    <row r="27" spans="1:47" s="142" customFormat="1" ht="63.75">
      <c r="A27" s="340"/>
      <c r="B27" s="743" t="s">
        <v>1105</v>
      </c>
      <c r="C27" s="149"/>
      <c r="D27" s="106"/>
      <c r="E27" s="1632"/>
      <c r="F27" s="360"/>
      <c r="G27" s="141"/>
      <c r="H27" s="141"/>
      <c r="I27" s="141"/>
      <c r="J27" s="141"/>
      <c r="K27" s="141"/>
      <c r="L27" s="141"/>
      <c r="M27" s="141"/>
      <c r="N27" s="141"/>
      <c r="O27" s="141"/>
      <c r="P27" s="141"/>
      <c r="Q27" s="141"/>
      <c r="R27" s="141"/>
      <c r="S27" s="141"/>
      <c r="T27" s="141"/>
      <c r="U27" s="141"/>
      <c r="V27" s="141"/>
      <c r="W27" s="141"/>
      <c r="X27" s="141"/>
      <c r="Y27" s="141"/>
      <c r="Z27" s="141"/>
      <c r="AA27" s="141"/>
      <c r="AB27" s="141"/>
      <c r="AC27" s="141"/>
      <c r="AD27" s="141"/>
      <c r="AE27" s="141"/>
      <c r="AF27" s="141"/>
      <c r="AG27" s="141"/>
      <c r="AH27" s="141"/>
      <c r="AI27" s="141"/>
      <c r="AJ27" s="141"/>
      <c r="AK27" s="141"/>
      <c r="AL27" s="141"/>
      <c r="AM27" s="141"/>
      <c r="AN27" s="141"/>
      <c r="AO27" s="141"/>
      <c r="AP27" s="141"/>
      <c r="AQ27" s="141"/>
      <c r="AR27" s="141"/>
      <c r="AS27" s="141"/>
      <c r="AT27" s="141"/>
      <c r="AU27" s="141"/>
    </row>
    <row r="28" spans="1:47" s="142" customFormat="1" ht="12.75">
      <c r="A28" s="340"/>
      <c r="B28" s="743" t="s">
        <v>1106</v>
      </c>
      <c r="C28" s="149"/>
      <c r="D28" s="106"/>
      <c r="E28" s="1632"/>
      <c r="F28" s="360"/>
      <c r="G28" s="141"/>
      <c r="H28" s="141"/>
      <c r="I28" s="141"/>
      <c r="J28" s="141"/>
      <c r="K28" s="141"/>
      <c r="L28" s="141"/>
      <c r="M28" s="141"/>
      <c r="N28" s="141"/>
      <c r="O28" s="141"/>
      <c r="P28" s="141"/>
      <c r="Q28" s="141"/>
      <c r="R28" s="141"/>
      <c r="S28" s="141"/>
      <c r="T28" s="141"/>
      <c r="U28" s="141"/>
      <c r="V28" s="141"/>
      <c r="W28" s="141"/>
      <c r="X28" s="141"/>
      <c r="Y28" s="141"/>
      <c r="Z28" s="141"/>
      <c r="AA28" s="141"/>
      <c r="AB28" s="141"/>
      <c r="AC28" s="141"/>
      <c r="AD28" s="141"/>
      <c r="AE28" s="141"/>
      <c r="AF28" s="141"/>
      <c r="AG28" s="141"/>
      <c r="AH28" s="141"/>
      <c r="AI28" s="141"/>
      <c r="AJ28" s="141"/>
      <c r="AK28" s="141"/>
      <c r="AL28" s="141"/>
      <c r="AM28" s="141"/>
      <c r="AN28" s="141"/>
      <c r="AO28" s="141"/>
      <c r="AP28" s="141"/>
      <c r="AQ28" s="141"/>
      <c r="AR28" s="141"/>
      <c r="AS28" s="141"/>
      <c r="AT28" s="141"/>
      <c r="AU28" s="141"/>
    </row>
    <row r="29" spans="1:47" s="142" customFormat="1" ht="12.75">
      <c r="A29" s="340"/>
      <c r="B29" s="743" t="s">
        <v>276</v>
      </c>
      <c r="C29" s="149" t="s">
        <v>40</v>
      </c>
      <c r="D29" s="106">
        <v>4</v>
      </c>
      <c r="E29" s="1632"/>
      <c r="F29" s="298">
        <f>D29*E29</f>
        <v>0</v>
      </c>
      <c r="G29" s="141"/>
      <c r="H29" s="141"/>
      <c r="I29" s="141"/>
      <c r="J29" s="141"/>
      <c r="K29" s="141"/>
      <c r="L29" s="141"/>
      <c r="M29" s="141"/>
      <c r="N29" s="141"/>
      <c r="O29" s="141"/>
      <c r="P29" s="141"/>
      <c r="Q29" s="141"/>
      <c r="R29" s="141"/>
      <c r="S29" s="141"/>
      <c r="T29" s="141"/>
      <c r="U29" s="141"/>
      <c r="V29" s="141"/>
      <c r="W29" s="141"/>
      <c r="X29" s="141"/>
      <c r="Y29" s="141"/>
      <c r="Z29" s="141"/>
      <c r="AA29" s="141"/>
      <c r="AB29" s="141"/>
      <c r="AC29" s="141"/>
      <c r="AD29" s="141"/>
      <c r="AE29" s="141"/>
      <c r="AF29" s="141"/>
      <c r="AG29" s="141"/>
      <c r="AH29" s="141"/>
      <c r="AI29" s="141"/>
      <c r="AJ29" s="141"/>
      <c r="AK29" s="141"/>
      <c r="AL29" s="141"/>
      <c r="AM29" s="141"/>
      <c r="AN29" s="141"/>
      <c r="AO29" s="141"/>
      <c r="AP29" s="141"/>
      <c r="AQ29" s="141"/>
      <c r="AR29" s="141"/>
      <c r="AS29" s="141"/>
      <c r="AT29" s="141"/>
      <c r="AU29" s="141"/>
    </row>
    <row r="30" spans="1:47" s="142" customFormat="1" ht="12.75">
      <c r="A30" s="340"/>
      <c r="B30" s="743"/>
      <c r="C30" s="149"/>
      <c r="D30" s="106"/>
      <c r="E30" s="1632"/>
      <c r="F30" s="360"/>
      <c r="G30" s="141"/>
      <c r="H30" s="141"/>
      <c r="I30" s="141"/>
      <c r="J30" s="141"/>
      <c r="K30" s="141"/>
      <c r="L30" s="141"/>
      <c r="M30" s="141"/>
      <c r="N30" s="141"/>
      <c r="O30" s="141"/>
      <c r="P30" s="141"/>
      <c r="Q30" s="141"/>
      <c r="R30" s="141"/>
      <c r="S30" s="141"/>
      <c r="T30" s="141"/>
      <c r="U30" s="141"/>
      <c r="V30" s="141"/>
      <c r="W30" s="141"/>
      <c r="X30" s="141"/>
      <c r="Y30" s="141"/>
      <c r="Z30" s="141"/>
      <c r="AA30" s="141"/>
      <c r="AB30" s="141"/>
      <c r="AC30" s="141"/>
      <c r="AD30" s="141"/>
      <c r="AE30" s="141"/>
      <c r="AF30" s="141"/>
      <c r="AG30" s="141"/>
      <c r="AH30" s="141"/>
      <c r="AI30" s="141"/>
      <c r="AJ30" s="141"/>
      <c r="AK30" s="141"/>
      <c r="AL30" s="141"/>
      <c r="AM30" s="141"/>
      <c r="AN30" s="141"/>
      <c r="AO30" s="141"/>
      <c r="AP30" s="141"/>
      <c r="AQ30" s="141"/>
      <c r="AR30" s="141"/>
      <c r="AS30" s="141"/>
      <c r="AT30" s="141"/>
      <c r="AU30" s="141"/>
    </row>
    <row r="31" spans="1:47" s="142" customFormat="1" ht="12.75">
      <c r="A31" s="340" t="s">
        <v>1107</v>
      </c>
      <c r="B31" s="744" t="s">
        <v>1108</v>
      </c>
      <c r="C31" s="149"/>
      <c r="D31" s="106"/>
      <c r="E31" s="1632"/>
      <c r="F31" s="360"/>
      <c r="G31" s="141"/>
      <c r="H31" s="141"/>
      <c r="I31" s="141"/>
      <c r="J31" s="141"/>
      <c r="K31" s="141"/>
      <c r="L31" s="141"/>
      <c r="M31" s="141"/>
      <c r="N31" s="141"/>
      <c r="O31" s="141"/>
      <c r="P31" s="141"/>
      <c r="Q31" s="141"/>
      <c r="R31" s="141"/>
      <c r="S31" s="141"/>
      <c r="T31" s="141"/>
      <c r="U31" s="141"/>
      <c r="V31" s="141"/>
      <c r="W31" s="141"/>
      <c r="X31" s="141"/>
      <c r="Y31" s="141"/>
      <c r="Z31" s="141"/>
      <c r="AA31" s="141"/>
      <c r="AB31" s="141"/>
      <c r="AC31" s="141"/>
      <c r="AD31" s="141"/>
      <c r="AE31" s="141"/>
      <c r="AF31" s="141"/>
      <c r="AG31" s="141"/>
      <c r="AH31" s="141"/>
      <c r="AI31" s="141"/>
      <c r="AJ31" s="141"/>
      <c r="AK31" s="141"/>
      <c r="AL31" s="141"/>
      <c r="AM31" s="141"/>
      <c r="AN31" s="141"/>
      <c r="AO31" s="141"/>
      <c r="AP31" s="141"/>
      <c r="AQ31" s="141"/>
      <c r="AR31" s="141"/>
      <c r="AS31" s="141"/>
      <c r="AT31" s="141"/>
      <c r="AU31" s="141"/>
    </row>
    <row r="32" spans="1:47" s="142" customFormat="1" ht="27.75" customHeight="1">
      <c r="A32" s="340"/>
      <c r="B32" s="743" t="s">
        <v>1109</v>
      </c>
      <c r="C32" s="147"/>
      <c r="D32" s="148"/>
      <c r="E32" s="1632"/>
      <c r="F32" s="360"/>
      <c r="G32" s="141"/>
      <c r="H32" s="141"/>
      <c r="I32" s="141"/>
      <c r="J32" s="141"/>
      <c r="K32" s="141"/>
      <c r="L32" s="141"/>
      <c r="M32" s="141"/>
      <c r="N32" s="141"/>
      <c r="O32" s="141"/>
      <c r="P32" s="141"/>
      <c r="Q32" s="141"/>
      <c r="R32" s="141"/>
      <c r="S32" s="141"/>
      <c r="T32" s="141"/>
      <c r="U32" s="141"/>
      <c r="V32" s="141"/>
      <c r="W32" s="141"/>
      <c r="X32" s="141"/>
      <c r="Y32" s="141"/>
      <c r="Z32" s="141"/>
      <c r="AA32" s="141"/>
      <c r="AB32" s="141"/>
      <c r="AC32" s="141"/>
      <c r="AD32" s="141"/>
      <c r="AE32" s="141"/>
      <c r="AF32" s="141"/>
      <c r="AG32" s="141"/>
      <c r="AH32" s="141"/>
      <c r="AI32" s="141"/>
      <c r="AJ32" s="141"/>
      <c r="AK32" s="141"/>
      <c r="AL32" s="141"/>
      <c r="AM32" s="141"/>
      <c r="AN32" s="141"/>
      <c r="AO32" s="141"/>
      <c r="AP32" s="141"/>
      <c r="AQ32" s="141"/>
      <c r="AR32" s="141"/>
      <c r="AS32" s="141"/>
      <c r="AT32" s="141"/>
      <c r="AU32" s="141"/>
    </row>
    <row r="33" spans="1:47" s="142" customFormat="1" ht="63.75">
      <c r="A33" s="340"/>
      <c r="B33" s="743" t="s">
        <v>1110</v>
      </c>
      <c r="C33" s="147"/>
      <c r="D33" s="148"/>
      <c r="E33" s="1632"/>
      <c r="F33" s="360"/>
      <c r="G33" s="141"/>
      <c r="H33" s="141"/>
      <c r="I33" s="141"/>
      <c r="J33" s="141"/>
      <c r="K33" s="141"/>
      <c r="L33" s="141"/>
      <c r="M33" s="141"/>
      <c r="N33" s="141"/>
      <c r="O33" s="141"/>
      <c r="P33" s="141"/>
      <c r="Q33" s="141"/>
      <c r="R33" s="141"/>
      <c r="S33" s="141"/>
      <c r="T33" s="141"/>
      <c r="U33" s="141"/>
      <c r="V33" s="141"/>
      <c r="W33" s="141"/>
      <c r="X33" s="141"/>
      <c r="Y33" s="141"/>
      <c r="Z33" s="141"/>
      <c r="AA33" s="141"/>
      <c r="AB33" s="141"/>
      <c r="AC33" s="141"/>
      <c r="AD33" s="141"/>
      <c r="AE33" s="141"/>
      <c r="AF33" s="141"/>
      <c r="AG33" s="141"/>
      <c r="AH33" s="141"/>
      <c r="AI33" s="141"/>
      <c r="AJ33" s="141"/>
      <c r="AK33" s="141"/>
      <c r="AL33" s="141"/>
      <c r="AM33" s="141"/>
      <c r="AN33" s="141"/>
      <c r="AO33" s="141"/>
      <c r="AP33" s="141"/>
      <c r="AQ33" s="141"/>
      <c r="AR33" s="141"/>
      <c r="AS33" s="141"/>
      <c r="AT33" s="141"/>
      <c r="AU33" s="141"/>
    </row>
    <row r="34" spans="1:47" s="140" customFormat="1" ht="38.25">
      <c r="A34" s="340"/>
      <c r="B34" s="28" t="s">
        <v>1111</v>
      </c>
      <c r="C34" s="120"/>
      <c r="D34" s="115"/>
      <c r="E34" s="459"/>
      <c r="F34" s="339"/>
      <c r="G34" s="138"/>
      <c r="H34" s="138"/>
      <c r="I34" s="138"/>
      <c r="J34" s="138"/>
      <c r="K34" s="138"/>
      <c r="L34" s="138"/>
      <c r="M34" s="138"/>
      <c r="N34" s="138"/>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row>
    <row r="35" spans="1:47" s="140" customFormat="1" ht="51">
      <c r="A35" s="340"/>
      <c r="B35" s="151" t="s">
        <v>1112</v>
      </c>
      <c r="C35" s="120"/>
      <c r="D35" s="115"/>
      <c r="E35" s="459"/>
      <c r="F35" s="339"/>
      <c r="G35" s="138"/>
      <c r="H35" s="138"/>
      <c r="I35" s="138"/>
      <c r="J35" s="138"/>
      <c r="K35" s="138"/>
      <c r="L35" s="138"/>
      <c r="M35" s="138"/>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row>
    <row r="36" spans="1:47" s="140" customFormat="1" ht="25.5">
      <c r="A36" s="340"/>
      <c r="B36" s="151" t="s">
        <v>1113</v>
      </c>
      <c r="C36" s="120"/>
      <c r="D36" s="115"/>
      <c r="E36" s="459"/>
      <c r="F36" s="339"/>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row>
    <row r="37" spans="1:47" s="140" customFormat="1" ht="38.25">
      <c r="A37" s="340"/>
      <c r="B37" s="151" t="s">
        <v>1114</v>
      </c>
      <c r="C37" s="120"/>
      <c r="D37" s="115"/>
      <c r="E37" s="459"/>
      <c r="F37" s="339"/>
      <c r="G37" s="138"/>
      <c r="H37" s="138"/>
      <c r="I37" s="138"/>
      <c r="J37" s="138"/>
      <c r="K37" s="138"/>
      <c r="L37" s="138"/>
      <c r="M37" s="138"/>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row>
    <row r="38" spans="1:47" s="140" customFormat="1" ht="12.75">
      <c r="A38" s="340"/>
      <c r="B38" s="28" t="s">
        <v>1115</v>
      </c>
      <c r="C38" s="121" t="s">
        <v>232</v>
      </c>
      <c r="D38" s="119">
        <v>1.8</v>
      </c>
      <c r="E38" s="459"/>
      <c r="F38" s="290">
        <f>D38*E38</f>
        <v>0</v>
      </c>
      <c r="G38" s="138"/>
      <c r="H38" s="138"/>
      <c r="I38" s="138"/>
      <c r="J38" s="138"/>
      <c r="K38" s="138"/>
      <c r="L38" s="138"/>
      <c r="M38" s="138"/>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row>
    <row r="39" spans="1:47" s="140" customFormat="1" ht="12.75">
      <c r="A39" s="340"/>
      <c r="B39" s="28" t="s">
        <v>1116</v>
      </c>
      <c r="C39" s="121" t="s">
        <v>232</v>
      </c>
      <c r="D39" s="119">
        <v>4.8</v>
      </c>
      <c r="E39" s="459"/>
      <c r="F39" s="290">
        <f>D39*E39</f>
        <v>0</v>
      </c>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row>
    <row r="40" spans="1:47" s="140" customFormat="1" ht="12.75">
      <c r="A40" s="340"/>
      <c r="B40" s="747"/>
      <c r="C40" s="134"/>
      <c r="D40" s="116"/>
      <c r="E40" s="459"/>
      <c r="F40" s="339"/>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c r="AK40" s="138"/>
      <c r="AL40" s="138"/>
      <c r="AM40" s="138"/>
      <c r="AN40" s="138"/>
      <c r="AO40" s="138"/>
      <c r="AP40" s="138"/>
      <c r="AQ40" s="138"/>
      <c r="AR40" s="138"/>
      <c r="AS40" s="138"/>
      <c r="AT40" s="138"/>
      <c r="AU40" s="138"/>
    </row>
    <row r="41" spans="1:47" s="140" customFormat="1" ht="12.75">
      <c r="A41" s="345"/>
      <c r="B41" s="748"/>
      <c r="C41" s="47"/>
      <c r="D41" s="117"/>
      <c r="E41" s="707"/>
      <c r="F41" s="339"/>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row>
    <row r="42" spans="1:47" s="140" customFormat="1" ht="12.75">
      <c r="A42" s="343" t="str">
        <f>A5</f>
        <v>9.</v>
      </c>
      <c r="B42" s="2053" t="str">
        <f>B5&amp;+"  UKUPNO: "</f>
        <v xml:space="preserve">MONTAŽNE PREGRADE   UKUPNO: </v>
      </c>
      <c r="C42" s="2053"/>
      <c r="D42" s="303"/>
      <c r="E42" s="1633"/>
      <c r="F42" s="304">
        <f>SUM(F8:F41)</f>
        <v>0</v>
      </c>
      <c r="G42" s="138"/>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8"/>
      <c r="AL42" s="138"/>
      <c r="AM42" s="138"/>
      <c r="AN42" s="138"/>
      <c r="AO42" s="138"/>
      <c r="AP42" s="138"/>
      <c r="AQ42" s="138"/>
      <c r="AR42" s="138"/>
      <c r="AS42" s="138"/>
      <c r="AT42" s="138"/>
      <c r="AU42" s="138"/>
    </row>
  </sheetData>
  <sheetProtection algorithmName="SHA-512" hashValue="BKZEc65kMyRt2jTmQFs7YNmBgDl02lL5u8lKp4ynUmB1NqF3FEW3d4afHaSbPW5RqPxkDRLF5WOnVcNCyO87xg==" saltValue="BjCCO4y3NK0fo3HLc0fqfQ==" spinCount="100000" sheet="1" objects="1" scenarios="1"/>
  <mergeCells count="1">
    <mergeCell ref="B42:C42"/>
  </mergeCells>
  <pageMargins left="0.70866141732283472" right="0.70866141732283472" top="0.86614173228346458" bottom="0.74803149606299213" header="0.31496062992125984" footer="0.31496062992125984"/>
  <pageSetup paperSize="9" scale="81"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rowBreaks count="1" manualBreakCount="1">
    <brk id="30" max="5"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11"/>
  <sheetViews>
    <sheetView view="pageBreakPreview" topLeftCell="A99" zoomScale="145" zoomScaleNormal="100" zoomScaleSheetLayoutView="145" workbookViewId="0">
      <selection activeCell="E109" sqref="E109"/>
    </sheetView>
  </sheetViews>
  <sheetFormatPr defaultRowHeight="15"/>
  <cols>
    <col min="1" max="1" width="6.42578125" style="410" customWidth="1"/>
    <col min="2" max="2" width="57.28515625" style="494" customWidth="1"/>
    <col min="3" max="3" width="7.5703125" style="410" customWidth="1"/>
    <col min="4" max="4" width="9.140625" style="410"/>
    <col min="5" max="5" width="13" style="266" customWidth="1"/>
    <col min="6" max="6" width="13" customWidth="1"/>
  </cols>
  <sheetData>
    <row r="1" spans="1:47" s="5" customFormat="1" ht="38.25">
      <c r="A1" s="496" t="s">
        <v>0</v>
      </c>
      <c r="B1" s="572" t="s">
        <v>1</v>
      </c>
      <c r="C1" s="498" t="s">
        <v>2</v>
      </c>
      <c r="D1" s="498" t="s">
        <v>3</v>
      </c>
      <c r="E1" s="498" t="s">
        <v>4</v>
      </c>
      <c r="F1" s="372" t="s">
        <v>5</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row>
    <row r="2" spans="1:47">
      <c r="A2" s="314"/>
      <c r="B2" s="475"/>
      <c r="C2" s="316"/>
      <c r="D2" s="316"/>
      <c r="E2" s="279"/>
      <c r="F2" s="286"/>
    </row>
    <row r="3" spans="1:47" s="12" customFormat="1" ht="12.75">
      <c r="A3" s="375" t="s">
        <v>287</v>
      </c>
      <c r="B3" s="476" t="s">
        <v>286</v>
      </c>
      <c r="C3" s="377"/>
      <c r="D3" s="378"/>
      <c r="E3" s="267"/>
      <c r="F3" s="285"/>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row>
    <row r="4" spans="1:47">
      <c r="A4" s="314"/>
      <c r="B4" s="475"/>
      <c r="C4" s="316"/>
      <c r="D4" s="316"/>
      <c r="E4" s="279"/>
      <c r="F4" s="286"/>
    </row>
    <row r="5" spans="1:47" s="140" customFormat="1" ht="12.75">
      <c r="A5" s="379" t="s">
        <v>1122</v>
      </c>
      <c r="B5" s="478" t="s">
        <v>1121</v>
      </c>
      <c r="C5" s="381"/>
      <c r="D5" s="382"/>
      <c r="E5" s="705"/>
      <c r="F5" s="329"/>
      <c r="G5" s="138"/>
      <c r="H5" s="138"/>
      <c r="I5" s="138"/>
      <c r="J5" s="138"/>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row>
    <row r="6" spans="1:47" s="140" customFormat="1" ht="12.75">
      <c r="A6" s="424"/>
      <c r="B6" s="699"/>
      <c r="C6" s="384"/>
      <c r="D6" s="426"/>
      <c r="E6" s="707"/>
      <c r="F6" s="339"/>
      <c r="G6" s="138"/>
      <c r="H6" s="138"/>
      <c r="I6" s="138"/>
      <c r="J6" s="138"/>
      <c r="K6" s="138"/>
      <c r="L6" s="138"/>
      <c r="M6" s="138"/>
      <c r="N6" s="138"/>
      <c r="O6" s="138"/>
      <c r="P6" s="138"/>
      <c r="Q6" s="138"/>
      <c r="R6" s="138"/>
      <c r="S6" s="138"/>
      <c r="T6" s="138"/>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row>
    <row r="7" spans="1:47" s="140" customFormat="1" ht="12.75">
      <c r="A7" s="752"/>
      <c r="B7" s="755" t="s">
        <v>31</v>
      </c>
      <c r="C7" s="150"/>
      <c r="D7" s="756"/>
      <c r="E7" s="707"/>
      <c r="F7" s="339"/>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c r="AT7" s="138"/>
      <c r="AU7" s="138"/>
    </row>
    <row r="8" spans="1:47" s="140" customFormat="1" ht="38.25">
      <c r="A8" s="752"/>
      <c r="B8" s="757" t="s">
        <v>1123</v>
      </c>
      <c r="C8" s="150"/>
      <c r="D8" s="756"/>
      <c r="E8" s="707"/>
      <c r="F8" s="339"/>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row>
    <row r="9" spans="1:47" s="140" customFormat="1" ht="51">
      <c r="A9" s="752"/>
      <c r="B9" s="757" t="s">
        <v>1124</v>
      </c>
      <c r="C9" s="150"/>
      <c r="D9" s="756"/>
      <c r="E9" s="707"/>
      <c r="F9" s="339"/>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row>
    <row r="10" spans="1:47" s="140" customFormat="1" ht="25.5">
      <c r="A10" s="752"/>
      <c r="B10" s="757" t="s">
        <v>1125</v>
      </c>
      <c r="C10" s="150"/>
      <c r="D10" s="756"/>
      <c r="E10" s="707"/>
      <c r="F10" s="339"/>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row>
    <row r="11" spans="1:47" s="140" customFormat="1" ht="25.5">
      <c r="A11" s="752"/>
      <c r="B11" s="757" t="s">
        <v>1126</v>
      </c>
      <c r="C11" s="150"/>
      <c r="D11" s="756"/>
      <c r="E11" s="707"/>
      <c r="F11" s="339"/>
      <c r="G11" s="138"/>
      <c r="H11" s="138"/>
      <c r="I11" s="138"/>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8"/>
      <c r="AI11" s="138"/>
      <c r="AJ11" s="138"/>
      <c r="AK11" s="138"/>
      <c r="AL11" s="138"/>
      <c r="AM11" s="138"/>
      <c r="AN11" s="138"/>
      <c r="AO11" s="138"/>
      <c r="AP11" s="138"/>
      <c r="AQ11" s="138"/>
      <c r="AR11" s="138"/>
      <c r="AS11" s="138"/>
      <c r="AT11" s="138"/>
      <c r="AU11" s="138"/>
    </row>
    <row r="12" spans="1:47" s="140" customFormat="1" ht="25.5">
      <c r="A12" s="752"/>
      <c r="B12" s="758" t="s">
        <v>1127</v>
      </c>
      <c r="C12" s="150"/>
      <c r="D12" s="756"/>
      <c r="E12" s="707"/>
      <c r="F12" s="339"/>
      <c r="G12" s="138"/>
      <c r="H12" s="138"/>
      <c r="I12" s="138"/>
      <c r="J12" s="138"/>
      <c r="K12" s="138"/>
      <c r="L12" s="138"/>
      <c r="M12" s="138"/>
      <c r="N12" s="138"/>
      <c r="O12" s="138"/>
      <c r="P12" s="138"/>
      <c r="Q12" s="138"/>
      <c r="R12" s="138"/>
      <c r="S12" s="138"/>
      <c r="T12" s="138"/>
      <c r="U12" s="138"/>
      <c r="V12" s="138"/>
      <c r="W12" s="138"/>
      <c r="X12" s="138"/>
      <c r="Y12" s="138"/>
      <c r="Z12" s="138"/>
      <c r="AA12" s="138"/>
      <c r="AB12" s="138"/>
      <c r="AC12" s="138"/>
      <c r="AD12" s="138"/>
      <c r="AE12" s="138"/>
      <c r="AF12" s="138"/>
      <c r="AG12" s="138"/>
      <c r="AH12" s="138"/>
      <c r="AI12" s="138"/>
      <c r="AJ12" s="138"/>
      <c r="AK12" s="138"/>
      <c r="AL12" s="138"/>
      <c r="AM12" s="138"/>
      <c r="AN12" s="138"/>
      <c r="AO12" s="138"/>
      <c r="AP12" s="138"/>
      <c r="AQ12" s="138"/>
      <c r="AR12" s="138"/>
      <c r="AS12" s="138"/>
      <c r="AT12" s="138"/>
      <c r="AU12" s="138"/>
    </row>
    <row r="13" spans="1:47" s="140" customFormat="1" ht="33" customHeight="1">
      <c r="A13" s="752"/>
      <c r="B13" s="758" t="s">
        <v>1128</v>
      </c>
      <c r="C13" s="150"/>
      <c r="D13" s="756"/>
      <c r="E13" s="707"/>
      <c r="F13" s="339"/>
      <c r="G13" s="138"/>
      <c r="H13" s="138"/>
      <c r="I13" s="138"/>
      <c r="J13" s="138"/>
      <c r="K13" s="138"/>
      <c r="L13" s="138"/>
      <c r="M13" s="138"/>
      <c r="N13" s="138"/>
      <c r="O13" s="138"/>
      <c r="P13" s="138"/>
      <c r="Q13" s="138"/>
      <c r="R13" s="138"/>
      <c r="S13" s="138"/>
      <c r="T13" s="138"/>
      <c r="U13" s="138"/>
      <c r="V13" s="138"/>
      <c r="W13" s="138"/>
      <c r="X13" s="138"/>
      <c r="Y13" s="138"/>
      <c r="Z13" s="138"/>
      <c r="AA13" s="138"/>
      <c r="AB13" s="138"/>
      <c r="AC13" s="138"/>
      <c r="AD13" s="138"/>
      <c r="AE13" s="138"/>
      <c r="AF13" s="138"/>
      <c r="AG13" s="138"/>
      <c r="AH13" s="138"/>
      <c r="AI13" s="138"/>
      <c r="AJ13" s="138"/>
      <c r="AK13" s="138"/>
      <c r="AL13" s="138"/>
      <c r="AM13" s="138"/>
      <c r="AN13" s="138"/>
      <c r="AO13" s="138"/>
      <c r="AP13" s="138"/>
      <c r="AQ13" s="138"/>
      <c r="AR13" s="138"/>
      <c r="AS13" s="138"/>
      <c r="AT13" s="138"/>
      <c r="AU13" s="138"/>
    </row>
    <row r="14" spans="1:47" s="140" customFormat="1" ht="67.5" customHeight="1">
      <c r="A14" s="752"/>
      <c r="B14" s="759" t="s">
        <v>1129</v>
      </c>
      <c r="C14" s="150"/>
      <c r="D14" s="756"/>
      <c r="E14" s="707"/>
      <c r="F14" s="339"/>
      <c r="G14" s="138"/>
      <c r="H14" s="138"/>
      <c r="I14" s="138"/>
      <c r="J14" s="138"/>
      <c r="K14" s="138"/>
      <c r="L14" s="138"/>
      <c r="M14" s="138"/>
      <c r="N14" s="138"/>
      <c r="O14" s="138"/>
      <c r="P14" s="138"/>
      <c r="Q14" s="138"/>
      <c r="R14" s="138"/>
      <c r="S14" s="138"/>
      <c r="T14" s="138"/>
      <c r="U14" s="138"/>
      <c r="V14" s="138"/>
      <c r="W14" s="138"/>
      <c r="X14" s="138"/>
      <c r="Y14" s="138"/>
      <c r="Z14" s="138"/>
      <c r="AA14" s="138"/>
      <c r="AB14" s="138"/>
      <c r="AC14" s="138"/>
      <c r="AD14" s="138"/>
      <c r="AE14" s="138"/>
      <c r="AF14" s="138"/>
      <c r="AG14" s="138"/>
      <c r="AH14" s="138"/>
      <c r="AI14" s="138"/>
      <c r="AJ14" s="138"/>
      <c r="AK14" s="138"/>
      <c r="AL14" s="138"/>
      <c r="AM14" s="138"/>
      <c r="AN14" s="138"/>
      <c r="AO14" s="138"/>
      <c r="AP14" s="138"/>
      <c r="AQ14" s="138"/>
      <c r="AR14" s="138"/>
      <c r="AS14" s="138"/>
      <c r="AT14" s="138"/>
      <c r="AU14" s="138"/>
    </row>
    <row r="15" spans="1:47" s="140" customFormat="1" ht="12.75">
      <c r="A15" s="752"/>
      <c r="B15" s="758"/>
      <c r="C15" s="150"/>
      <c r="D15" s="756"/>
      <c r="E15" s="707"/>
      <c r="F15" s="339"/>
      <c r="G15" s="138"/>
      <c r="H15" s="138"/>
      <c r="I15" s="138"/>
      <c r="J15" s="138"/>
      <c r="K15" s="138"/>
      <c r="L15" s="138"/>
      <c r="M15" s="138"/>
      <c r="N15" s="138"/>
      <c r="O15" s="138"/>
      <c r="P15" s="138"/>
      <c r="Q15" s="138"/>
      <c r="R15" s="138"/>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row>
    <row r="16" spans="1:47" s="140" customFormat="1" ht="12.75">
      <c r="A16" s="686" t="s">
        <v>1130</v>
      </c>
      <c r="B16" s="564" t="s">
        <v>1131</v>
      </c>
      <c r="C16" s="139"/>
      <c r="D16" s="756"/>
      <c r="E16" s="278"/>
      <c r="F16" s="339"/>
      <c r="G16" s="138"/>
      <c r="H16" s="138"/>
      <c r="I16" s="138"/>
      <c r="J16" s="138"/>
      <c r="K16" s="138"/>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c r="AM16" s="138"/>
      <c r="AN16" s="138"/>
      <c r="AO16" s="138"/>
      <c r="AP16" s="138"/>
      <c r="AQ16" s="138"/>
      <c r="AR16" s="138"/>
      <c r="AS16" s="138"/>
      <c r="AT16" s="138"/>
      <c r="AU16" s="138"/>
    </row>
    <row r="17" spans="1:47" s="140" customFormat="1" ht="51">
      <c r="A17" s="686"/>
      <c r="B17" s="387" t="s">
        <v>1132</v>
      </c>
      <c r="C17" s="139"/>
      <c r="D17" s="756"/>
      <c r="E17" s="278"/>
      <c r="F17" s="339"/>
      <c r="G17" s="138"/>
      <c r="H17" s="138"/>
      <c r="I17" s="138"/>
      <c r="J17" s="138"/>
      <c r="K17" s="138"/>
      <c r="L17" s="138"/>
      <c r="M17" s="138"/>
      <c r="N17" s="138"/>
      <c r="O17" s="138"/>
      <c r="P17" s="138"/>
      <c r="Q17" s="138"/>
      <c r="R17" s="138"/>
      <c r="S17" s="138"/>
      <c r="T17" s="138"/>
      <c r="U17" s="138"/>
      <c r="V17" s="138"/>
      <c r="W17" s="138"/>
      <c r="X17" s="138"/>
      <c r="Y17" s="138"/>
      <c r="Z17" s="138"/>
      <c r="AA17" s="138"/>
      <c r="AB17" s="138"/>
      <c r="AC17" s="138"/>
      <c r="AD17" s="138"/>
      <c r="AE17" s="138"/>
      <c r="AF17" s="138"/>
      <c r="AG17" s="138"/>
      <c r="AH17" s="138"/>
      <c r="AI17" s="138"/>
      <c r="AJ17" s="138"/>
      <c r="AK17" s="138"/>
      <c r="AL17" s="138"/>
      <c r="AM17" s="138"/>
      <c r="AN17" s="138"/>
      <c r="AO17" s="138"/>
      <c r="AP17" s="138"/>
      <c r="AQ17" s="138"/>
      <c r="AR17" s="138"/>
      <c r="AS17" s="138"/>
      <c r="AT17" s="138"/>
      <c r="AU17" s="138"/>
    </row>
    <row r="18" spans="1:47" s="140" customFormat="1" ht="51">
      <c r="A18" s="686"/>
      <c r="B18" s="387" t="s">
        <v>1133</v>
      </c>
      <c r="C18" s="139"/>
      <c r="D18" s="756"/>
      <c r="E18" s="278"/>
      <c r="F18" s="339"/>
      <c r="G18" s="138"/>
      <c r="H18" s="138"/>
      <c r="I18" s="138"/>
      <c r="J18" s="138"/>
      <c r="K18" s="138"/>
      <c r="L18" s="138"/>
      <c r="M18" s="138"/>
      <c r="N18" s="138"/>
      <c r="O18" s="138"/>
      <c r="P18" s="138"/>
      <c r="Q18" s="138"/>
      <c r="R18" s="138"/>
      <c r="S18" s="138"/>
      <c r="T18" s="138"/>
      <c r="U18" s="138"/>
      <c r="V18" s="138"/>
      <c r="W18" s="138"/>
      <c r="X18" s="138"/>
      <c r="Y18" s="138"/>
      <c r="Z18" s="138"/>
      <c r="AA18" s="138"/>
      <c r="AB18" s="138"/>
      <c r="AC18" s="138"/>
      <c r="AD18" s="138"/>
      <c r="AE18" s="138"/>
      <c r="AF18" s="138"/>
      <c r="AG18" s="138"/>
      <c r="AH18" s="138"/>
      <c r="AI18" s="138"/>
      <c r="AJ18" s="138"/>
      <c r="AK18" s="138"/>
      <c r="AL18" s="138"/>
      <c r="AM18" s="138"/>
      <c r="AN18" s="138"/>
      <c r="AO18" s="138"/>
      <c r="AP18" s="138"/>
      <c r="AQ18" s="138"/>
      <c r="AR18" s="138"/>
      <c r="AS18" s="138"/>
      <c r="AT18" s="138"/>
      <c r="AU18" s="138"/>
    </row>
    <row r="19" spans="1:47" s="140" customFormat="1" ht="12.75">
      <c r="A19" s="686"/>
      <c r="B19" s="387" t="s">
        <v>1134</v>
      </c>
      <c r="C19" s="139"/>
      <c r="D19" s="756"/>
      <c r="E19" s="278"/>
      <c r="F19" s="339"/>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8"/>
      <c r="AM19" s="138"/>
      <c r="AN19" s="138"/>
      <c r="AO19" s="138"/>
      <c r="AP19" s="138"/>
      <c r="AQ19" s="138"/>
      <c r="AR19" s="138"/>
      <c r="AS19" s="138"/>
      <c r="AT19" s="138"/>
      <c r="AU19" s="138"/>
    </row>
    <row r="20" spans="1:47" s="140" customFormat="1" ht="12.75">
      <c r="A20" s="686"/>
      <c r="B20" s="565" t="s">
        <v>1135</v>
      </c>
      <c r="C20" s="139" t="s">
        <v>306</v>
      </c>
      <c r="D20" s="117">
        <v>161</v>
      </c>
      <c r="E20" s="278"/>
      <c r="F20" s="290">
        <f>+E20*D20</f>
        <v>0</v>
      </c>
      <c r="G20" s="138"/>
      <c r="H20" s="138"/>
      <c r="I20" s="138"/>
      <c r="J20" s="138"/>
      <c r="K20" s="138"/>
      <c r="L20" s="138"/>
      <c r="M20" s="138"/>
      <c r="N20" s="138"/>
      <c r="O20" s="138"/>
      <c r="P20" s="138"/>
      <c r="Q20" s="138"/>
      <c r="R20" s="138"/>
      <c r="S20" s="138"/>
      <c r="T20" s="138"/>
      <c r="U20" s="138"/>
      <c r="V20" s="138"/>
      <c r="W20" s="138"/>
      <c r="X20" s="138"/>
      <c r="Y20" s="138"/>
      <c r="Z20" s="138"/>
      <c r="AA20" s="138"/>
      <c r="AB20" s="138"/>
      <c r="AC20" s="138"/>
      <c r="AD20" s="138"/>
      <c r="AE20" s="138"/>
      <c r="AF20" s="138"/>
      <c r="AG20" s="138"/>
      <c r="AH20" s="138"/>
      <c r="AI20" s="138"/>
      <c r="AJ20" s="138"/>
      <c r="AK20" s="138"/>
      <c r="AL20" s="138"/>
      <c r="AM20" s="138"/>
      <c r="AN20" s="138"/>
      <c r="AO20" s="138"/>
      <c r="AP20" s="138"/>
      <c r="AQ20" s="138"/>
      <c r="AR20" s="138"/>
      <c r="AS20" s="138"/>
      <c r="AT20" s="138"/>
      <c r="AU20" s="138"/>
    </row>
    <row r="21" spans="1:47" s="140" customFormat="1" ht="12.75">
      <c r="A21" s="686"/>
      <c r="B21" s="565" t="s">
        <v>1136</v>
      </c>
      <c r="C21" s="139" t="s">
        <v>147</v>
      </c>
      <c r="D21" s="117">
        <v>61</v>
      </c>
      <c r="E21" s="278"/>
      <c r="F21" s="290">
        <f>+E21*D21</f>
        <v>0</v>
      </c>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row>
    <row r="22" spans="1:47" s="140" customFormat="1" ht="12.75">
      <c r="A22" s="686"/>
      <c r="B22" s="565"/>
      <c r="C22" s="139"/>
      <c r="D22" s="117"/>
      <c r="E22" s="278"/>
      <c r="F22" s="290"/>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c r="AT22" s="138"/>
      <c r="AU22" s="138"/>
    </row>
    <row r="23" spans="1:47" s="140" customFormat="1" ht="12.75">
      <c r="A23" s="686" t="s">
        <v>1137</v>
      </c>
      <c r="B23" s="564" t="s">
        <v>1138</v>
      </c>
      <c r="C23" s="139"/>
      <c r="D23" s="756"/>
      <c r="E23" s="278"/>
      <c r="F23" s="339"/>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c r="AT23" s="138"/>
      <c r="AU23" s="138"/>
    </row>
    <row r="24" spans="1:47" s="140" customFormat="1" ht="63.75">
      <c r="A24" s="686"/>
      <c r="B24" s="387" t="s">
        <v>1139</v>
      </c>
      <c r="C24" s="139"/>
      <c r="D24" s="756"/>
      <c r="E24" s="278"/>
      <c r="F24" s="339"/>
      <c r="G24" s="138"/>
      <c r="H24" s="138"/>
      <c r="I24" s="138"/>
      <c r="J24" s="138"/>
      <c r="K24" s="138"/>
      <c r="L24" s="138"/>
      <c r="M24" s="138"/>
      <c r="N24" s="138"/>
      <c r="O24" s="138"/>
      <c r="P24" s="138"/>
      <c r="Q24" s="138"/>
      <c r="R24" s="138"/>
      <c r="S24" s="138"/>
      <c r="T24" s="138"/>
      <c r="U24" s="138"/>
      <c r="V24" s="138"/>
      <c r="W24" s="138"/>
      <c r="X24" s="138"/>
      <c r="Y24" s="138"/>
      <c r="Z24" s="138"/>
      <c r="AA24" s="138"/>
      <c r="AB24" s="138"/>
      <c r="AC24" s="138"/>
      <c r="AD24" s="138"/>
      <c r="AE24" s="138"/>
      <c r="AF24" s="138"/>
      <c r="AG24" s="138"/>
      <c r="AH24" s="138"/>
      <c r="AI24" s="138"/>
      <c r="AJ24" s="138"/>
      <c r="AK24" s="138"/>
      <c r="AL24" s="138"/>
      <c r="AM24" s="138"/>
      <c r="AN24" s="138"/>
      <c r="AO24" s="138"/>
      <c r="AP24" s="138"/>
      <c r="AQ24" s="138"/>
      <c r="AR24" s="138"/>
      <c r="AS24" s="138"/>
      <c r="AT24" s="138"/>
      <c r="AU24" s="138"/>
    </row>
    <row r="25" spans="1:47" s="140" customFormat="1" ht="51">
      <c r="A25" s="686"/>
      <c r="B25" s="387" t="s">
        <v>1140</v>
      </c>
      <c r="C25" s="139"/>
      <c r="D25" s="756"/>
      <c r="E25" s="278"/>
      <c r="F25" s="339"/>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38"/>
      <c r="AO25" s="138"/>
      <c r="AP25" s="138"/>
      <c r="AQ25" s="138"/>
      <c r="AR25" s="138"/>
      <c r="AS25" s="138"/>
      <c r="AT25" s="138"/>
      <c r="AU25" s="138"/>
    </row>
    <row r="26" spans="1:47" s="144" customFormat="1" ht="12.75">
      <c r="A26" s="686"/>
      <c r="B26" s="387" t="s">
        <v>1134</v>
      </c>
      <c r="C26" s="139"/>
      <c r="D26" s="756"/>
      <c r="E26" s="278"/>
      <c r="F26" s="339"/>
      <c r="G26" s="143"/>
      <c r="H26" s="143"/>
      <c r="I26" s="143"/>
      <c r="J26" s="143"/>
      <c r="K26" s="143"/>
      <c r="L26" s="143"/>
      <c r="M26" s="143"/>
      <c r="N26" s="143"/>
      <c r="O26" s="143"/>
      <c r="P26" s="143"/>
      <c r="Q26" s="143"/>
      <c r="R26" s="143"/>
      <c r="S26" s="143"/>
      <c r="T26" s="143"/>
      <c r="U26" s="143"/>
      <c r="V26" s="143"/>
      <c r="W26" s="143"/>
      <c r="X26" s="143"/>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row>
    <row r="27" spans="1:47" s="144" customFormat="1" ht="12.75">
      <c r="A27" s="686"/>
      <c r="B27" s="565" t="s">
        <v>1135</v>
      </c>
      <c r="C27" s="139" t="s">
        <v>306</v>
      </c>
      <c r="D27" s="117">
        <v>166</v>
      </c>
      <c r="E27" s="278"/>
      <c r="F27" s="290">
        <f>D27*E27</f>
        <v>0</v>
      </c>
      <c r="G27" s="143"/>
      <c r="H27" s="143"/>
      <c r="I27" s="143"/>
      <c r="J27" s="143"/>
      <c r="K27" s="143"/>
      <c r="L27" s="143"/>
      <c r="M27" s="143"/>
      <c r="N27" s="143"/>
      <c r="O27" s="143"/>
      <c r="P27" s="143"/>
      <c r="Q27" s="143"/>
      <c r="R27" s="143"/>
      <c r="S27" s="143"/>
      <c r="T27" s="143"/>
      <c r="U27" s="143"/>
      <c r="V27" s="143"/>
      <c r="W27" s="143"/>
      <c r="X27" s="143"/>
      <c r="Y27" s="143"/>
      <c r="Z27" s="143"/>
      <c r="AA27" s="143"/>
      <c r="AB27" s="143"/>
      <c r="AC27" s="143"/>
      <c r="AD27" s="143"/>
      <c r="AE27" s="143"/>
      <c r="AF27" s="143"/>
      <c r="AG27" s="143"/>
      <c r="AH27" s="143"/>
      <c r="AI27" s="143"/>
      <c r="AJ27" s="143"/>
      <c r="AK27" s="143"/>
      <c r="AL27" s="143"/>
      <c r="AM27" s="143"/>
      <c r="AN27" s="143"/>
      <c r="AO27" s="143"/>
      <c r="AP27" s="143"/>
      <c r="AQ27" s="143"/>
      <c r="AR27" s="143"/>
      <c r="AS27" s="143"/>
      <c r="AT27" s="143"/>
      <c r="AU27" s="143"/>
    </row>
    <row r="28" spans="1:47" s="144" customFormat="1" ht="12.75">
      <c r="A28" s="686"/>
      <c r="B28" s="565" t="s">
        <v>1136</v>
      </c>
      <c r="C28" s="139" t="s">
        <v>147</v>
      </c>
      <c r="D28" s="117">
        <v>80</v>
      </c>
      <c r="E28" s="278"/>
      <c r="F28" s="290">
        <f>D28*E28</f>
        <v>0</v>
      </c>
      <c r="G28" s="143"/>
      <c r="H28" s="143"/>
      <c r="I28" s="143"/>
      <c r="J28" s="143"/>
      <c r="K28" s="143"/>
      <c r="L28" s="143"/>
      <c r="M28" s="143"/>
      <c r="N28" s="143"/>
      <c r="O28" s="143"/>
      <c r="P28" s="143"/>
      <c r="Q28" s="143"/>
      <c r="R28" s="143"/>
      <c r="S28" s="143"/>
      <c r="T28" s="143"/>
      <c r="U28" s="143"/>
      <c r="V28" s="143"/>
      <c r="W28" s="143"/>
      <c r="X28" s="143"/>
      <c r="Y28" s="143"/>
      <c r="Z28" s="143"/>
      <c r="AA28" s="143"/>
      <c r="AB28" s="143"/>
      <c r="AC28" s="143"/>
      <c r="AD28" s="143"/>
      <c r="AE28" s="143"/>
      <c r="AF28" s="143"/>
      <c r="AG28" s="143"/>
      <c r="AH28" s="143"/>
      <c r="AI28" s="143"/>
      <c r="AJ28" s="143"/>
      <c r="AK28" s="143"/>
      <c r="AL28" s="143"/>
      <c r="AM28" s="143"/>
      <c r="AN28" s="143"/>
      <c r="AO28" s="143"/>
      <c r="AP28" s="143"/>
      <c r="AQ28" s="143"/>
      <c r="AR28" s="143"/>
      <c r="AS28" s="143"/>
      <c r="AT28" s="143"/>
      <c r="AU28" s="143"/>
    </row>
    <row r="29" spans="1:47" s="144" customFormat="1" ht="12.75">
      <c r="A29" s="686"/>
      <c r="B29" s="565"/>
      <c r="C29" s="139"/>
      <c r="D29" s="117"/>
      <c r="E29" s="278"/>
      <c r="F29" s="290"/>
      <c r="G29" s="143"/>
      <c r="H29" s="143"/>
      <c r="I29" s="143"/>
      <c r="J29" s="143"/>
      <c r="K29" s="143"/>
      <c r="L29" s="143"/>
      <c r="M29" s="143"/>
      <c r="N29" s="143"/>
      <c r="O29" s="143"/>
      <c r="P29" s="143"/>
      <c r="Q29" s="143"/>
      <c r="R29" s="143"/>
      <c r="S29" s="143"/>
      <c r="T29" s="143"/>
      <c r="U29" s="143"/>
      <c r="V29" s="143"/>
      <c r="W29" s="143"/>
      <c r="X29" s="143"/>
      <c r="Y29" s="143"/>
      <c r="Z29" s="143"/>
      <c r="AA29" s="143"/>
      <c r="AB29" s="143"/>
      <c r="AC29" s="143"/>
      <c r="AD29" s="143"/>
      <c r="AE29" s="143"/>
      <c r="AF29" s="143"/>
      <c r="AG29" s="143"/>
      <c r="AH29" s="143"/>
      <c r="AI29" s="143"/>
      <c r="AJ29" s="143"/>
      <c r="AK29" s="143"/>
      <c r="AL29" s="143"/>
      <c r="AM29" s="143"/>
      <c r="AN29" s="143"/>
      <c r="AO29" s="143"/>
      <c r="AP29" s="143"/>
      <c r="AQ29" s="143"/>
      <c r="AR29" s="143"/>
      <c r="AS29" s="143"/>
      <c r="AT29" s="143"/>
      <c r="AU29" s="143"/>
    </row>
    <row r="30" spans="1:47" s="144" customFormat="1" ht="12.75">
      <c r="A30" s="686" t="s">
        <v>1141</v>
      </c>
      <c r="B30" s="564" t="s">
        <v>1142</v>
      </c>
      <c r="C30" s="139"/>
      <c r="D30" s="756"/>
      <c r="E30" s="278"/>
      <c r="F30" s="339"/>
      <c r="G30" s="143"/>
      <c r="H30" s="143"/>
      <c r="I30" s="143"/>
      <c r="J30" s="143"/>
      <c r="K30" s="143"/>
      <c r="L30" s="143"/>
      <c r="M30" s="143"/>
      <c r="N30" s="143"/>
      <c r="O30" s="143"/>
      <c r="P30" s="143"/>
      <c r="Q30" s="143"/>
      <c r="R30" s="143"/>
      <c r="S30" s="143"/>
      <c r="T30" s="143"/>
      <c r="U30" s="143"/>
      <c r="V30" s="143"/>
      <c r="W30" s="143"/>
      <c r="X30" s="143"/>
      <c r="Y30" s="143"/>
      <c r="Z30" s="143"/>
      <c r="AA30" s="143"/>
      <c r="AB30" s="143"/>
      <c r="AC30" s="143"/>
      <c r="AD30" s="143"/>
      <c r="AE30" s="143"/>
      <c r="AF30" s="143"/>
      <c r="AG30" s="143"/>
      <c r="AH30" s="143"/>
      <c r="AI30" s="143"/>
      <c r="AJ30" s="143"/>
      <c r="AK30" s="143"/>
      <c r="AL30" s="143"/>
      <c r="AM30" s="143"/>
      <c r="AN30" s="143"/>
      <c r="AO30" s="143"/>
      <c r="AP30" s="143"/>
      <c r="AQ30" s="143"/>
      <c r="AR30" s="143"/>
      <c r="AS30" s="143"/>
      <c r="AT30" s="143"/>
      <c r="AU30" s="143"/>
    </row>
    <row r="31" spans="1:47" s="144" customFormat="1" ht="63.75">
      <c r="A31" s="686"/>
      <c r="B31" s="387" t="s">
        <v>1143</v>
      </c>
      <c r="C31" s="139"/>
      <c r="D31" s="756"/>
      <c r="E31" s="278"/>
      <c r="F31" s="339"/>
      <c r="G31" s="143"/>
      <c r="H31" s="143"/>
      <c r="I31" s="143"/>
      <c r="J31" s="143"/>
      <c r="K31" s="143"/>
      <c r="L31" s="143"/>
      <c r="M31" s="143"/>
      <c r="N31" s="143"/>
      <c r="O31" s="143"/>
      <c r="P31" s="143"/>
      <c r="Q31" s="143"/>
      <c r="R31" s="143"/>
      <c r="S31" s="143"/>
      <c r="T31" s="143"/>
      <c r="U31" s="143"/>
      <c r="V31" s="143"/>
      <c r="W31" s="143"/>
      <c r="X31" s="143"/>
      <c r="Y31" s="143"/>
      <c r="Z31" s="143"/>
      <c r="AA31" s="143"/>
      <c r="AB31" s="143"/>
      <c r="AC31" s="143"/>
      <c r="AD31" s="143"/>
      <c r="AE31" s="143"/>
      <c r="AF31" s="143"/>
      <c r="AG31" s="143"/>
      <c r="AH31" s="143"/>
      <c r="AI31" s="143"/>
      <c r="AJ31" s="143"/>
      <c r="AK31" s="143"/>
      <c r="AL31" s="143"/>
      <c r="AM31" s="143"/>
      <c r="AN31" s="143"/>
      <c r="AO31" s="143"/>
      <c r="AP31" s="143"/>
      <c r="AQ31" s="143"/>
      <c r="AR31" s="143"/>
      <c r="AS31" s="143"/>
      <c r="AT31" s="143"/>
      <c r="AU31" s="143"/>
    </row>
    <row r="32" spans="1:47" s="144" customFormat="1" ht="51">
      <c r="A32" s="686"/>
      <c r="B32" s="387" t="s">
        <v>1133</v>
      </c>
      <c r="C32" s="139"/>
      <c r="D32" s="756"/>
      <c r="E32" s="278"/>
      <c r="F32" s="339"/>
      <c r="G32" s="143"/>
      <c r="H32" s="143"/>
      <c r="I32" s="143"/>
      <c r="J32" s="143"/>
      <c r="K32" s="143"/>
      <c r="L32" s="143"/>
      <c r="M32" s="143"/>
      <c r="N32" s="143"/>
      <c r="O32" s="143"/>
      <c r="P32" s="143"/>
      <c r="Q32" s="143"/>
      <c r="R32" s="143"/>
      <c r="S32" s="143"/>
      <c r="T32" s="143"/>
      <c r="U32" s="143"/>
      <c r="V32" s="143"/>
      <c r="W32" s="143"/>
      <c r="X32" s="143"/>
      <c r="Y32" s="143"/>
      <c r="Z32" s="143"/>
      <c r="AA32" s="143"/>
      <c r="AB32" s="143"/>
      <c r="AC32" s="143"/>
      <c r="AD32" s="143"/>
      <c r="AE32" s="143"/>
      <c r="AF32" s="143"/>
      <c r="AG32" s="143"/>
      <c r="AH32" s="143"/>
      <c r="AI32" s="143"/>
      <c r="AJ32" s="143"/>
      <c r="AK32" s="143"/>
      <c r="AL32" s="143"/>
      <c r="AM32" s="143"/>
      <c r="AN32" s="143"/>
      <c r="AO32" s="143"/>
      <c r="AP32" s="143"/>
      <c r="AQ32" s="143"/>
      <c r="AR32" s="143"/>
      <c r="AS32" s="143"/>
      <c r="AT32" s="143"/>
      <c r="AU32" s="143"/>
    </row>
    <row r="33" spans="1:47" s="144" customFormat="1" ht="12.75">
      <c r="A33" s="686"/>
      <c r="B33" s="387" t="s">
        <v>1134</v>
      </c>
      <c r="C33" s="139"/>
      <c r="D33" s="756"/>
      <c r="E33" s="278"/>
      <c r="F33" s="339"/>
      <c r="G33" s="143"/>
      <c r="H33" s="143"/>
      <c r="I33" s="143"/>
      <c r="J33" s="143"/>
      <c r="K33" s="143"/>
      <c r="L33" s="143"/>
      <c r="M33" s="143"/>
      <c r="N33" s="143"/>
      <c r="O33" s="143"/>
      <c r="P33" s="143"/>
      <c r="Q33" s="143"/>
      <c r="R33" s="143"/>
      <c r="S33" s="143"/>
      <c r="T33" s="143"/>
      <c r="U33" s="143"/>
      <c r="V33" s="143"/>
      <c r="W33" s="143"/>
      <c r="X33" s="143"/>
      <c r="Y33" s="143"/>
      <c r="Z33" s="143"/>
      <c r="AA33" s="143"/>
      <c r="AB33" s="143"/>
      <c r="AC33" s="143"/>
      <c r="AD33" s="143"/>
      <c r="AE33" s="143"/>
      <c r="AF33" s="143"/>
      <c r="AG33" s="143"/>
      <c r="AH33" s="143"/>
      <c r="AI33" s="143"/>
      <c r="AJ33" s="143"/>
      <c r="AK33" s="143"/>
      <c r="AL33" s="143"/>
      <c r="AM33" s="143"/>
      <c r="AN33" s="143"/>
      <c r="AO33" s="143"/>
      <c r="AP33" s="143"/>
      <c r="AQ33" s="143"/>
      <c r="AR33" s="143"/>
      <c r="AS33" s="143"/>
      <c r="AT33" s="143"/>
      <c r="AU33" s="143"/>
    </row>
    <row r="34" spans="1:47" s="144" customFormat="1" ht="12.75">
      <c r="A34" s="686"/>
      <c r="B34" s="565" t="s">
        <v>1135</v>
      </c>
      <c r="C34" s="139" t="s">
        <v>306</v>
      </c>
      <c r="D34" s="117">
        <v>160</v>
      </c>
      <c r="E34" s="278"/>
      <c r="F34" s="290">
        <f>D34*E34</f>
        <v>0</v>
      </c>
      <c r="G34" s="143"/>
      <c r="H34" s="143"/>
      <c r="I34" s="143"/>
      <c r="J34" s="143"/>
      <c r="K34" s="143"/>
      <c r="L34" s="143"/>
      <c r="M34" s="143"/>
      <c r="N34" s="143"/>
      <c r="O34" s="143"/>
      <c r="P34" s="143"/>
      <c r="Q34" s="143"/>
      <c r="R34" s="143"/>
      <c r="S34" s="143"/>
      <c r="T34" s="143"/>
      <c r="U34" s="143"/>
      <c r="V34" s="143"/>
      <c r="W34" s="143"/>
      <c r="X34" s="143"/>
      <c r="Y34" s="143"/>
      <c r="Z34" s="143"/>
      <c r="AA34" s="143"/>
      <c r="AB34" s="143"/>
      <c r="AC34" s="143"/>
      <c r="AD34" s="143"/>
      <c r="AE34" s="143"/>
      <c r="AF34" s="143"/>
      <c r="AG34" s="143"/>
      <c r="AH34" s="143"/>
      <c r="AI34" s="143"/>
      <c r="AJ34" s="143"/>
      <c r="AK34" s="143"/>
      <c r="AL34" s="143"/>
      <c r="AM34" s="143"/>
      <c r="AN34" s="143"/>
      <c r="AO34" s="143"/>
      <c r="AP34" s="143"/>
      <c r="AQ34" s="143"/>
      <c r="AR34" s="143"/>
      <c r="AS34" s="143"/>
      <c r="AT34" s="143"/>
      <c r="AU34" s="143"/>
    </row>
    <row r="35" spans="1:47" s="144" customFormat="1" ht="12.75">
      <c r="A35" s="686"/>
      <c r="B35" s="565" t="s">
        <v>1136</v>
      </c>
      <c r="C35" s="139" t="s">
        <v>147</v>
      </c>
      <c r="D35" s="117">
        <v>80</v>
      </c>
      <c r="E35" s="278"/>
      <c r="F35" s="290">
        <f>D35*E35</f>
        <v>0</v>
      </c>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c r="AD35" s="143"/>
      <c r="AE35" s="143"/>
      <c r="AF35" s="143"/>
      <c r="AG35" s="143"/>
      <c r="AH35" s="143"/>
      <c r="AI35" s="143"/>
      <c r="AJ35" s="143"/>
      <c r="AK35" s="143"/>
      <c r="AL35" s="143"/>
      <c r="AM35" s="143"/>
      <c r="AN35" s="143"/>
      <c r="AO35" s="143"/>
      <c r="AP35" s="143"/>
      <c r="AQ35" s="143"/>
      <c r="AR35" s="143"/>
      <c r="AS35" s="143"/>
      <c r="AT35" s="143"/>
      <c r="AU35" s="143"/>
    </row>
    <row r="36" spans="1:47" s="144" customFormat="1" ht="12.75">
      <c r="A36" s="686"/>
      <c r="B36" s="565"/>
      <c r="C36" s="139"/>
      <c r="D36" s="117"/>
      <c r="E36" s="278"/>
      <c r="F36" s="290"/>
      <c r="G36" s="143"/>
      <c r="H36" s="143"/>
      <c r="I36" s="143"/>
      <c r="J36" s="143"/>
      <c r="K36" s="143"/>
      <c r="L36" s="143"/>
      <c r="M36" s="143"/>
      <c r="N36" s="143"/>
      <c r="O36" s="143"/>
      <c r="P36" s="143"/>
      <c r="Q36" s="143"/>
      <c r="R36" s="143"/>
      <c r="S36" s="143"/>
      <c r="T36" s="143"/>
      <c r="U36" s="143"/>
      <c r="V36" s="143"/>
      <c r="W36" s="143"/>
      <c r="X36" s="143"/>
      <c r="Y36" s="143"/>
      <c r="Z36" s="143"/>
      <c r="AA36" s="143"/>
      <c r="AB36" s="143"/>
      <c r="AC36" s="143"/>
      <c r="AD36" s="143"/>
      <c r="AE36" s="143"/>
      <c r="AF36" s="143"/>
      <c r="AG36" s="143"/>
      <c r="AH36" s="143"/>
      <c r="AI36" s="143"/>
      <c r="AJ36" s="143"/>
      <c r="AK36" s="143"/>
      <c r="AL36" s="143"/>
      <c r="AM36" s="143"/>
      <c r="AN36" s="143"/>
      <c r="AO36" s="143"/>
      <c r="AP36" s="143"/>
      <c r="AQ36" s="143"/>
      <c r="AR36" s="143"/>
      <c r="AS36" s="143"/>
      <c r="AT36" s="143"/>
      <c r="AU36" s="143"/>
    </row>
    <row r="37" spans="1:47" s="144" customFormat="1" ht="12.75">
      <c r="A37" s="686" t="s">
        <v>1144</v>
      </c>
      <c r="B37" s="564" t="s">
        <v>1145</v>
      </c>
      <c r="C37" s="139"/>
      <c r="D37" s="756"/>
      <c r="E37" s="278"/>
      <c r="F37" s="339"/>
      <c r="G37" s="143"/>
      <c r="H37" s="143"/>
      <c r="I37" s="143"/>
      <c r="J37" s="143"/>
      <c r="K37" s="143"/>
      <c r="L37" s="143"/>
      <c r="M37" s="143"/>
      <c r="N37" s="143"/>
      <c r="O37" s="143"/>
      <c r="P37" s="143"/>
      <c r="Q37" s="143"/>
      <c r="R37" s="143"/>
      <c r="S37" s="143"/>
      <c r="T37" s="143"/>
      <c r="U37" s="143"/>
      <c r="V37" s="143"/>
      <c r="W37" s="143"/>
      <c r="X37" s="143"/>
      <c r="Y37" s="143"/>
      <c r="Z37" s="143"/>
      <c r="AA37" s="143"/>
      <c r="AB37" s="143"/>
      <c r="AC37" s="143"/>
      <c r="AD37" s="143"/>
      <c r="AE37" s="143"/>
      <c r="AF37" s="143"/>
      <c r="AG37" s="143"/>
      <c r="AH37" s="143"/>
      <c r="AI37" s="143"/>
      <c r="AJ37" s="143"/>
      <c r="AK37" s="143"/>
      <c r="AL37" s="143"/>
      <c r="AM37" s="143"/>
      <c r="AN37" s="143"/>
      <c r="AO37" s="143"/>
      <c r="AP37" s="143"/>
      <c r="AQ37" s="143"/>
      <c r="AR37" s="143"/>
      <c r="AS37" s="143"/>
      <c r="AT37" s="143"/>
      <c r="AU37" s="143"/>
    </row>
    <row r="38" spans="1:47" s="144" customFormat="1" ht="51">
      <c r="A38" s="686"/>
      <c r="B38" s="387" t="s">
        <v>1146</v>
      </c>
      <c r="C38" s="139"/>
      <c r="D38" s="756"/>
      <c r="E38" s="278"/>
      <c r="F38" s="339"/>
      <c r="G38" s="143"/>
      <c r="H38" s="143"/>
      <c r="I38" s="143"/>
      <c r="J38" s="143"/>
      <c r="K38" s="143"/>
      <c r="L38" s="143"/>
      <c r="M38" s="143"/>
      <c r="N38" s="143"/>
      <c r="O38" s="143"/>
      <c r="P38" s="143"/>
      <c r="Q38" s="143"/>
      <c r="R38" s="143"/>
      <c r="S38" s="143"/>
      <c r="T38" s="143"/>
      <c r="U38" s="143"/>
      <c r="V38" s="143"/>
      <c r="W38" s="143"/>
      <c r="X38" s="143"/>
      <c r="Y38" s="143"/>
      <c r="Z38" s="143"/>
      <c r="AA38" s="143"/>
      <c r="AB38" s="143"/>
      <c r="AC38" s="143"/>
      <c r="AD38" s="143"/>
      <c r="AE38" s="143"/>
      <c r="AF38" s="143"/>
      <c r="AG38" s="143"/>
      <c r="AH38" s="143"/>
      <c r="AI38" s="143"/>
      <c r="AJ38" s="143"/>
      <c r="AK38" s="143"/>
      <c r="AL38" s="143"/>
      <c r="AM38" s="143"/>
      <c r="AN38" s="143"/>
      <c r="AO38" s="143"/>
      <c r="AP38" s="143"/>
      <c r="AQ38" s="143"/>
      <c r="AR38" s="143"/>
      <c r="AS38" s="143"/>
      <c r="AT38" s="143"/>
      <c r="AU38" s="143"/>
    </row>
    <row r="39" spans="1:47" s="144" customFormat="1" ht="51">
      <c r="A39" s="686"/>
      <c r="B39" s="387" t="s">
        <v>1133</v>
      </c>
      <c r="C39" s="139"/>
      <c r="D39" s="756"/>
      <c r="E39" s="278"/>
      <c r="F39" s="339"/>
      <c r="G39" s="143"/>
      <c r="H39" s="143"/>
      <c r="I39" s="143"/>
      <c r="J39" s="143"/>
      <c r="K39" s="143"/>
      <c r="L39" s="143"/>
      <c r="M39" s="143"/>
      <c r="N39" s="143"/>
      <c r="O39" s="143"/>
      <c r="P39" s="143"/>
      <c r="Q39" s="143"/>
      <c r="R39" s="143"/>
      <c r="S39" s="143"/>
      <c r="T39" s="143"/>
      <c r="U39" s="143"/>
      <c r="V39" s="143"/>
      <c r="W39" s="143"/>
      <c r="X39" s="143"/>
      <c r="Y39" s="143"/>
      <c r="Z39" s="143"/>
      <c r="AA39" s="143"/>
      <c r="AB39" s="143"/>
      <c r="AC39" s="143"/>
      <c r="AD39" s="143"/>
      <c r="AE39" s="143"/>
      <c r="AF39" s="143"/>
      <c r="AG39" s="143"/>
      <c r="AH39" s="143"/>
      <c r="AI39" s="143"/>
      <c r="AJ39" s="143"/>
      <c r="AK39" s="143"/>
      <c r="AL39" s="143"/>
      <c r="AM39" s="143"/>
      <c r="AN39" s="143"/>
      <c r="AO39" s="143"/>
      <c r="AP39" s="143"/>
      <c r="AQ39" s="143"/>
      <c r="AR39" s="143"/>
      <c r="AS39" s="143"/>
      <c r="AT39" s="143"/>
      <c r="AU39" s="143"/>
    </row>
    <row r="40" spans="1:47" s="144" customFormat="1" ht="12.75">
      <c r="A40" s="686"/>
      <c r="B40" s="387" t="s">
        <v>1134</v>
      </c>
      <c r="C40" s="139"/>
      <c r="D40" s="756"/>
      <c r="E40" s="278"/>
      <c r="F40" s="339"/>
      <c r="G40" s="143"/>
      <c r="H40" s="143"/>
      <c r="I40" s="143"/>
      <c r="J40" s="143"/>
      <c r="K40" s="143"/>
      <c r="L40" s="143"/>
      <c r="M40" s="143"/>
      <c r="N40" s="143"/>
      <c r="O40" s="143"/>
      <c r="P40" s="143"/>
      <c r="Q40" s="143"/>
      <c r="R40" s="143"/>
      <c r="S40" s="143"/>
      <c r="T40" s="143"/>
      <c r="U40" s="143"/>
      <c r="V40" s="143"/>
      <c r="W40" s="143"/>
      <c r="X40" s="143"/>
      <c r="Y40" s="143"/>
      <c r="Z40" s="143"/>
      <c r="AA40" s="143"/>
      <c r="AB40" s="143"/>
      <c r="AC40" s="143"/>
      <c r="AD40" s="143"/>
      <c r="AE40" s="143"/>
      <c r="AF40" s="143"/>
      <c r="AG40" s="143"/>
      <c r="AH40" s="143"/>
      <c r="AI40" s="143"/>
      <c r="AJ40" s="143"/>
      <c r="AK40" s="143"/>
      <c r="AL40" s="143"/>
      <c r="AM40" s="143"/>
      <c r="AN40" s="143"/>
      <c r="AO40" s="143"/>
      <c r="AP40" s="143"/>
      <c r="AQ40" s="143"/>
      <c r="AR40" s="143"/>
      <c r="AS40" s="143"/>
      <c r="AT40" s="143"/>
      <c r="AU40" s="143"/>
    </row>
    <row r="41" spans="1:47" s="144" customFormat="1" ht="12.75">
      <c r="A41" s="686"/>
      <c r="B41" s="565" t="s">
        <v>1135</v>
      </c>
      <c r="C41" s="139" t="s">
        <v>306</v>
      </c>
      <c r="D41" s="117">
        <v>120</v>
      </c>
      <c r="E41" s="278"/>
      <c r="F41" s="290">
        <f>D41*E41</f>
        <v>0</v>
      </c>
      <c r="G41" s="143"/>
      <c r="H41" s="143"/>
      <c r="I41" s="143"/>
      <c r="J41" s="143"/>
      <c r="K41" s="143"/>
      <c r="L41" s="143"/>
      <c r="M41" s="143"/>
      <c r="N41" s="143"/>
      <c r="O41" s="143"/>
      <c r="P41" s="143"/>
      <c r="Q41" s="143"/>
      <c r="R41" s="143"/>
      <c r="S41" s="143"/>
      <c r="T41" s="143"/>
      <c r="U41" s="143"/>
      <c r="V41" s="143"/>
      <c r="W41" s="143"/>
      <c r="X41" s="143"/>
      <c r="Y41" s="143"/>
      <c r="Z41" s="143"/>
      <c r="AA41" s="143"/>
      <c r="AB41" s="143"/>
      <c r="AC41" s="143"/>
      <c r="AD41" s="143"/>
      <c r="AE41" s="143"/>
      <c r="AF41" s="143"/>
      <c r="AG41" s="143"/>
      <c r="AH41" s="143"/>
      <c r="AI41" s="143"/>
      <c r="AJ41" s="143"/>
      <c r="AK41" s="143"/>
      <c r="AL41" s="143"/>
      <c r="AM41" s="143"/>
      <c r="AN41" s="143"/>
      <c r="AO41" s="143"/>
      <c r="AP41" s="143"/>
      <c r="AQ41" s="143"/>
      <c r="AR41" s="143"/>
      <c r="AS41" s="143"/>
      <c r="AT41" s="143"/>
      <c r="AU41" s="143"/>
    </row>
    <row r="42" spans="1:47" s="144" customFormat="1" ht="12.75">
      <c r="A42" s="686"/>
      <c r="B42" s="565" t="s">
        <v>1136</v>
      </c>
      <c r="C42" s="139" t="s">
        <v>147</v>
      </c>
      <c r="D42" s="117">
        <v>74</v>
      </c>
      <c r="E42" s="278"/>
      <c r="F42" s="290">
        <f>D42*E42</f>
        <v>0</v>
      </c>
      <c r="G42" s="143"/>
      <c r="H42" s="143"/>
      <c r="I42" s="143"/>
      <c r="J42" s="143"/>
      <c r="K42" s="143"/>
      <c r="L42" s="143"/>
      <c r="M42" s="143"/>
      <c r="N42" s="143"/>
      <c r="O42" s="143"/>
      <c r="P42" s="143"/>
      <c r="Q42" s="143"/>
      <c r="R42" s="143"/>
      <c r="S42" s="143"/>
      <c r="T42" s="143"/>
      <c r="U42" s="143"/>
      <c r="V42" s="143"/>
      <c r="W42" s="143"/>
      <c r="X42" s="143"/>
      <c r="Y42" s="143"/>
      <c r="Z42" s="143"/>
      <c r="AA42" s="143"/>
      <c r="AB42" s="143"/>
      <c r="AC42" s="143"/>
      <c r="AD42" s="143"/>
      <c r="AE42" s="143"/>
      <c r="AF42" s="143"/>
      <c r="AG42" s="143"/>
      <c r="AH42" s="143"/>
      <c r="AI42" s="143"/>
      <c r="AJ42" s="143"/>
      <c r="AK42" s="143"/>
      <c r="AL42" s="143"/>
      <c r="AM42" s="143"/>
      <c r="AN42" s="143"/>
      <c r="AO42" s="143"/>
      <c r="AP42" s="143"/>
      <c r="AQ42" s="143"/>
      <c r="AR42" s="143"/>
      <c r="AS42" s="143"/>
      <c r="AT42" s="143"/>
      <c r="AU42" s="143"/>
    </row>
    <row r="43" spans="1:47" s="144" customFormat="1" ht="12.75">
      <c r="A43" s="686"/>
      <c r="B43" s="565"/>
      <c r="C43" s="139"/>
      <c r="D43" s="117"/>
      <c r="E43" s="278"/>
      <c r="F43" s="290"/>
      <c r="G43" s="143"/>
      <c r="H43" s="143"/>
      <c r="I43" s="143"/>
      <c r="J43" s="143"/>
      <c r="K43" s="143"/>
      <c r="L43" s="143"/>
      <c r="M43" s="143"/>
      <c r="N43" s="143"/>
      <c r="O43" s="143"/>
      <c r="P43" s="143"/>
      <c r="Q43" s="143"/>
      <c r="R43" s="143"/>
      <c r="S43" s="143"/>
      <c r="T43" s="143"/>
      <c r="U43" s="143"/>
      <c r="V43" s="143"/>
      <c r="W43" s="143"/>
      <c r="X43" s="143"/>
      <c r="Y43" s="143"/>
      <c r="Z43" s="143"/>
      <c r="AA43" s="143"/>
      <c r="AB43" s="143"/>
      <c r="AC43" s="143"/>
      <c r="AD43" s="143"/>
      <c r="AE43" s="143"/>
      <c r="AF43" s="143"/>
      <c r="AG43" s="143"/>
      <c r="AH43" s="143"/>
      <c r="AI43" s="143"/>
      <c r="AJ43" s="143"/>
      <c r="AK43" s="143"/>
      <c r="AL43" s="143"/>
      <c r="AM43" s="143"/>
      <c r="AN43" s="143"/>
      <c r="AO43" s="143"/>
      <c r="AP43" s="143"/>
      <c r="AQ43" s="143"/>
      <c r="AR43" s="143"/>
      <c r="AS43" s="143"/>
      <c r="AT43" s="143"/>
      <c r="AU43" s="143"/>
    </row>
    <row r="44" spans="1:47" s="140" customFormat="1" ht="12.75">
      <c r="A44" s="686" t="s">
        <v>1147</v>
      </c>
      <c r="B44" s="564" t="s">
        <v>1148</v>
      </c>
      <c r="C44" s="139"/>
      <c r="D44" s="756"/>
      <c r="E44" s="278"/>
      <c r="F44" s="339"/>
      <c r="G44" s="138"/>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138"/>
      <c r="AK44" s="138"/>
      <c r="AL44" s="138"/>
      <c r="AM44" s="138"/>
      <c r="AN44" s="138"/>
      <c r="AO44" s="138"/>
      <c r="AP44" s="138"/>
      <c r="AQ44" s="138"/>
      <c r="AR44" s="138"/>
      <c r="AS44" s="138"/>
      <c r="AT44" s="138"/>
      <c r="AU44" s="138"/>
    </row>
    <row r="45" spans="1:47" s="140" customFormat="1" ht="51">
      <c r="A45" s="686"/>
      <c r="B45" s="387" t="s">
        <v>1149</v>
      </c>
      <c r="C45" s="139"/>
      <c r="D45" s="756"/>
      <c r="E45" s="278"/>
      <c r="F45" s="339"/>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row>
    <row r="46" spans="1:47" s="140" customFormat="1" ht="63.75">
      <c r="A46" s="686"/>
      <c r="B46" s="387" t="s">
        <v>1150</v>
      </c>
      <c r="C46" s="139"/>
      <c r="D46" s="756"/>
      <c r="E46" s="278"/>
      <c r="F46" s="339"/>
      <c r="G46" s="138"/>
      <c r="H46" s="138"/>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c r="AR46" s="138"/>
      <c r="AS46" s="138"/>
      <c r="AT46" s="138"/>
      <c r="AU46" s="138"/>
    </row>
    <row r="47" spans="1:47" s="140" customFormat="1" ht="12.75">
      <c r="A47" s="686"/>
      <c r="B47" s="387" t="s">
        <v>1134</v>
      </c>
      <c r="C47" s="139"/>
      <c r="D47" s="756"/>
      <c r="E47" s="278"/>
      <c r="F47" s="339"/>
      <c r="G47" s="138"/>
      <c r="H47" s="138"/>
      <c r="I47" s="138"/>
      <c r="J47" s="138"/>
      <c r="K47" s="138"/>
      <c r="L47" s="138"/>
      <c r="M47" s="138"/>
      <c r="N47" s="138"/>
      <c r="O47" s="138"/>
      <c r="P47" s="138"/>
      <c r="Q47" s="138"/>
      <c r="R47" s="138"/>
      <c r="S47" s="138"/>
      <c r="T47" s="138"/>
      <c r="U47" s="138"/>
      <c r="V47" s="138"/>
      <c r="W47" s="138"/>
      <c r="X47" s="138"/>
      <c r="Y47" s="138"/>
      <c r="Z47" s="138"/>
      <c r="AA47" s="138"/>
      <c r="AB47" s="138"/>
      <c r="AC47" s="138"/>
      <c r="AD47" s="138"/>
      <c r="AE47" s="138"/>
      <c r="AF47" s="138"/>
      <c r="AG47" s="138"/>
      <c r="AH47" s="138"/>
      <c r="AI47" s="138"/>
      <c r="AJ47" s="138"/>
      <c r="AK47" s="138"/>
      <c r="AL47" s="138"/>
      <c r="AM47" s="138"/>
      <c r="AN47" s="138"/>
      <c r="AO47" s="138"/>
      <c r="AP47" s="138"/>
      <c r="AQ47" s="138"/>
      <c r="AR47" s="138"/>
      <c r="AS47" s="138"/>
      <c r="AT47" s="138"/>
      <c r="AU47" s="138"/>
    </row>
    <row r="48" spans="1:47" s="140" customFormat="1" ht="12.75">
      <c r="A48" s="686"/>
      <c r="B48" s="565" t="s">
        <v>1135</v>
      </c>
      <c r="C48" s="139" t="s">
        <v>306</v>
      </c>
      <c r="D48" s="117">
        <v>284</v>
      </c>
      <c r="E48" s="278"/>
      <c r="F48" s="290">
        <f>D48*E48</f>
        <v>0</v>
      </c>
      <c r="G48" s="138"/>
      <c r="H48" s="138"/>
      <c r="I48" s="138"/>
      <c r="J48" s="138"/>
      <c r="K48" s="138"/>
      <c r="L48" s="138"/>
      <c r="M48" s="138"/>
      <c r="N48" s="138"/>
      <c r="O48" s="138"/>
      <c r="P48" s="138"/>
      <c r="Q48" s="138"/>
      <c r="R48" s="138"/>
      <c r="S48" s="138"/>
      <c r="T48" s="138"/>
      <c r="U48" s="138"/>
      <c r="V48" s="138"/>
      <c r="W48" s="138"/>
      <c r="X48" s="138"/>
      <c r="Y48" s="138"/>
      <c r="Z48" s="138"/>
      <c r="AA48" s="138"/>
      <c r="AB48" s="138"/>
      <c r="AC48" s="138"/>
      <c r="AD48" s="138"/>
      <c r="AE48" s="138"/>
      <c r="AF48" s="138"/>
      <c r="AG48" s="138"/>
      <c r="AH48" s="138"/>
      <c r="AI48" s="138"/>
      <c r="AJ48" s="138"/>
      <c r="AK48" s="138"/>
      <c r="AL48" s="138"/>
      <c r="AM48" s="138"/>
      <c r="AN48" s="138"/>
      <c r="AO48" s="138"/>
      <c r="AP48" s="138"/>
      <c r="AQ48" s="138"/>
      <c r="AR48" s="138"/>
      <c r="AS48" s="138"/>
      <c r="AT48" s="138"/>
      <c r="AU48" s="138"/>
    </row>
    <row r="49" spans="1:47" s="140" customFormat="1" ht="12.75">
      <c r="A49" s="686"/>
      <c r="B49" s="565" t="s">
        <v>1136</v>
      </c>
      <c r="C49" s="139" t="s">
        <v>147</v>
      </c>
      <c r="D49" s="117">
        <v>127</v>
      </c>
      <c r="E49" s="278"/>
      <c r="F49" s="290">
        <f>D49*E49</f>
        <v>0</v>
      </c>
      <c r="G49" s="138"/>
      <c r="H49" s="138"/>
      <c r="I49" s="138"/>
      <c r="J49" s="138"/>
      <c r="K49" s="138"/>
      <c r="L49" s="138"/>
      <c r="M49" s="138"/>
      <c r="N49" s="138"/>
      <c r="O49" s="138"/>
      <c r="P49" s="138"/>
      <c r="Q49" s="138"/>
      <c r="R49" s="138"/>
      <c r="S49" s="138"/>
      <c r="T49" s="138"/>
      <c r="U49" s="138"/>
      <c r="V49" s="138"/>
      <c r="W49" s="138"/>
      <c r="X49" s="138"/>
      <c r="Y49" s="138"/>
      <c r="Z49" s="138"/>
      <c r="AA49" s="138"/>
      <c r="AB49" s="138"/>
      <c r="AC49" s="138"/>
      <c r="AD49" s="138"/>
      <c r="AE49" s="138"/>
      <c r="AF49" s="138"/>
      <c r="AG49" s="138"/>
      <c r="AH49" s="138"/>
      <c r="AI49" s="138"/>
      <c r="AJ49" s="138"/>
      <c r="AK49" s="138"/>
      <c r="AL49" s="138"/>
      <c r="AM49" s="138"/>
      <c r="AN49" s="138"/>
      <c r="AO49" s="138"/>
      <c r="AP49" s="138"/>
      <c r="AQ49" s="138"/>
      <c r="AR49" s="138"/>
      <c r="AS49" s="138"/>
      <c r="AT49" s="138"/>
      <c r="AU49" s="138"/>
    </row>
    <row r="50" spans="1:47" s="140" customFormat="1" ht="12.75">
      <c r="A50" s="686"/>
      <c r="B50" s="565"/>
      <c r="C50" s="139"/>
      <c r="D50" s="117"/>
      <c r="E50" s="278"/>
      <c r="F50" s="290"/>
      <c r="G50" s="138"/>
      <c r="H50" s="138"/>
      <c r="I50" s="138"/>
      <c r="J50" s="138"/>
      <c r="K50" s="138"/>
      <c r="L50" s="138"/>
      <c r="M50" s="138"/>
      <c r="N50" s="138"/>
      <c r="O50" s="138"/>
      <c r="P50" s="138"/>
      <c r="Q50" s="138"/>
      <c r="R50" s="138"/>
      <c r="S50" s="138"/>
      <c r="T50" s="138"/>
      <c r="U50" s="138"/>
      <c r="V50" s="138"/>
      <c r="W50" s="138"/>
      <c r="X50" s="138"/>
      <c r="Y50" s="138"/>
      <c r="Z50" s="138"/>
      <c r="AA50" s="138"/>
      <c r="AB50" s="138"/>
      <c r="AC50" s="138"/>
      <c r="AD50" s="138"/>
      <c r="AE50" s="138"/>
      <c r="AF50" s="138"/>
      <c r="AG50" s="138"/>
      <c r="AH50" s="138"/>
      <c r="AI50" s="138"/>
      <c r="AJ50" s="138"/>
      <c r="AK50" s="138"/>
      <c r="AL50" s="138"/>
      <c r="AM50" s="138"/>
      <c r="AN50" s="138"/>
      <c r="AO50" s="138"/>
      <c r="AP50" s="138"/>
      <c r="AQ50" s="138"/>
      <c r="AR50" s="138"/>
      <c r="AS50" s="138"/>
      <c r="AT50" s="138"/>
      <c r="AU50" s="138"/>
    </row>
    <row r="51" spans="1:47" s="140" customFormat="1" ht="12.75">
      <c r="A51" s="686" t="s">
        <v>1151</v>
      </c>
      <c r="B51" s="564" t="s">
        <v>1152</v>
      </c>
      <c r="C51" s="139"/>
      <c r="D51" s="756"/>
      <c r="E51" s="278"/>
      <c r="F51" s="339"/>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8"/>
      <c r="AN51" s="138"/>
      <c r="AO51" s="138"/>
      <c r="AP51" s="138"/>
      <c r="AQ51" s="138"/>
      <c r="AR51" s="138"/>
      <c r="AS51" s="138"/>
      <c r="AT51" s="138"/>
      <c r="AU51" s="138"/>
    </row>
    <row r="52" spans="1:47" s="140" customFormat="1" ht="63.75">
      <c r="A52" s="686"/>
      <c r="B52" s="565" t="s">
        <v>1153</v>
      </c>
      <c r="C52" s="139"/>
      <c r="D52" s="756"/>
      <c r="E52" s="278"/>
      <c r="F52" s="339"/>
      <c r="G52" s="138"/>
      <c r="H52" s="138"/>
      <c r="I52" s="138"/>
      <c r="J52" s="138"/>
      <c r="K52" s="138"/>
      <c r="L52" s="138"/>
      <c r="M52" s="138"/>
      <c r="N52" s="138"/>
      <c r="O52" s="138"/>
      <c r="P52" s="138"/>
      <c r="Q52" s="138"/>
      <c r="R52" s="138"/>
      <c r="S52" s="138"/>
      <c r="T52" s="138"/>
      <c r="U52" s="138"/>
      <c r="V52" s="138"/>
      <c r="W52" s="138"/>
      <c r="X52" s="138"/>
      <c r="Y52" s="138"/>
      <c r="Z52" s="138"/>
      <c r="AA52" s="138"/>
      <c r="AB52" s="138"/>
      <c r="AC52" s="138"/>
      <c r="AD52" s="138"/>
      <c r="AE52" s="138"/>
      <c r="AF52" s="138"/>
      <c r="AG52" s="138"/>
      <c r="AH52" s="138"/>
      <c r="AI52" s="138"/>
      <c r="AJ52" s="138"/>
      <c r="AK52" s="138"/>
      <c r="AL52" s="138"/>
      <c r="AM52" s="138"/>
      <c r="AN52" s="138"/>
      <c r="AO52" s="138"/>
      <c r="AP52" s="138"/>
      <c r="AQ52" s="138"/>
      <c r="AR52" s="138"/>
      <c r="AS52" s="138"/>
      <c r="AT52" s="138"/>
      <c r="AU52" s="138"/>
    </row>
    <row r="53" spans="1:47" s="140" customFormat="1" ht="12.75">
      <c r="A53" s="686"/>
      <c r="B53" s="387" t="s">
        <v>1154</v>
      </c>
      <c r="C53" s="139"/>
      <c r="D53" s="756"/>
      <c r="E53" s="278"/>
      <c r="F53" s="339"/>
      <c r="G53" s="138"/>
      <c r="H53" s="138"/>
      <c r="I53" s="138"/>
      <c r="J53" s="138"/>
      <c r="K53" s="138"/>
      <c r="L53" s="138"/>
      <c r="M53" s="138"/>
      <c r="N53" s="138"/>
      <c r="O53" s="138"/>
      <c r="P53" s="138"/>
      <c r="Q53" s="138"/>
      <c r="R53" s="138"/>
      <c r="S53" s="138"/>
      <c r="T53" s="138"/>
      <c r="U53" s="138"/>
      <c r="V53" s="138"/>
      <c r="W53" s="138"/>
      <c r="X53" s="138"/>
      <c r="Y53" s="138"/>
      <c r="Z53" s="138"/>
      <c r="AA53" s="138"/>
      <c r="AB53" s="138"/>
      <c r="AC53" s="138"/>
      <c r="AD53" s="138"/>
      <c r="AE53" s="138"/>
      <c r="AF53" s="138"/>
      <c r="AG53" s="138"/>
      <c r="AH53" s="138"/>
      <c r="AI53" s="138"/>
      <c r="AJ53" s="138"/>
      <c r="AK53" s="138"/>
      <c r="AL53" s="138"/>
      <c r="AM53" s="138"/>
      <c r="AN53" s="138"/>
      <c r="AO53" s="138"/>
      <c r="AP53" s="138"/>
      <c r="AQ53" s="138"/>
      <c r="AR53" s="138"/>
      <c r="AS53" s="138"/>
      <c r="AT53" s="138"/>
      <c r="AU53" s="138"/>
    </row>
    <row r="54" spans="1:47" s="140" customFormat="1" ht="12.75">
      <c r="A54" s="686"/>
      <c r="B54" s="387" t="s">
        <v>1155</v>
      </c>
      <c r="C54" s="139" t="s">
        <v>306</v>
      </c>
      <c r="D54" s="117">
        <v>295</v>
      </c>
      <c r="E54" s="278"/>
      <c r="F54" s="290">
        <f>D54*E54</f>
        <v>0</v>
      </c>
      <c r="G54" s="138"/>
      <c r="H54" s="138"/>
      <c r="I54" s="138"/>
      <c r="J54" s="138"/>
      <c r="K54" s="138"/>
      <c r="L54" s="138"/>
      <c r="M54" s="138"/>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row>
    <row r="55" spans="1:47" s="140" customFormat="1" ht="12.75">
      <c r="A55" s="686"/>
      <c r="B55" s="738" t="s">
        <v>1156</v>
      </c>
      <c r="C55" s="492" t="s">
        <v>147</v>
      </c>
      <c r="D55" s="127">
        <v>35</v>
      </c>
      <c r="E55" s="278"/>
      <c r="F55" s="298">
        <f>D55*E55</f>
        <v>0</v>
      </c>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row>
    <row r="56" spans="1:47" s="140" customFormat="1" ht="12.75">
      <c r="A56" s="686"/>
      <c r="B56" s="387"/>
      <c r="C56" s="139"/>
      <c r="D56" s="117"/>
      <c r="E56" s="278"/>
      <c r="F56" s="290"/>
      <c r="G56" s="138"/>
      <c r="H56" s="138"/>
      <c r="I56" s="138"/>
      <c r="J56" s="138"/>
      <c r="K56" s="138"/>
      <c r="L56" s="138"/>
      <c r="M56" s="138"/>
      <c r="N56" s="138"/>
      <c r="O56" s="138"/>
      <c r="P56" s="138"/>
      <c r="Q56" s="138"/>
      <c r="R56" s="138"/>
      <c r="S56" s="138"/>
      <c r="T56" s="138"/>
      <c r="U56" s="138"/>
      <c r="V56" s="138"/>
      <c r="W56" s="138"/>
      <c r="X56" s="138"/>
      <c r="Y56" s="138"/>
      <c r="Z56" s="138"/>
      <c r="AA56" s="138"/>
      <c r="AB56" s="138"/>
      <c r="AC56" s="138"/>
      <c r="AD56" s="138"/>
      <c r="AE56" s="138"/>
      <c r="AF56" s="138"/>
      <c r="AG56" s="138"/>
      <c r="AH56" s="138"/>
      <c r="AI56" s="138"/>
      <c r="AJ56" s="138"/>
      <c r="AK56" s="138"/>
      <c r="AL56" s="138"/>
      <c r="AM56" s="138"/>
      <c r="AN56" s="138"/>
      <c r="AO56" s="138"/>
      <c r="AP56" s="138"/>
      <c r="AQ56" s="138"/>
      <c r="AR56" s="138"/>
      <c r="AS56" s="138"/>
      <c r="AT56" s="138"/>
      <c r="AU56" s="138"/>
    </row>
    <row r="57" spans="1:47" s="140" customFormat="1" ht="12.75">
      <c r="A57" s="686" t="s">
        <v>1157</v>
      </c>
      <c r="B57" s="564" t="s">
        <v>1158</v>
      </c>
      <c r="C57" s="139"/>
      <c r="D57" s="756"/>
      <c r="E57" s="278"/>
      <c r="F57" s="290"/>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138"/>
      <c r="AR57" s="138"/>
      <c r="AS57" s="138"/>
      <c r="AT57" s="138"/>
      <c r="AU57" s="138"/>
    </row>
    <row r="58" spans="1:47" s="140" customFormat="1" ht="38.25">
      <c r="A58" s="686"/>
      <c r="B58" s="387" t="s">
        <v>1159</v>
      </c>
      <c r="C58" s="139"/>
      <c r="D58" s="756"/>
      <c r="E58" s="278"/>
      <c r="F58" s="290"/>
      <c r="G58" s="138"/>
      <c r="H58" s="138"/>
      <c r="I58" s="138"/>
      <c r="J58" s="138"/>
      <c r="K58" s="138"/>
      <c r="L58" s="138"/>
      <c r="M58" s="138"/>
      <c r="N58" s="138"/>
      <c r="O58" s="138"/>
      <c r="P58" s="138"/>
      <c r="Q58" s="138"/>
      <c r="R58" s="138"/>
      <c r="S58" s="138"/>
      <c r="T58" s="138"/>
      <c r="U58" s="138"/>
      <c r="V58" s="138"/>
      <c r="W58" s="138"/>
      <c r="X58" s="138"/>
      <c r="Y58" s="138"/>
      <c r="Z58" s="138"/>
      <c r="AA58" s="138"/>
      <c r="AB58" s="138"/>
      <c r="AC58" s="138"/>
      <c r="AD58" s="138"/>
      <c r="AE58" s="138"/>
      <c r="AF58" s="138"/>
      <c r="AG58" s="138"/>
      <c r="AH58" s="138"/>
      <c r="AI58" s="138"/>
      <c r="AJ58" s="138"/>
      <c r="AK58" s="138"/>
      <c r="AL58" s="138"/>
      <c r="AM58" s="138"/>
      <c r="AN58" s="138"/>
      <c r="AO58" s="138"/>
      <c r="AP58" s="138"/>
      <c r="AQ58" s="138"/>
      <c r="AR58" s="138"/>
      <c r="AS58" s="138"/>
      <c r="AT58" s="138"/>
      <c r="AU58" s="138"/>
    </row>
    <row r="59" spans="1:47" s="140" customFormat="1" ht="51">
      <c r="A59" s="686"/>
      <c r="B59" s="387" t="s">
        <v>1160</v>
      </c>
      <c r="C59" s="139"/>
      <c r="D59" s="756"/>
      <c r="E59" s="278"/>
      <c r="F59" s="290"/>
      <c r="G59" s="138"/>
      <c r="H59" s="138"/>
      <c r="I59" s="138"/>
      <c r="J59" s="138"/>
      <c r="K59" s="138"/>
      <c r="L59" s="138"/>
      <c r="M59" s="138"/>
      <c r="N59" s="138"/>
      <c r="O59" s="138"/>
      <c r="P59" s="138"/>
      <c r="Q59" s="138"/>
      <c r="R59" s="138"/>
      <c r="S59" s="138"/>
      <c r="T59" s="138"/>
      <c r="U59" s="138"/>
      <c r="V59" s="138"/>
      <c r="W59" s="138"/>
      <c r="X59" s="138"/>
      <c r="Y59" s="138"/>
      <c r="Z59" s="138"/>
      <c r="AA59" s="138"/>
      <c r="AB59" s="138"/>
      <c r="AC59" s="138"/>
      <c r="AD59" s="138"/>
      <c r="AE59" s="138"/>
      <c r="AF59" s="138"/>
      <c r="AG59" s="138"/>
      <c r="AH59" s="138"/>
      <c r="AI59" s="138"/>
      <c r="AJ59" s="138"/>
      <c r="AK59" s="138"/>
      <c r="AL59" s="138"/>
      <c r="AM59" s="138"/>
      <c r="AN59" s="138"/>
      <c r="AO59" s="138"/>
      <c r="AP59" s="138"/>
      <c r="AQ59" s="138"/>
      <c r="AR59" s="138"/>
      <c r="AS59" s="138"/>
      <c r="AT59" s="138"/>
      <c r="AU59" s="138"/>
    </row>
    <row r="60" spans="1:47" s="140" customFormat="1" ht="38.25">
      <c r="A60" s="686"/>
      <c r="B60" s="387" t="s">
        <v>1161</v>
      </c>
      <c r="C60" s="139"/>
      <c r="D60" s="756"/>
      <c r="E60" s="278"/>
      <c r="F60" s="290"/>
      <c r="G60" s="138"/>
      <c r="H60" s="138"/>
      <c r="I60" s="138"/>
      <c r="J60" s="138"/>
      <c r="K60" s="138"/>
      <c r="L60" s="138"/>
      <c r="M60" s="138"/>
      <c r="N60" s="138"/>
      <c r="O60" s="138"/>
      <c r="P60" s="138"/>
      <c r="Q60" s="138"/>
      <c r="R60" s="138"/>
      <c r="S60" s="138"/>
      <c r="T60" s="138"/>
      <c r="U60" s="138"/>
      <c r="V60" s="138"/>
      <c r="W60" s="138"/>
      <c r="X60" s="138"/>
      <c r="Y60" s="138"/>
      <c r="Z60" s="138"/>
      <c r="AA60" s="138"/>
      <c r="AB60" s="138"/>
      <c r="AC60" s="138"/>
      <c r="AD60" s="138"/>
      <c r="AE60" s="138"/>
      <c r="AF60" s="138"/>
      <c r="AG60" s="138"/>
      <c r="AH60" s="138"/>
      <c r="AI60" s="138"/>
      <c r="AJ60" s="138"/>
      <c r="AK60" s="138"/>
      <c r="AL60" s="138"/>
      <c r="AM60" s="138"/>
      <c r="AN60" s="138"/>
      <c r="AO60" s="138"/>
      <c r="AP60" s="138"/>
      <c r="AQ60" s="138"/>
      <c r="AR60" s="138"/>
      <c r="AS60" s="138"/>
      <c r="AT60" s="138"/>
      <c r="AU60" s="138"/>
    </row>
    <row r="61" spans="1:47" s="140" customFormat="1" ht="12.75">
      <c r="A61" s="686"/>
      <c r="B61" s="387" t="s">
        <v>1134</v>
      </c>
      <c r="C61" s="139"/>
      <c r="D61" s="756"/>
      <c r="E61" s="278"/>
      <c r="F61" s="290"/>
      <c r="G61" s="138"/>
      <c r="H61" s="138"/>
      <c r="I61" s="138"/>
      <c r="J61" s="138"/>
      <c r="K61" s="138"/>
      <c r="L61" s="138"/>
      <c r="M61" s="138"/>
      <c r="N61" s="138"/>
      <c r="O61" s="138"/>
      <c r="P61" s="138"/>
      <c r="Q61" s="138"/>
      <c r="R61" s="138"/>
      <c r="S61" s="138"/>
      <c r="T61" s="138"/>
      <c r="U61" s="138"/>
      <c r="V61" s="138"/>
      <c r="W61" s="138"/>
      <c r="X61" s="138"/>
      <c r="Y61" s="138"/>
      <c r="Z61" s="138"/>
      <c r="AA61" s="138"/>
      <c r="AB61" s="138"/>
      <c r="AC61" s="138"/>
      <c r="AD61" s="138"/>
      <c r="AE61" s="138"/>
      <c r="AF61" s="138"/>
      <c r="AG61" s="138"/>
      <c r="AH61" s="138"/>
      <c r="AI61" s="138"/>
      <c r="AJ61" s="138"/>
      <c r="AK61" s="138"/>
      <c r="AL61" s="138"/>
      <c r="AM61" s="138"/>
      <c r="AN61" s="138"/>
      <c r="AO61" s="138"/>
      <c r="AP61" s="138"/>
      <c r="AQ61" s="138"/>
      <c r="AR61" s="138"/>
      <c r="AS61" s="138"/>
      <c r="AT61" s="138"/>
      <c r="AU61" s="138"/>
    </row>
    <row r="62" spans="1:47" s="140" customFormat="1" ht="12.75">
      <c r="A62" s="686"/>
      <c r="B62" s="565" t="s">
        <v>1162</v>
      </c>
      <c r="C62" s="139" t="s">
        <v>306</v>
      </c>
      <c r="D62" s="117">
        <v>33</v>
      </c>
      <c r="E62" s="278"/>
      <c r="F62" s="298">
        <f>D62*E62</f>
        <v>0</v>
      </c>
      <c r="G62" s="138"/>
      <c r="H62" s="138"/>
      <c r="I62" s="138"/>
      <c r="J62" s="138"/>
      <c r="K62" s="138"/>
      <c r="L62" s="138"/>
      <c r="M62" s="138"/>
      <c r="N62" s="138"/>
      <c r="O62" s="138"/>
      <c r="P62" s="138"/>
      <c r="Q62" s="138"/>
      <c r="R62" s="138"/>
      <c r="S62" s="138"/>
      <c r="T62" s="138"/>
      <c r="U62" s="138"/>
      <c r="V62" s="138"/>
      <c r="W62" s="138"/>
      <c r="X62" s="138"/>
      <c r="Y62" s="138"/>
      <c r="Z62" s="138"/>
      <c r="AA62" s="138"/>
      <c r="AB62" s="138"/>
      <c r="AC62" s="138"/>
      <c r="AD62" s="138"/>
      <c r="AE62" s="138"/>
      <c r="AF62" s="138"/>
      <c r="AG62" s="138"/>
      <c r="AH62" s="138"/>
      <c r="AI62" s="138"/>
      <c r="AJ62" s="138"/>
      <c r="AK62" s="138"/>
      <c r="AL62" s="138"/>
      <c r="AM62" s="138"/>
      <c r="AN62" s="138"/>
      <c r="AO62" s="138"/>
      <c r="AP62" s="138"/>
      <c r="AQ62" s="138"/>
      <c r="AR62" s="138"/>
      <c r="AS62" s="138"/>
      <c r="AT62" s="138"/>
      <c r="AU62" s="138"/>
    </row>
    <row r="63" spans="1:47" s="140" customFormat="1" ht="12.75">
      <c r="A63" s="686"/>
      <c r="B63" s="565" t="s">
        <v>1163</v>
      </c>
      <c r="C63" s="139" t="s">
        <v>306</v>
      </c>
      <c r="D63" s="117">
        <v>44</v>
      </c>
      <c r="E63" s="278"/>
      <c r="F63" s="298">
        <f>D63*E63</f>
        <v>0</v>
      </c>
      <c r="G63" s="138"/>
      <c r="H63" s="138"/>
      <c r="I63" s="138"/>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c r="AQ63" s="138"/>
      <c r="AR63" s="138"/>
      <c r="AS63" s="138"/>
      <c r="AT63" s="138"/>
      <c r="AU63" s="138"/>
    </row>
    <row r="64" spans="1:47" s="140" customFormat="1" ht="12.75">
      <c r="A64" s="686"/>
      <c r="B64" s="387" t="s">
        <v>1164</v>
      </c>
      <c r="C64" s="139" t="s">
        <v>147</v>
      </c>
      <c r="D64" s="117">
        <v>10</v>
      </c>
      <c r="E64" s="278"/>
      <c r="F64" s="298">
        <f>D64*E64</f>
        <v>0</v>
      </c>
      <c r="G64" s="138"/>
      <c r="H64" s="138"/>
      <c r="I64" s="138"/>
      <c r="J64" s="138"/>
      <c r="K64" s="138"/>
      <c r="L64" s="138"/>
      <c r="M64" s="138"/>
      <c r="N64" s="138"/>
      <c r="O64" s="138"/>
      <c r="P64" s="138"/>
      <c r="Q64" s="138"/>
      <c r="R64" s="138"/>
      <c r="S64" s="138"/>
      <c r="T64" s="138"/>
      <c r="U64" s="138"/>
      <c r="V64" s="138"/>
      <c r="W64" s="138"/>
      <c r="X64" s="138"/>
      <c r="Y64" s="138"/>
      <c r="Z64" s="138"/>
      <c r="AA64" s="138"/>
      <c r="AB64" s="138"/>
      <c r="AC64" s="138"/>
      <c r="AD64" s="138"/>
      <c r="AE64" s="138"/>
      <c r="AF64" s="138"/>
      <c r="AG64" s="138"/>
      <c r="AH64" s="138"/>
      <c r="AI64" s="138"/>
      <c r="AJ64" s="138"/>
      <c r="AK64" s="138"/>
      <c r="AL64" s="138"/>
      <c r="AM64" s="138"/>
      <c r="AN64" s="138"/>
      <c r="AO64" s="138"/>
      <c r="AP64" s="138"/>
      <c r="AQ64" s="138"/>
      <c r="AR64" s="138"/>
      <c r="AS64" s="138"/>
      <c r="AT64" s="138"/>
      <c r="AU64" s="138"/>
    </row>
    <row r="65" spans="1:47" s="140" customFormat="1" ht="12.75">
      <c r="A65" s="686"/>
      <c r="B65" s="387" t="s">
        <v>1136</v>
      </c>
      <c r="C65" s="139" t="s">
        <v>147</v>
      </c>
      <c r="D65" s="117">
        <v>98</v>
      </c>
      <c r="E65" s="278"/>
      <c r="F65" s="298">
        <f>D65*E65</f>
        <v>0</v>
      </c>
      <c r="G65" s="138"/>
      <c r="H65" s="138"/>
      <c r="I65" s="138"/>
      <c r="J65" s="138"/>
      <c r="K65" s="138"/>
      <c r="L65" s="138"/>
      <c r="M65" s="138"/>
      <c r="N65" s="138"/>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8"/>
      <c r="AL65" s="138"/>
      <c r="AM65" s="138"/>
      <c r="AN65" s="138"/>
      <c r="AO65" s="138"/>
      <c r="AP65" s="138"/>
      <c r="AQ65" s="138"/>
      <c r="AR65" s="138"/>
      <c r="AS65" s="138"/>
      <c r="AT65" s="138"/>
      <c r="AU65" s="138"/>
    </row>
    <row r="66" spans="1:47" s="140" customFormat="1" ht="12.75">
      <c r="A66" s="686"/>
      <c r="B66" s="387"/>
      <c r="C66" s="139"/>
      <c r="D66" s="117"/>
      <c r="E66" s="278"/>
      <c r="F66" s="290"/>
      <c r="G66" s="138"/>
      <c r="H66" s="138"/>
      <c r="I66" s="138"/>
      <c r="J66" s="138"/>
      <c r="K66" s="138"/>
      <c r="L66" s="138"/>
      <c r="M66" s="138"/>
      <c r="N66" s="138"/>
      <c r="O66" s="138"/>
      <c r="P66" s="138"/>
      <c r="Q66" s="138"/>
      <c r="R66" s="138"/>
      <c r="S66" s="138"/>
      <c r="T66" s="138"/>
      <c r="U66" s="138"/>
      <c r="V66" s="138"/>
      <c r="W66" s="138"/>
      <c r="X66" s="138"/>
      <c r="Y66" s="138"/>
      <c r="Z66" s="138"/>
      <c r="AA66" s="138"/>
      <c r="AB66" s="138"/>
      <c r="AC66" s="138"/>
      <c r="AD66" s="138"/>
      <c r="AE66" s="138"/>
      <c r="AF66" s="138"/>
      <c r="AG66" s="138"/>
      <c r="AH66" s="138"/>
      <c r="AI66" s="138"/>
      <c r="AJ66" s="138"/>
      <c r="AK66" s="138"/>
      <c r="AL66" s="138"/>
      <c r="AM66" s="138"/>
      <c r="AN66" s="138"/>
      <c r="AO66" s="138"/>
      <c r="AP66" s="138"/>
      <c r="AQ66" s="138"/>
      <c r="AR66" s="138"/>
      <c r="AS66" s="138"/>
      <c r="AT66" s="138"/>
      <c r="AU66" s="138"/>
    </row>
    <row r="67" spans="1:47" s="140" customFormat="1" ht="12.75">
      <c r="A67" s="686" t="s">
        <v>1165</v>
      </c>
      <c r="B67" s="564" t="s">
        <v>1148</v>
      </c>
      <c r="C67" s="139"/>
      <c r="D67" s="756"/>
      <c r="E67" s="278"/>
      <c r="F67" s="290"/>
      <c r="G67" s="138"/>
      <c r="H67" s="138"/>
      <c r="I67" s="138"/>
      <c r="J67" s="138"/>
      <c r="K67" s="138"/>
      <c r="L67" s="138"/>
      <c r="M67" s="138"/>
      <c r="N67" s="138"/>
      <c r="O67" s="138"/>
      <c r="P67" s="138"/>
      <c r="Q67" s="138"/>
      <c r="R67" s="138"/>
      <c r="S67" s="138"/>
      <c r="T67" s="138"/>
      <c r="U67" s="138"/>
      <c r="V67" s="138"/>
      <c r="W67" s="138"/>
      <c r="X67" s="138"/>
      <c r="Y67" s="138"/>
      <c r="Z67" s="138"/>
      <c r="AA67" s="138"/>
      <c r="AB67" s="138"/>
      <c r="AC67" s="138"/>
      <c r="AD67" s="138"/>
      <c r="AE67" s="138"/>
      <c r="AF67" s="138"/>
      <c r="AG67" s="138"/>
      <c r="AH67" s="138"/>
      <c r="AI67" s="138"/>
      <c r="AJ67" s="138"/>
      <c r="AK67" s="138"/>
      <c r="AL67" s="138"/>
      <c r="AM67" s="138"/>
      <c r="AN67" s="138"/>
      <c r="AO67" s="138"/>
      <c r="AP67" s="138"/>
      <c r="AQ67" s="138"/>
      <c r="AR67" s="138"/>
      <c r="AS67" s="138"/>
      <c r="AT67" s="138"/>
      <c r="AU67" s="138"/>
    </row>
    <row r="68" spans="1:47" s="140" customFormat="1" ht="51">
      <c r="A68" s="686"/>
      <c r="B68" s="387" t="s">
        <v>1149</v>
      </c>
      <c r="C68" s="139"/>
      <c r="D68" s="756"/>
      <c r="E68" s="278"/>
      <c r="F68" s="290"/>
      <c r="G68" s="138"/>
      <c r="H68" s="138"/>
      <c r="I68" s="138"/>
      <c r="J68" s="138"/>
      <c r="K68" s="138"/>
      <c r="L68" s="138"/>
      <c r="M68" s="138"/>
      <c r="N68" s="138"/>
      <c r="O68" s="138"/>
      <c r="P68" s="138"/>
      <c r="Q68" s="138"/>
      <c r="R68" s="138"/>
      <c r="S68" s="138"/>
      <c r="T68" s="138"/>
      <c r="U68" s="138"/>
      <c r="V68" s="138"/>
      <c r="W68" s="138"/>
      <c r="X68" s="138"/>
      <c r="Y68" s="138"/>
      <c r="Z68" s="138"/>
      <c r="AA68" s="138"/>
      <c r="AB68" s="138"/>
      <c r="AC68" s="138"/>
      <c r="AD68" s="138"/>
      <c r="AE68" s="138"/>
      <c r="AF68" s="138"/>
      <c r="AG68" s="138"/>
      <c r="AH68" s="138"/>
      <c r="AI68" s="138"/>
      <c r="AJ68" s="138"/>
      <c r="AK68" s="138"/>
      <c r="AL68" s="138"/>
      <c r="AM68" s="138"/>
      <c r="AN68" s="138"/>
      <c r="AO68" s="138"/>
      <c r="AP68" s="138"/>
      <c r="AQ68" s="138"/>
      <c r="AR68" s="138"/>
      <c r="AS68" s="138"/>
      <c r="AT68" s="138"/>
      <c r="AU68" s="138"/>
    </row>
    <row r="69" spans="1:47" s="140" customFormat="1" ht="63.75">
      <c r="A69" s="686"/>
      <c r="B69" s="387" t="s">
        <v>1150</v>
      </c>
      <c r="C69" s="139"/>
      <c r="D69" s="756"/>
      <c r="E69" s="278"/>
      <c r="F69" s="290"/>
      <c r="G69" s="138"/>
      <c r="H69" s="138"/>
      <c r="I69" s="138"/>
      <c r="J69" s="138"/>
      <c r="K69" s="138"/>
      <c r="L69" s="138"/>
      <c r="M69" s="138"/>
      <c r="N69" s="138"/>
      <c r="O69" s="138"/>
      <c r="P69" s="138"/>
      <c r="Q69" s="138"/>
      <c r="R69" s="138"/>
      <c r="S69" s="138"/>
      <c r="T69" s="138"/>
      <c r="U69" s="138"/>
      <c r="V69" s="138"/>
      <c r="W69" s="138"/>
      <c r="X69" s="138"/>
      <c r="Y69" s="138"/>
      <c r="Z69" s="138"/>
      <c r="AA69" s="138"/>
      <c r="AB69" s="138"/>
      <c r="AC69" s="138"/>
      <c r="AD69" s="138"/>
      <c r="AE69" s="138"/>
      <c r="AF69" s="138"/>
      <c r="AG69" s="138"/>
      <c r="AH69" s="138"/>
      <c r="AI69" s="138"/>
      <c r="AJ69" s="138"/>
      <c r="AK69" s="138"/>
      <c r="AL69" s="138"/>
      <c r="AM69" s="138"/>
      <c r="AN69" s="138"/>
      <c r="AO69" s="138"/>
      <c r="AP69" s="138"/>
      <c r="AQ69" s="138"/>
      <c r="AR69" s="138"/>
      <c r="AS69" s="138"/>
      <c r="AT69" s="138"/>
      <c r="AU69" s="138"/>
    </row>
    <row r="70" spans="1:47" s="140" customFormat="1" ht="12.75">
      <c r="A70" s="686"/>
      <c r="B70" s="387" t="s">
        <v>1134</v>
      </c>
      <c r="C70" s="139"/>
      <c r="D70" s="756"/>
      <c r="E70" s="278"/>
      <c r="F70" s="290"/>
      <c r="G70" s="138"/>
      <c r="H70" s="138"/>
      <c r="I70" s="138"/>
      <c r="J70" s="138"/>
      <c r="K70" s="138"/>
      <c r="L70" s="138"/>
      <c r="M70" s="138"/>
      <c r="N70" s="138"/>
      <c r="O70" s="138"/>
      <c r="P70" s="138"/>
      <c r="Q70" s="138"/>
      <c r="R70" s="138"/>
      <c r="S70" s="138"/>
      <c r="T70" s="138"/>
      <c r="U70" s="138"/>
      <c r="V70" s="138"/>
      <c r="W70" s="138"/>
      <c r="X70" s="138"/>
      <c r="Y70" s="138"/>
      <c r="Z70" s="138"/>
      <c r="AA70" s="138"/>
      <c r="AB70" s="138"/>
      <c r="AC70" s="138"/>
      <c r="AD70" s="138"/>
      <c r="AE70" s="138"/>
      <c r="AF70" s="138"/>
      <c r="AG70" s="138"/>
      <c r="AH70" s="138"/>
      <c r="AI70" s="138"/>
      <c r="AJ70" s="138"/>
      <c r="AK70" s="138"/>
      <c r="AL70" s="138"/>
      <c r="AM70" s="138"/>
      <c r="AN70" s="138"/>
      <c r="AO70" s="138"/>
      <c r="AP70" s="138"/>
      <c r="AQ70" s="138"/>
      <c r="AR70" s="138"/>
      <c r="AS70" s="138"/>
      <c r="AT70" s="138"/>
      <c r="AU70" s="138"/>
    </row>
    <row r="71" spans="1:47" s="140" customFormat="1" ht="12.75">
      <c r="A71" s="686"/>
      <c r="B71" s="565" t="s">
        <v>1135</v>
      </c>
      <c r="C71" s="139" t="s">
        <v>306</v>
      </c>
      <c r="D71" s="117">
        <v>284</v>
      </c>
      <c r="E71" s="278"/>
      <c r="F71" s="298">
        <f>D71*E71</f>
        <v>0</v>
      </c>
      <c r="G71" s="138"/>
      <c r="H71" s="138"/>
      <c r="I71" s="138"/>
      <c r="J71" s="138"/>
      <c r="K71" s="138"/>
      <c r="L71" s="138"/>
      <c r="M71" s="138"/>
      <c r="N71" s="138"/>
      <c r="O71" s="138"/>
      <c r="P71" s="138"/>
      <c r="Q71" s="138"/>
      <c r="R71" s="138"/>
      <c r="S71" s="138"/>
      <c r="T71" s="138"/>
      <c r="U71" s="138"/>
      <c r="V71" s="138"/>
      <c r="W71" s="138"/>
      <c r="X71" s="138"/>
      <c r="Y71" s="138"/>
      <c r="Z71" s="138"/>
      <c r="AA71" s="138"/>
      <c r="AB71" s="138"/>
      <c r="AC71" s="138"/>
      <c r="AD71" s="138"/>
      <c r="AE71" s="138"/>
      <c r="AF71" s="138"/>
      <c r="AG71" s="138"/>
      <c r="AH71" s="138"/>
      <c r="AI71" s="138"/>
      <c r="AJ71" s="138"/>
      <c r="AK71" s="138"/>
      <c r="AL71" s="138"/>
      <c r="AM71" s="138"/>
      <c r="AN71" s="138"/>
      <c r="AO71" s="138"/>
      <c r="AP71" s="138"/>
      <c r="AQ71" s="138"/>
      <c r="AR71" s="138"/>
      <c r="AS71" s="138"/>
      <c r="AT71" s="138"/>
      <c r="AU71" s="138"/>
    </row>
    <row r="72" spans="1:47" s="140" customFormat="1" ht="12.75">
      <c r="A72" s="686"/>
      <c r="B72" s="565" t="s">
        <v>1136</v>
      </c>
      <c r="C72" s="139" t="s">
        <v>147</v>
      </c>
      <c r="D72" s="117">
        <v>127</v>
      </c>
      <c r="E72" s="278"/>
      <c r="F72" s="298">
        <f>D72*E72</f>
        <v>0</v>
      </c>
      <c r="G72" s="138"/>
      <c r="H72" s="138"/>
      <c r="I72" s="138"/>
      <c r="J72" s="138"/>
      <c r="K72" s="138"/>
      <c r="L72" s="138"/>
      <c r="M72" s="138"/>
      <c r="N72" s="138"/>
      <c r="O72" s="138"/>
      <c r="P72" s="138"/>
      <c r="Q72" s="138"/>
      <c r="R72" s="138"/>
      <c r="S72" s="138"/>
      <c r="T72" s="138"/>
      <c r="U72" s="138"/>
      <c r="V72" s="138"/>
      <c r="W72" s="138"/>
      <c r="X72" s="138"/>
      <c r="Y72" s="138"/>
      <c r="Z72" s="138"/>
      <c r="AA72" s="138"/>
      <c r="AB72" s="138"/>
      <c r="AC72" s="138"/>
      <c r="AD72" s="138"/>
      <c r="AE72" s="138"/>
      <c r="AF72" s="138"/>
      <c r="AG72" s="138"/>
      <c r="AH72" s="138"/>
      <c r="AI72" s="138"/>
      <c r="AJ72" s="138"/>
      <c r="AK72" s="138"/>
      <c r="AL72" s="138"/>
      <c r="AM72" s="138"/>
      <c r="AN72" s="138"/>
      <c r="AO72" s="138"/>
      <c r="AP72" s="138"/>
      <c r="AQ72" s="138"/>
      <c r="AR72" s="138"/>
      <c r="AS72" s="138"/>
      <c r="AT72" s="138"/>
      <c r="AU72" s="138"/>
    </row>
    <row r="73" spans="1:47" s="144" customFormat="1" ht="14.25">
      <c r="A73" s="690"/>
      <c r="B73" s="760"/>
      <c r="C73" s="761"/>
      <c r="D73" s="762"/>
      <c r="E73" s="278"/>
      <c r="F73" s="688"/>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43"/>
      <c r="AN73" s="143"/>
      <c r="AO73" s="143"/>
      <c r="AP73" s="143"/>
      <c r="AQ73" s="143"/>
      <c r="AR73" s="143"/>
      <c r="AS73" s="143"/>
      <c r="AT73" s="143"/>
      <c r="AU73" s="143"/>
    </row>
    <row r="74" spans="1:47" s="140" customFormat="1" ht="12.75">
      <c r="A74" s="686" t="s">
        <v>1166</v>
      </c>
      <c r="B74" s="564" t="s">
        <v>1167</v>
      </c>
      <c r="C74" s="139"/>
      <c r="D74" s="117"/>
      <c r="E74" s="278"/>
      <c r="F74" s="290"/>
      <c r="G74" s="138"/>
      <c r="H74" s="138"/>
      <c r="I74" s="138"/>
      <c r="J74" s="138"/>
      <c r="K74" s="138"/>
      <c r="L74" s="138"/>
      <c r="M74" s="138"/>
      <c r="N74" s="138"/>
      <c r="O74" s="138"/>
      <c r="P74" s="138"/>
      <c r="Q74" s="138"/>
      <c r="R74" s="138"/>
      <c r="S74" s="138"/>
      <c r="T74" s="138"/>
      <c r="U74" s="138"/>
      <c r="V74" s="138"/>
      <c r="W74" s="138"/>
      <c r="X74" s="138"/>
      <c r="Y74" s="138"/>
      <c r="Z74" s="138"/>
      <c r="AA74" s="138"/>
      <c r="AB74" s="138"/>
      <c r="AC74" s="138"/>
      <c r="AD74" s="138"/>
      <c r="AE74" s="138"/>
      <c r="AF74" s="138"/>
      <c r="AG74" s="138"/>
      <c r="AH74" s="138"/>
      <c r="AI74" s="138"/>
      <c r="AJ74" s="138"/>
      <c r="AK74" s="138"/>
      <c r="AL74" s="138"/>
      <c r="AM74" s="138"/>
      <c r="AN74" s="138"/>
      <c r="AO74" s="138"/>
      <c r="AP74" s="138"/>
      <c r="AQ74" s="138"/>
      <c r="AR74" s="138"/>
      <c r="AS74" s="138"/>
      <c r="AT74" s="138"/>
      <c r="AU74" s="138"/>
    </row>
    <row r="75" spans="1:47" s="140" customFormat="1" ht="25.5">
      <c r="A75" s="763"/>
      <c r="B75" s="387" t="s">
        <v>1168</v>
      </c>
      <c r="C75" s="139"/>
      <c r="D75" s="117"/>
      <c r="E75" s="278"/>
      <c r="F75" s="290"/>
      <c r="G75" s="138"/>
      <c r="H75" s="138"/>
      <c r="I75" s="138"/>
      <c r="J75" s="138"/>
      <c r="K75" s="138"/>
      <c r="L75" s="138"/>
      <c r="M75" s="138"/>
      <c r="N75" s="138"/>
      <c r="O75" s="138"/>
      <c r="P75" s="138"/>
      <c r="Q75" s="138"/>
      <c r="R75" s="138"/>
      <c r="S75" s="138"/>
      <c r="T75" s="138"/>
      <c r="U75" s="138"/>
      <c r="V75" s="138"/>
      <c r="W75" s="138"/>
      <c r="X75" s="138"/>
      <c r="Y75" s="138"/>
      <c r="Z75" s="138"/>
      <c r="AA75" s="138"/>
      <c r="AB75" s="138"/>
      <c r="AC75" s="138"/>
      <c r="AD75" s="138"/>
      <c r="AE75" s="138"/>
      <c r="AF75" s="138"/>
      <c r="AG75" s="138"/>
      <c r="AH75" s="138"/>
      <c r="AI75" s="138"/>
      <c r="AJ75" s="138"/>
      <c r="AK75" s="138"/>
      <c r="AL75" s="138"/>
      <c r="AM75" s="138"/>
      <c r="AN75" s="138"/>
      <c r="AO75" s="138"/>
      <c r="AP75" s="138"/>
      <c r="AQ75" s="138"/>
      <c r="AR75" s="138"/>
      <c r="AS75" s="138"/>
      <c r="AT75" s="138"/>
      <c r="AU75" s="138"/>
    </row>
    <row r="76" spans="1:47" s="140" customFormat="1" ht="12.75">
      <c r="A76" s="471"/>
      <c r="B76" s="387" t="s">
        <v>1169</v>
      </c>
      <c r="C76" s="139"/>
      <c r="D76" s="117"/>
      <c r="E76" s="278"/>
      <c r="F76" s="290"/>
      <c r="G76" s="138"/>
      <c r="H76" s="138"/>
      <c r="I76" s="138"/>
      <c r="J76" s="138"/>
      <c r="K76" s="138"/>
      <c r="L76" s="138"/>
      <c r="M76" s="138"/>
      <c r="N76" s="138"/>
      <c r="O76" s="138"/>
      <c r="P76" s="138"/>
      <c r="Q76" s="138"/>
      <c r="R76" s="138"/>
      <c r="S76" s="138"/>
      <c r="T76" s="138"/>
      <c r="U76" s="138"/>
      <c r="V76" s="138"/>
      <c r="W76" s="138"/>
      <c r="X76" s="138"/>
      <c r="Y76" s="138"/>
      <c r="Z76" s="138"/>
      <c r="AA76" s="138"/>
      <c r="AB76" s="138"/>
      <c r="AC76" s="138"/>
      <c r="AD76" s="138"/>
      <c r="AE76" s="138"/>
      <c r="AF76" s="138"/>
      <c r="AG76" s="138"/>
      <c r="AH76" s="138"/>
      <c r="AI76" s="138"/>
      <c r="AJ76" s="138"/>
      <c r="AK76" s="138"/>
      <c r="AL76" s="138"/>
      <c r="AM76" s="138"/>
      <c r="AN76" s="138"/>
      <c r="AO76" s="138"/>
      <c r="AP76" s="138"/>
      <c r="AQ76" s="138"/>
      <c r="AR76" s="138"/>
      <c r="AS76" s="138"/>
      <c r="AT76" s="138"/>
      <c r="AU76" s="138"/>
    </row>
    <row r="77" spans="1:47" s="140" customFormat="1" ht="51">
      <c r="A77" s="471"/>
      <c r="B77" s="387" t="s">
        <v>1160</v>
      </c>
      <c r="C77" s="139"/>
      <c r="D77" s="117"/>
      <c r="E77" s="278"/>
      <c r="F77" s="290"/>
      <c r="G77" s="138"/>
      <c r="H77" s="138"/>
      <c r="I77" s="138"/>
      <c r="J77" s="138"/>
      <c r="K77" s="138"/>
      <c r="L77" s="138"/>
      <c r="M77" s="138"/>
      <c r="N77" s="138"/>
      <c r="O77" s="138"/>
      <c r="P77" s="138"/>
      <c r="Q77" s="138"/>
      <c r="R77" s="138"/>
      <c r="S77" s="138"/>
      <c r="T77" s="138"/>
      <c r="U77" s="138"/>
      <c r="V77" s="138"/>
      <c r="W77" s="138"/>
      <c r="X77" s="138"/>
      <c r="Y77" s="138"/>
      <c r="Z77" s="138"/>
      <c r="AA77" s="138"/>
      <c r="AB77" s="138"/>
      <c r="AC77" s="138"/>
      <c r="AD77" s="138"/>
      <c r="AE77" s="138"/>
      <c r="AF77" s="138"/>
      <c r="AG77" s="138"/>
      <c r="AH77" s="138"/>
      <c r="AI77" s="138"/>
      <c r="AJ77" s="138"/>
      <c r="AK77" s="138"/>
      <c r="AL77" s="138"/>
      <c r="AM77" s="138"/>
      <c r="AN77" s="138"/>
      <c r="AO77" s="138"/>
      <c r="AP77" s="138"/>
      <c r="AQ77" s="138"/>
      <c r="AR77" s="138"/>
      <c r="AS77" s="138"/>
      <c r="AT77" s="138"/>
      <c r="AU77" s="138"/>
    </row>
    <row r="78" spans="1:47" s="140" customFormat="1" ht="25.5">
      <c r="A78" s="471"/>
      <c r="B78" s="387" t="s">
        <v>1170</v>
      </c>
      <c r="C78" s="139"/>
      <c r="D78" s="117"/>
      <c r="E78" s="278"/>
      <c r="F78" s="290"/>
      <c r="G78" s="138"/>
      <c r="H78" s="138"/>
      <c r="I78" s="138"/>
      <c r="J78" s="138"/>
      <c r="K78" s="138"/>
      <c r="L78" s="138"/>
      <c r="M78" s="138"/>
      <c r="N78" s="138"/>
      <c r="O78" s="138"/>
      <c r="P78" s="138"/>
      <c r="Q78" s="138"/>
      <c r="R78" s="138"/>
      <c r="S78" s="138"/>
      <c r="T78" s="138"/>
      <c r="U78" s="138"/>
      <c r="V78" s="138"/>
      <c r="W78" s="138"/>
      <c r="X78" s="138"/>
      <c r="Y78" s="138"/>
      <c r="Z78" s="138"/>
      <c r="AA78" s="138"/>
      <c r="AB78" s="138"/>
      <c r="AC78" s="138"/>
      <c r="AD78" s="138"/>
      <c r="AE78" s="138"/>
      <c r="AF78" s="138"/>
      <c r="AG78" s="138"/>
      <c r="AH78" s="138"/>
      <c r="AI78" s="138"/>
      <c r="AJ78" s="138"/>
      <c r="AK78" s="138"/>
      <c r="AL78" s="138"/>
      <c r="AM78" s="138"/>
      <c r="AN78" s="138"/>
      <c r="AO78" s="138"/>
      <c r="AP78" s="138"/>
      <c r="AQ78" s="138"/>
      <c r="AR78" s="138"/>
      <c r="AS78" s="138"/>
      <c r="AT78" s="138"/>
      <c r="AU78" s="138"/>
    </row>
    <row r="79" spans="1:47" s="140" customFormat="1" ht="12.75">
      <c r="A79" s="686"/>
      <c r="B79" s="565" t="s">
        <v>1162</v>
      </c>
      <c r="C79" s="139" t="s">
        <v>306</v>
      </c>
      <c r="D79" s="117">
        <v>33</v>
      </c>
      <c r="E79" s="278"/>
      <c r="F79" s="298">
        <f>D79*E79</f>
        <v>0</v>
      </c>
      <c r="G79" s="138"/>
      <c r="H79" s="138"/>
      <c r="I79" s="138"/>
      <c r="J79" s="138"/>
      <c r="K79" s="138"/>
      <c r="L79" s="138"/>
      <c r="M79" s="138"/>
      <c r="N79" s="138"/>
      <c r="O79" s="138"/>
      <c r="P79" s="138"/>
      <c r="Q79" s="138"/>
      <c r="R79" s="138"/>
      <c r="S79" s="138"/>
      <c r="T79" s="138"/>
      <c r="U79" s="138"/>
      <c r="V79" s="138"/>
      <c r="W79" s="138"/>
      <c r="X79" s="138"/>
      <c r="Y79" s="138"/>
      <c r="Z79" s="138"/>
      <c r="AA79" s="138"/>
      <c r="AB79" s="138"/>
      <c r="AC79" s="138"/>
      <c r="AD79" s="138"/>
      <c r="AE79" s="138"/>
      <c r="AF79" s="138"/>
      <c r="AG79" s="138"/>
      <c r="AH79" s="138"/>
      <c r="AI79" s="138"/>
      <c r="AJ79" s="138"/>
      <c r="AK79" s="138"/>
      <c r="AL79" s="138"/>
      <c r="AM79" s="138"/>
      <c r="AN79" s="138"/>
      <c r="AO79" s="138"/>
      <c r="AP79" s="138"/>
      <c r="AQ79" s="138"/>
      <c r="AR79" s="138"/>
      <c r="AS79" s="138"/>
      <c r="AT79" s="138"/>
      <c r="AU79" s="138"/>
    </row>
    <row r="80" spans="1:47" s="140" customFormat="1" ht="12.75">
      <c r="A80" s="686"/>
      <c r="B80" s="565" t="s">
        <v>1163</v>
      </c>
      <c r="C80" s="139" t="s">
        <v>306</v>
      </c>
      <c r="D80" s="117">
        <v>44</v>
      </c>
      <c r="E80" s="278"/>
      <c r="F80" s="298">
        <f>D80*E80</f>
        <v>0</v>
      </c>
      <c r="G80" s="138"/>
      <c r="H80" s="138"/>
      <c r="I80" s="138"/>
      <c r="J80" s="138"/>
      <c r="K80" s="138"/>
      <c r="L80" s="138"/>
      <c r="M80" s="138"/>
      <c r="N80" s="138"/>
      <c r="O80" s="138"/>
      <c r="P80" s="138"/>
      <c r="Q80" s="138"/>
      <c r="R80" s="138"/>
      <c r="S80" s="138"/>
      <c r="T80" s="138"/>
      <c r="U80" s="138"/>
      <c r="V80" s="138"/>
      <c r="W80" s="138"/>
      <c r="X80" s="138"/>
      <c r="Y80" s="138"/>
      <c r="Z80" s="138"/>
      <c r="AA80" s="138"/>
      <c r="AB80" s="138"/>
      <c r="AC80" s="138"/>
      <c r="AD80" s="138"/>
      <c r="AE80" s="138"/>
      <c r="AF80" s="138"/>
      <c r="AG80" s="138"/>
      <c r="AH80" s="138"/>
      <c r="AI80" s="138"/>
      <c r="AJ80" s="138"/>
      <c r="AK80" s="138"/>
      <c r="AL80" s="138"/>
      <c r="AM80" s="138"/>
      <c r="AN80" s="138"/>
      <c r="AO80" s="138"/>
      <c r="AP80" s="138"/>
      <c r="AQ80" s="138"/>
      <c r="AR80" s="138"/>
      <c r="AS80" s="138"/>
      <c r="AT80" s="138"/>
      <c r="AU80" s="138"/>
    </row>
    <row r="81" spans="1:47" s="140" customFormat="1" ht="12.75">
      <c r="A81" s="686"/>
      <c r="B81" s="565" t="s">
        <v>1136</v>
      </c>
      <c r="C81" s="139" t="s">
        <v>147</v>
      </c>
      <c r="D81" s="117">
        <v>98</v>
      </c>
      <c r="E81" s="278"/>
      <c r="F81" s="298">
        <f>D81*E81</f>
        <v>0</v>
      </c>
      <c r="G81" s="138"/>
      <c r="H81" s="138"/>
      <c r="I81" s="138"/>
      <c r="J81" s="138"/>
      <c r="K81" s="138"/>
      <c r="L81" s="138"/>
      <c r="M81" s="138"/>
      <c r="N81" s="138"/>
      <c r="O81" s="138"/>
      <c r="P81" s="138"/>
      <c r="Q81" s="138"/>
      <c r="R81" s="138"/>
      <c r="S81" s="138"/>
      <c r="T81" s="138"/>
      <c r="U81" s="138"/>
      <c r="V81" s="138"/>
      <c r="W81" s="138"/>
      <c r="X81" s="138"/>
      <c r="Y81" s="138"/>
      <c r="Z81" s="138"/>
      <c r="AA81" s="138"/>
      <c r="AB81" s="138"/>
      <c r="AC81" s="138"/>
      <c r="AD81" s="138"/>
      <c r="AE81" s="138"/>
      <c r="AF81" s="138"/>
      <c r="AG81" s="138"/>
      <c r="AH81" s="138"/>
      <c r="AI81" s="138"/>
      <c r="AJ81" s="138"/>
      <c r="AK81" s="138"/>
      <c r="AL81" s="138"/>
      <c r="AM81" s="138"/>
      <c r="AN81" s="138"/>
      <c r="AO81" s="138"/>
      <c r="AP81" s="138"/>
      <c r="AQ81" s="138"/>
      <c r="AR81" s="138"/>
      <c r="AS81" s="138"/>
      <c r="AT81" s="138"/>
      <c r="AU81" s="138"/>
    </row>
    <row r="82" spans="1:47" s="140" customFormat="1" ht="12.75">
      <c r="A82" s="686"/>
      <c r="B82" s="565"/>
      <c r="C82" s="139"/>
      <c r="D82" s="117"/>
      <c r="E82" s="278"/>
      <c r="F82" s="290"/>
      <c r="G82" s="138"/>
      <c r="H82" s="138"/>
      <c r="I82" s="138"/>
      <c r="J82" s="138"/>
      <c r="K82" s="138"/>
      <c r="L82" s="138"/>
      <c r="M82" s="138"/>
      <c r="N82" s="138"/>
      <c r="O82" s="138"/>
      <c r="P82" s="138"/>
      <c r="Q82" s="138"/>
      <c r="R82" s="138"/>
      <c r="S82" s="138"/>
      <c r="T82" s="138"/>
      <c r="U82" s="138"/>
      <c r="V82" s="138"/>
      <c r="W82" s="138"/>
      <c r="X82" s="138"/>
      <c r="Y82" s="138"/>
      <c r="Z82" s="138"/>
      <c r="AA82" s="138"/>
      <c r="AB82" s="138"/>
      <c r="AC82" s="138"/>
      <c r="AD82" s="138"/>
      <c r="AE82" s="138"/>
      <c r="AF82" s="138"/>
      <c r="AG82" s="138"/>
      <c r="AH82" s="138"/>
      <c r="AI82" s="138"/>
      <c r="AJ82" s="138"/>
      <c r="AK82" s="138"/>
      <c r="AL82" s="138"/>
      <c r="AM82" s="138"/>
      <c r="AN82" s="138"/>
      <c r="AO82" s="138"/>
      <c r="AP82" s="138"/>
      <c r="AQ82" s="138"/>
      <c r="AR82" s="138"/>
      <c r="AS82" s="138"/>
      <c r="AT82" s="138"/>
      <c r="AU82" s="138"/>
    </row>
    <row r="83" spans="1:47" s="140" customFormat="1" ht="25.5">
      <c r="A83" s="686" t="s">
        <v>1171</v>
      </c>
      <c r="B83" s="564" t="s">
        <v>1172</v>
      </c>
      <c r="C83" s="139"/>
      <c r="D83" s="117"/>
      <c r="E83" s="278"/>
      <c r="F83" s="290"/>
      <c r="G83" s="138"/>
      <c r="H83" s="138"/>
      <c r="I83" s="138"/>
      <c r="J83" s="138"/>
      <c r="K83" s="138"/>
      <c r="L83" s="138"/>
      <c r="M83" s="138"/>
      <c r="N83" s="138"/>
      <c r="O83" s="138"/>
      <c r="P83" s="138"/>
      <c r="Q83" s="138"/>
      <c r="R83" s="138"/>
      <c r="S83" s="138"/>
      <c r="T83" s="138"/>
      <c r="U83" s="138"/>
      <c r="V83" s="138"/>
      <c r="W83" s="138"/>
      <c r="X83" s="138"/>
      <c r="Y83" s="138"/>
      <c r="Z83" s="138"/>
      <c r="AA83" s="138"/>
      <c r="AB83" s="138"/>
      <c r="AC83" s="138"/>
      <c r="AD83" s="138"/>
      <c r="AE83" s="138"/>
      <c r="AF83" s="138"/>
      <c r="AG83" s="138"/>
      <c r="AH83" s="138"/>
      <c r="AI83" s="138"/>
      <c r="AJ83" s="138"/>
      <c r="AK83" s="138"/>
      <c r="AL83" s="138"/>
      <c r="AM83" s="138"/>
      <c r="AN83" s="138"/>
      <c r="AO83" s="138"/>
      <c r="AP83" s="138"/>
      <c r="AQ83" s="138"/>
      <c r="AR83" s="138"/>
      <c r="AS83" s="138"/>
      <c r="AT83" s="138"/>
      <c r="AU83" s="138"/>
    </row>
    <row r="84" spans="1:47" s="140" customFormat="1" ht="25.5">
      <c r="A84" s="686"/>
      <c r="B84" s="387" t="s">
        <v>1173</v>
      </c>
      <c r="C84" s="139"/>
      <c r="D84" s="117"/>
      <c r="E84" s="278"/>
      <c r="F84" s="290"/>
      <c r="G84" s="138"/>
      <c r="H84" s="138"/>
      <c r="I84" s="138"/>
      <c r="J84" s="138"/>
      <c r="K84" s="138"/>
      <c r="L84" s="138"/>
      <c r="M84" s="138"/>
      <c r="N84" s="138"/>
      <c r="O84" s="138"/>
      <c r="P84" s="138"/>
      <c r="Q84" s="138"/>
      <c r="R84" s="138"/>
      <c r="S84" s="138"/>
      <c r="T84" s="138"/>
      <c r="U84" s="138"/>
      <c r="V84" s="138"/>
      <c r="W84" s="138"/>
      <c r="X84" s="138"/>
      <c r="Y84" s="138"/>
      <c r="Z84" s="138"/>
      <c r="AA84" s="138"/>
      <c r="AB84" s="138"/>
      <c r="AC84" s="138"/>
      <c r="AD84" s="138"/>
      <c r="AE84" s="138"/>
      <c r="AF84" s="138"/>
      <c r="AG84" s="138"/>
      <c r="AH84" s="138"/>
      <c r="AI84" s="138"/>
      <c r="AJ84" s="138"/>
      <c r="AK84" s="138"/>
      <c r="AL84" s="138"/>
      <c r="AM84" s="138"/>
      <c r="AN84" s="138"/>
      <c r="AO84" s="138"/>
      <c r="AP84" s="138"/>
      <c r="AQ84" s="138"/>
      <c r="AR84" s="138"/>
      <c r="AS84" s="138"/>
      <c r="AT84" s="138"/>
      <c r="AU84" s="138"/>
    </row>
    <row r="85" spans="1:47" s="140" customFormat="1" ht="12.75">
      <c r="A85" s="686"/>
      <c r="B85" s="387" t="s">
        <v>1169</v>
      </c>
      <c r="C85" s="139"/>
      <c r="D85" s="117"/>
      <c r="E85" s="278"/>
      <c r="F85" s="290"/>
      <c r="G85" s="138"/>
      <c r="H85" s="138"/>
      <c r="I85" s="138"/>
      <c r="J85" s="138"/>
      <c r="K85" s="138"/>
      <c r="L85" s="138"/>
      <c r="M85" s="138"/>
      <c r="N85" s="138"/>
      <c r="O85" s="138"/>
      <c r="P85" s="138"/>
      <c r="Q85" s="138"/>
      <c r="R85" s="138"/>
      <c r="S85" s="138"/>
      <c r="T85" s="138"/>
      <c r="U85" s="138"/>
      <c r="V85" s="138"/>
      <c r="W85" s="138"/>
      <c r="X85" s="138"/>
      <c r="Y85" s="138"/>
      <c r="Z85" s="138"/>
      <c r="AA85" s="138"/>
      <c r="AB85" s="138"/>
      <c r="AC85" s="138"/>
      <c r="AD85" s="138"/>
      <c r="AE85" s="138"/>
      <c r="AF85" s="138"/>
      <c r="AG85" s="138"/>
      <c r="AH85" s="138"/>
      <c r="AI85" s="138"/>
      <c r="AJ85" s="138"/>
      <c r="AK85" s="138"/>
      <c r="AL85" s="138"/>
      <c r="AM85" s="138"/>
      <c r="AN85" s="138"/>
      <c r="AO85" s="138"/>
      <c r="AP85" s="138"/>
      <c r="AQ85" s="138"/>
      <c r="AR85" s="138"/>
      <c r="AS85" s="138"/>
      <c r="AT85" s="138"/>
      <c r="AU85" s="138"/>
    </row>
    <row r="86" spans="1:47" s="140" customFormat="1" ht="51">
      <c r="A86" s="686"/>
      <c r="B86" s="387" t="s">
        <v>1160</v>
      </c>
      <c r="C86" s="139"/>
      <c r="D86" s="117"/>
      <c r="E86" s="278"/>
      <c r="F86" s="290"/>
      <c r="G86" s="138"/>
      <c r="H86" s="138"/>
      <c r="I86" s="138"/>
      <c r="J86" s="138"/>
      <c r="K86" s="138"/>
      <c r="L86" s="138"/>
      <c r="M86" s="138"/>
      <c r="N86" s="138"/>
      <c r="O86" s="138"/>
      <c r="P86" s="138"/>
      <c r="Q86" s="138"/>
      <c r="R86" s="138"/>
      <c r="S86" s="138"/>
      <c r="T86" s="138"/>
      <c r="U86" s="138"/>
      <c r="V86" s="138"/>
      <c r="W86" s="138"/>
      <c r="X86" s="138"/>
      <c r="Y86" s="138"/>
      <c r="Z86" s="138"/>
      <c r="AA86" s="138"/>
      <c r="AB86" s="138"/>
      <c r="AC86" s="138"/>
      <c r="AD86" s="138"/>
      <c r="AE86" s="138"/>
      <c r="AF86" s="138"/>
      <c r="AG86" s="138"/>
      <c r="AH86" s="138"/>
      <c r="AI86" s="138"/>
      <c r="AJ86" s="138"/>
      <c r="AK86" s="138"/>
      <c r="AL86" s="138"/>
      <c r="AM86" s="138"/>
      <c r="AN86" s="138"/>
      <c r="AO86" s="138"/>
      <c r="AP86" s="138"/>
      <c r="AQ86" s="138"/>
      <c r="AR86" s="138"/>
      <c r="AS86" s="138"/>
      <c r="AT86" s="138"/>
      <c r="AU86" s="138"/>
    </row>
    <row r="87" spans="1:47" s="140" customFormat="1" ht="31.5" customHeight="1">
      <c r="A87" s="686"/>
      <c r="B87" s="387" t="s">
        <v>1174</v>
      </c>
      <c r="C87" s="139"/>
      <c r="D87" s="117"/>
      <c r="E87" s="278"/>
      <c r="F87" s="290"/>
      <c r="G87" s="138"/>
      <c r="H87" s="138"/>
      <c r="I87" s="138"/>
      <c r="J87" s="138"/>
      <c r="K87" s="138"/>
      <c r="L87" s="138"/>
      <c r="M87" s="138"/>
      <c r="N87" s="138"/>
      <c r="O87" s="138"/>
      <c r="P87" s="138"/>
      <c r="Q87" s="138"/>
      <c r="R87" s="138"/>
      <c r="S87" s="138"/>
      <c r="T87" s="138"/>
      <c r="U87" s="138"/>
      <c r="V87" s="138"/>
      <c r="W87" s="138"/>
      <c r="X87" s="138"/>
      <c r="Y87" s="138"/>
      <c r="Z87" s="138"/>
      <c r="AA87" s="138"/>
      <c r="AB87" s="138"/>
      <c r="AC87" s="138"/>
      <c r="AD87" s="138"/>
      <c r="AE87" s="138"/>
      <c r="AF87" s="138"/>
      <c r="AG87" s="138"/>
      <c r="AH87" s="138"/>
      <c r="AI87" s="138"/>
      <c r="AJ87" s="138"/>
      <c r="AK87" s="138"/>
      <c r="AL87" s="138"/>
      <c r="AM87" s="138"/>
      <c r="AN87" s="138"/>
      <c r="AO87" s="138"/>
      <c r="AP87" s="138"/>
      <c r="AQ87" s="138"/>
      <c r="AR87" s="138"/>
      <c r="AS87" s="138"/>
      <c r="AT87" s="138"/>
      <c r="AU87" s="138"/>
    </row>
    <row r="88" spans="1:47" s="140" customFormat="1" ht="12.75">
      <c r="A88" s="686"/>
      <c r="B88" s="387" t="s">
        <v>1175</v>
      </c>
      <c r="C88" s="139"/>
      <c r="D88" s="117"/>
      <c r="E88" s="278"/>
      <c r="F88" s="290"/>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138"/>
      <c r="AL88" s="138"/>
      <c r="AM88" s="138"/>
      <c r="AN88" s="138"/>
      <c r="AO88" s="138"/>
      <c r="AP88" s="138"/>
      <c r="AQ88" s="138"/>
      <c r="AR88" s="138"/>
      <c r="AS88" s="138"/>
      <c r="AT88" s="138"/>
      <c r="AU88" s="138"/>
    </row>
    <row r="89" spans="1:47" s="140" customFormat="1" ht="12.75">
      <c r="A89" s="686"/>
      <c r="B89" s="387" t="s">
        <v>1176</v>
      </c>
      <c r="C89" s="139"/>
      <c r="D89" s="117"/>
      <c r="E89" s="278"/>
      <c r="F89" s="290"/>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138"/>
      <c r="AL89" s="138"/>
      <c r="AM89" s="138"/>
      <c r="AN89" s="138"/>
      <c r="AO89" s="138"/>
      <c r="AP89" s="138"/>
      <c r="AQ89" s="138"/>
      <c r="AR89" s="138"/>
      <c r="AS89" s="138"/>
      <c r="AT89" s="138"/>
      <c r="AU89" s="138"/>
    </row>
    <row r="90" spans="1:47" s="140" customFormat="1" ht="12.75">
      <c r="A90" s="686"/>
      <c r="B90" s="387" t="s">
        <v>1177</v>
      </c>
      <c r="C90" s="139" t="s">
        <v>40</v>
      </c>
      <c r="D90" s="117">
        <v>4</v>
      </c>
      <c r="E90" s="278"/>
      <c r="F90" s="290">
        <f>D90*E90</f>
        <v>0</v>
      </c>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138"/>
      <c r="AL90" s="138"/>
      <c r="AM90" s="138"/>
      <c r="AN90" s="138"/>
      <c r="AO90" s="138"/>
      <c r="AP90" s="138"/>
      <c r="AQ90" s="138"/>
      <c r="AR90" s="138"/>
      <c r="AS90" s="138"/>
      <c r="AT90" s="138"/>
      <c r="AU90" s="138"/>
    </row>
    <row r="91" spans="1:47" s="140" customFormat="1" ht="12.75">
      <c r="A91" s="686"/>
      <c r="B91" s="565" t="s">
        <v>1178</v>
      </c>
      <c r="C91" s="139" t="s">
        <v>40</v>
      </c>
      <c r="D91" s="117">
        <v>5</v>
      </c>
      <c r="E91" s="278"/>
      <c r="F91" s="290">
        <f>D91*E91</f>
        <v>0</v>
      </c>
      <c r="G91" s="138"/>
      <c r="H91" s="138"/>
      <c r="I91" s="138"/>
      <c r="J91" s="138"/>
      <c r="K91" s="138"/>
      <c r="L91" s="138"/>
      <c r="M91" s="138"/>
      <c r="N91" s="138"/>
      <c r="O91" s="138"/>
      <c r="P91" s="138"/>
      <c r="Q91" s="138"/>
      <c r="R91" s="138"/>
      <c r="S91" s="138"/>
      <c r="T91" s="138"/>
      <c r="U91" s="138"/>
      <c r="V91" s="138"/>
      <c r="W91" s="138"/>
      <c r="X91" s="138"/>
      <c r="Y91" s="138"/>
      <c r="Z91" s="138"/>
      <c r="AA91" s="138"/>
      <c r="AB91" s="138"/>
      <c r="AC91" s="138"/>
      <c r="AD91" s="138"/>
      <c r="AE91" s="138"/>
      <c r="AF91" s="138"/>
      <c r="AG91" s="138"/>
      <c r="AH91" s="138"/>
      <c r="AI91" s="138"/>
      <c r="AJ91" s="138"/>
      <c r="AK91" s="138"/>
      <c r="AL91" s="138"/>
      <c r="AM91" s="138"/>
      <c r="AN91" s="138"/>
      <c r="AO91" s="138"/>
      <c r="AP91" s="138"/>
      <c r="AQ91" s="138"/>
      <c r="AR91" s="138"/>
      <c r="AS91" s="138"/>
      <c r="AT91" s="138"/>
      <c r="AU91" s="138"/>
    </row>
    <row r="92" spans="1:47" s="140" customFormat="1" ht="12.75">
      <c r="A92" s="686"/>
      <c r="B92" s="387" t="s">
        <v>1179</v>
      </c>
      <c r="C92" s="139"/>
      <c r="D92" s="117"/>
      <c r="E92" s="278"/>
      <c r="F92" s="290"/>
      <c r="G92" s="138"/>
      <c r="H92" s="138"/>
      <c r="I92" s="138"/>
      <c r="J92" s="138"/>
      <c r="K92" s="138"/>
      <c r="L92" s="138"/>
      <c r="M92" s="138"/>
      <c r="N92" s="138"/>
      <c r="O92" s="138"/>
      <c r="P92" s="138"/>
      <c r="Q92" s="138"/>
      <c r="R92" s="138"/>
      <c r="S92" s="138"/>
      <c r="T92" s="138"/>
      <c r="U92" s="138"/>
      <c r="V92" s="138"/>
      <c r="W92" s="138"/>
      <c r="X92" s="138"/>
      <c r="Y92" s="138"/>
      <c r="Z92" s="138"/>
      <c r="AA92" s="138"/>
      <c r="AB92" s="138"/>
      <c r="AC92" s="138"/>
      <c r="AD92" s="138"/>
      <c r="AE92" s="138"/>
      <c r="AF92" s="138"/>
      <c r="AG92" s="138"/>
      <c r="AH92" s="138"/>
      <c r="AI92" s="138"/>
      <c r="AJ92" s="138"/>
      <c r="AK92" s="138"/>
      <c r="AL92" s="138"/>
      <c r="AM92" s="138"/>
      <c r="AN92" s="138"/>
      <c r="AO92" s="138"/>
      <c r="AP92" s="138"/>
      <c r="AQ92" s="138"/>
      <c r="AR92" s="138"/>
      <c r="AS92" s="138"/>
      <c r="AT92" s="138"/>
      <c r="AU92" s="138"/>
    </row>
    <row r="93" spans="1:47" s="140" customFormat="1" ht="12.75">
      <c r="A93" s="686"/>
      <c r="B93" s="387" t="s">
        <v>1180</v>
      </c>
      <c r="C93" s="139" t="s">
        <v>40</v>
      </c>
      <c r="D93" s="117">
        <v>4</v>
      </c>
      <c r="E93" s="278"/>
      <c r="F93" s="290">
        <f>D93*E93</f>
        <v>0</v>
      </c>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8"/>
      <c r="AQ93" s="138"/>
      <c r="AR93" s="138"/>
      <c r="AS93" s="138"/>
      <c r="AT93" s="138"/>
      <c r="AU93" s="138"/>
    </row>
    <row r="94" spans="1:47" s="140" customFormat="1" ht="12.75">
      <c r="A94" s="686"/>
      <c r="B94" s="565" t="s">
        <v>1181</v>
      </c>
      <c r="C94" s="139" t="s">
        <v>40</v>
      </c>
      <c r="D94" s="117">
        <v>5</v>
      </c>
      <c r="E94" s="278"/>
      <c r="F94" s="290">
        <f>D94*E94</f>
        <v>0</v>
      </c>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8"/>
      <c r="AQ94" s="138"/>
      <c r="AR94" s="138"/>
      <c r="AS94" s="138"/>
      <c r="AT94" s="138"/>
      <c r="AU94" s="138"/>
    </row>
    <row r="95" spans="1:47" s="140" customFormat="1" ht="12.75">
      <c r="A95" s="686"/>
      <c r="B95" s="387" t="s">
        <v>1182</v>
      </c>
      <c r="C95" s="139" t="s">
        <v>147</v>
      </c>
      <c r="D95" s="117">
        <v>25</v>
      </c>
      <c r="E95" s="278"/>
      <c r="F95" s="290">
        <f>D95*E95</f>
        <v>0</v>
      </c>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8"/>
      <c r="AQ95" s="138"/>
      <c r="AR95" s="138"/>
      <c r="AS95" s="138"/>
      <c r="AT95" s="138"/>
      <c r="AU95" s="138"/>
    </row>
    <row r="96" spans="1:47" s="140" customFormat="1" ht="12.75">
      <c r="A96" s="686"/>
      <c r="B96" s="387"/>
      <c r="C96" s="139"/>
      <c r="D96" s="117"/>
      <c r="E96" s="278"/>
      <c r="F96" s="290"/>
      <c r="G96" s="138"/>
      <c r="H96" s="138"/>
      <c r="I96" s="138"/>
      <c r="J96" s="138"/>
      <c r="K96" s="138"/>
      <c r="L96" s="138"/>
      <c r="M96" s="138"/>
      <c r="N96" s="138"/>
      <c r="O96" s="138"/>
      <c r="P96" s="138"/>
      <c r="Q96" s="138"/>
      <c r="R96" s="138"/>
      <c r="S96" s="138"/>
      <c r="T96" s="138"/>
      <c r="U96" s="138"/>
      <c r="V96" s="138"/>
      <c r="W96" s="138"/>
      <c r="X96" s="138"/>
      <c r="Y96" s="138"/>
      <c r="Z96" s="138"/>
      <c r="AA96" s="138"/>
      <c r="AB96" s="138"/>
      <c r="AC96" s="138"/>
      <c r="AD96" s="138"/>
      <c r="AE96" s="138"/>
      <c r="AF96" s="138"/>
      <c r="AG96" s="138"/>
      <c r="AH96" s="138"/>
      <c r="AI96" s="138"/>
      <c r="AJ96" s="138"/>
      <c r="AK96" s="138"/>
      <c r="AL96" s="138"/>
      <c r="AM96" s="138"/>
      <c r="AN96" s="138"/>
      <c r="AO96" s="138"/>
      <c r="AP96" s="138"/>
      <c r="AQ96" s="138"/>
      <c r="AR96" s="138"/>
      <c r="AS96" s="138"/>
      <c r="AT96" s="138"/>
      <c r="AU96" s="138"/>
    </row>
    <row r="97" spans="1:47" s="140" customFormat="1" ht="25.5">
      <c r="A97" s="686" t="s">
        <v>1183</v>
      </c>
      <c r="B97" s="564" t="s">
        <v>1184</v>
      </c>
      <c r="C97" s="139"/>
      <c r="D97" s="117"/>
      <c r="E97" s="278"/>
      <c r="F97" s="290"/>
      <c r="G97" s="138"/>
      <c r="H97" s="138"/>
      <c r="I97" s="138"/>
      <c r="J97" s="138"/>
      <c r="K97" s="138"/>
      <c r="L97" s="138"/>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c r="AQ97" s="138"/>
      <c r="AR97" s="138"/>
      <c r="AS97" s="138"/>
      <c r="AT97" s="138"/>
      <c r="AU97" s="138"/>
    </row>
    <row r="98" spans="1:47" s="140" customFormat="1" ht="25.5">
      <c r="A98" s="686"/>
      <c r="B98" s="387" t="s">
        <v>1185</v>
      </c>
      <c r="C98" s="139"/>
      <c r="D98" s="117"/>
      <c r="E98" s="278"/>
      <c r="F98" s="290"/>
      <c r="G98" s="138"/>
      <c r="H98" s="138"/>
      <c r="I98" s="138"/>
      <c r="J98" s="138"/>
      <c r="K98" s="138"/>
      <c r="L98" s="138"/>
      <c r="M98" s="138"/>
      <c r="N98" s="138"/>
      <c r="O98" s="138"/>
      <c r="P98" s="138"/>
      <c r="Q98" s="138"/>
      <c r="R98" s="138"/>
      <c r="S98" s="138"/>
      <c r="T98" s="138"/>
      <c r="U98" s="138"/>
      <c r="V98" s="138"/>
      <c r="W98" s="138"/>
      <c r="X98" s="138"/>
      <c r="Y98" s="138"/>
      <c r="Z98" s="138"/>
      <c r="AA98" s="138"/>
      <c r="AB98" s="138"/>
      <c r="AC98" s="138"/>
      <c r="AD98" s="138"/>
      <c r="AE98" s="138"/>
      <c r="AF98" s="138"/>
      <c r="AG98" s="138"/>
      <c r="AH98" s="138"/>
      <c r="AI98" s="138"/>
      <c r="AJ98" s="138"/>
      <c r="AK98" s="138"/>
      <c r="AL98" s="138"/>
      <c r="AM98" s="138"/>
      <c r="AN98" s="138"/>
      <c r="AO98" s="138"/>
      <c r="AP98" s="138"/>
      <c r="AQ98" s="138"/>
      <c r="AR98" s="138"/>
      <c r="AS98" s="138"/>
      <c r="AT98" s="138"/>
      <c r="AU98" s="138"/>
    </row>
    <row r="99" spans="1:47" s="140" customFormat="1" ht="12.75">
      <c r="A99" s="686"/>
      <c r="B99" s="387" t="s">
        <v>1169</v>
      </c>
      <c r="C99" s="139"/>
      <c r="D99" s="117"/>
      <c r="E99" s="278"/>
      <c r="F99" s="290"/>
      <c r="G99" s="138"/>
      <c r="H99" s="138"/>
      <c r="I99" s="138"/>
      <c r="J99" s="138"/>
      <c r="K99" s="138"/>
      <c r="L99" s="138"/>
      <c r="M99" s="138"/>
      <c r="N99" s="138"/>
      <c r="O99" s="138"/>
      <c r="P99" s="138"/>
      <c r="Q99" s="138"/>
      <c r="R99" s="138"/>
      <c r="S99" s="138"/>
      <c r="T99" s="138"/>
      <c r="U99" s="138"/>
      <c r="V99" s="138"/>
      <c r="W99" s="138"/>
      <c r="X99" s="138"/>
      <c r="Y99" s="138"/>
      <c r="Z99" s="138"/>
      <c r="AA99" s="138"/>
      <c r="AB99" s="138"/>
      <c r="AC99" s="138"/>
      <c r="AD99" s="138"/>
      <c r="AE99" s="138"/>
      <c r="AF99" s="138"/>
      <c r="AG99" s="138"/>
      <c r="AH99" s="138"/>
      <c r="AI99" s="138"/>
      <c r="AJ99" s="138"/>
      <c r="AK99" s="138"/>
      <c r="AL99" s="138"/>
      <c r="AM99" s="138"/>
      <c r="AN99" s="138"/>
      <c r="AO99" s="138"/>
      <c r="AP99" s="138"/>
      <c r="AQ99" s="138"/>
      <c r="AR99" s="138"/>
      <c r="AS99" s="138"/>
      <c r="AT99" s="138"/>
      <c r="AU99" s="138"/>
    </row>
    <row r="100" spans="1:47" s="140" customFormat="1" ht="51">
      <c r="A100" s="686"/>
      <c r="B100" s="387" t="s">
        <v>1160</v>
      </c>
      <c r="C100" s="139"/>
      <c r="D100" s="117"/>
      <c r="E100" s="278"/>
      <c r="F100" s="290"/>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c r="AC100" s="138"/>
      <c r="AD100" s="138"/>
      <c r="AE100" s="138"/>
      <c r="AF100" s="138"/>
      <c r="AG100" s="138"/>
      <c r="AH100" s="138"/>
      <c r="AI100" s="138"/>
      <c r="AJ100" s="138"/>
      <c r="AK100" s="138"/>
      <c r="AL100" s="138"/>
      <c r="AM100" s="138"/>
      <c r="AN100" s="138"/>
      <c r="AO100" s="138"/>
      <c r="AP100" s="138"/>
      <c r="AQ100" s="138"/>
      <c r="AR100" s="138"/>
      <c r="AS100" s="138"/>
      <c r="AT100" s="138"/>
      <c r="AU100" s="138"/>
    </row>
    <row r="101" spans="1:47" s="140" customFormat="1" ht="12.75">
      <c r="A101" s="686"/>
      <c r="B101" s="387" t="s">
        <v>1186</v>
      </c>
      <c r="C101" s="139"/>
      <c r="D101" s="117"/>
      <c r="E101" s="278"/>
      <c r="F101" s="290"/>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8"/>
      <c r="AD101" s="138"/>
      <c r="AE101" s="138"/>
      <c r="AF101" s="138"/>
      <c r="AG101" s="138"/>
      <c r="AH101" s="138"/>
      <c r="AI101" s="138"/>
      <c r="AJ101" s="138"/>
      <c r="AK101" s="138"/>
      <c r="AL101" s="138"/>
      <c r="AM101" s="138"/>
      <c r="AN101" s="138"/>
      <c r="AO101" s="138"/>
      <c r="AP101" s="138"/>
      <c r="AQ101" s="138"/>
      <c r="AR101" s="138"/>
      <c r="AS101" s="138"/>
      <c r="AT101" s="138"/>
      <c r="AU101" s="138"/>
    </row>
    <row r="102" spans="1:47" s="140" customFormat="1" ht="12.75">
      <c r="A102" s="686"/>
      <c r="B102" s="387" t="s">
        <v>1175</v>
      </c>
      <c r="C102" s="139"/>
      <c r="D102" s="117"/>
      <c r="E102" s="278"/>
      <c r="F102" s="290"/>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c r="AC102" s="138"/>
      <c r="AD102" s="138"/>
      <c r="AE102" s="138"/>
      <c r="AF102" s="138"/>
      <c r="AG102" s="138"/>
      <c r="AH102" s="138"/>
      <c r="AI102" s="138"/>
      <c r="AJ102" s="138"/>
      <c r="AK102" s="138"/>
      <c r="AL102" s="138"/>
      <c r="AM102" s="138"/>
      <c r="AN102" s="138"/>
      <c r="AO102" s="138"/>
      <c r="AP102" s="138"/>
      <c r="AQ102" s="138"/>
      <c r="AR102" s="138"/>
      <c r="AS102" s="138"/>
      <c r="AT102" s="138"/>
      <c r="AU102" s="138"/>
    </row>
    <row r="103" spans="1:47" s="140" customFormat="1" ht="12.75">
      <c r="A103" s="686"/>
      <c r="B103" s="387" t="s">
        <v>1187</v>
      </c>
      <c r="C103" s="139" t="s">
        <v>306</v>
      </c>
      <c r="D103" s="117">
        <v>9</v>
      </c>
      <c r="E103" s="278"/>
      <c r="F103" s="290">
        <f>D103*E103</f>
        <v>0</v>
      </c>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8"/>
      <c r="AD103" s="138"/>
      <c r="AE103" s="138"/>
      <c r="AF103" s="138"/>
      <c r="AG103" s="138"/>
      <c r="AH103" s="138"/>
      <c r="AI103" s="138"/>
      <c r="AJ103" s="138"/>
      <c r="AK103" s="138"/>
      <c r="AL103" s="138"/>
      <c r="AM103" s="138"/>
      <c r="AN103" s="138"/>
      <c r="AO103" s="138"/>
      <c r="AP103" s="138"/>
      <c r="AQ103" s="138"/>
      <c r="AR103" s="138"/>
      <c r="AS103" s="138"/>
      <c r="AT103" s="138"/>
      <c r="AU103" s="138"/>
    </row>
    <row r="104" spans="1:47" s="140" customFormat="1" ht="12.75">
      <c r="A104" s="686"/>
      <c r="B104" s="387" t="s">
        <v>1182</v>
      </c>
      <c r="C104" s="139" t="s">
        <v>147</v>
      </c>
      <c r="D104" s="117">
        <v>20</v>
      </c>
      <c r="E104" s="278"/>
      <c r="F104" s="290">
        <f>D104*E104</f>
        <v>0</v>
      </c>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c r="AC104" s="138"/>
      <c r="AD104" s="138"/>
      <c r="AE104" s="138"/>
      <c r="AF104" s="138"/>
      <c r="AG104" s="138"/>
      <c r="AH104" s="138"/>
      <c r="AI104" s="138"/>
      <c r="AJ104" s="138"/>
      <c r="AK104" s="138"/>
      <c r="AL104" s="138"/>
      <c r="AM104" s="138"/>
      <c r="AN104" s="138"/>
      <c r="AO104" s="138"/>
      <c r="AP104" s="138"/>
      <c r="AQ104" s="138"/>
      <c r="AR104" s="138"/>
      <c r="AS104" s="138"/>
      <c r="AT104" s="138"/>
      <c r="AU104" s="138"/>
    </row>
    <row r="105" spans="1:47" s="140" customFormat="1" ht="12.75">
      <c r="A105" s="686" t="s">
        <v>1188</v>
      </c>
      <c r="B105" s="465" t="s">
        <v>1189</v>
      </c>
      <c r="C105" s="139"/>
      <c r="D105" s="117"/>
      <c r="E105" s="278"/>
      <c r="F105" s="339"/>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c r="AC105" s="138"/>
      <c r="AD105" s="138"/>
      <c r="AE105" s="138"/>
      <c r="AF105" s="138"/>
      <c r="AG105" s="138"/>
      <c r="AH105" s="138"/>
      <c r="AI105" s="138"/>
      <c r="AJ105" s="138"/>
      <c r="AK105" s="138"/>
      <c r="AL105" s="138"/>
      <c r="AM105" s="138"/>
      <c r="AN105" s="138"/>
      <c r="AO105" s="138"/>
      <c r="AP105" s="138"/>
      <c r="AQ105" s="138"/>
      <c r="AR105" s="138"/>
      <c r="AS105" s="138"/>
      <c r="AT105" s="138"/>
      <c r="AU105" s="138"/>
    </row>
    <row r="106" spans="1:47" s="140" customFormat="1" ht="51">
      <c r="A106" s="686"/>
      <c r="B106" s="482" t="s">
        <v>1190</v>
      </c>
      <c r="C106" s="139"/>
      <c r="D106" s="117"/>
      <c r="E106" s="278"/>
      <c r="F106" s="339"/>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c r="AC106" s="138"/>
      <c r="AD106" s="138"/>
      <c r="AE106" s="138"/>
      <c r="AF106" s="138"/>
      <c r="AG106" s="138"/>
      <c r="AH106" s="138"/>
      <c r="AI106" s="138"/>
      <c r="AJ106" s="138"/>
      <c r="AK106" s="138"/>
      <c r="AL106" s="138"/>
      <c r="AM106" s="138"/>
      <c r="AN106" s="138"/>
      <c r="AO106" s="138"/>
      <c r="AP106" s="138"/>
      <c r="AQ106" s="138"/>
      <c r="AR106" s="138"/>
      <c r="AS106" s="138"/>
      <c r="AT106" s="138"/>
      <c r="AU106" s="138"/>
    </row>
    <row r="107" spans="1:47" s="140" customFormat="1" ht="12.75">
      <c r="A107" s="686"/>
      <c r="B107" s="387" t="s">
        <v>276</v>
      </c>
      <c r="C107" s="139" t="s">
        <v>147</v>
      </c>
      <c r="D107" s="117">
        <v>60</v>
      </c>
      <c r="E107" s="278"/>
      <c r="F107" s="290">
        <f>D107*E107</f>
        <v>0</v>
      </c>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c r="AC107" s="138"/>
      <c r="AD107" s="138"/>
      <c r="AE107" s="138"/>
      <c r="AF107" s="138"/>
      <c r="AG107" s="138"/>
      <c r="AH107" s="138"/>
      <c r="AI107" s="138"/>
      <c r="AJ107" s="138"/>
      <c r="AK107" s="138"/>
      <c r="AL107" s="138"/>
      <c r="AM107" s="138"/>
      <c r="AN107" s="138"/>
      <c r="AO107" s="138"/>
      <c r="AP107" s="138"/>
      <c r="AQ107" s="138"/>
      <c r="AR107" s="138"/>
      <c r="AS107" s="138"/>
      <c r="AT107" s="138"/>
      <c r="AU107" s="138"/>
    </row>
    <row r="108" spans="1:47" s="140" customFormat="1" ht="12.75">
      <c r="A108" s="686"/>
      <c r="B108" s="387"/>
      <c r="C108" s="139"/>
      <c r="D108" s="117"/>
      <c r="E108" s="278"/>
      <c r="F108" s="290"/>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c r="AC108" s="138"/>
      <c r="AD108" s="138"/>
      <c r="AE108" s="138"/>
      <c r="AF108" s="138"/>
      <c r="AG108" s="138"/>
      <c r="AH108" s="138"/>
      <c r="AI108" s="138"/>
      <c r="AJ108" s="138"/>
      <c r="AK108" s="138"/>
      <c r="AL108" s="138"/>
      <c r="AM108" s="138"/>
      <c r="AN108" s="138"/>
      <c r="AO108" s="138"/>
      <c r="AP108" s="138"/>
      <c r="AQ108" s="138"/>
      <c r="AR108" s="138"/>
      <c r="AS108" s="138"/>
      <c r="AT108" s="138"/>
      <c r="AU108" s="138"/>
    </row>
    <row r="109" spans="1:47" s="140" customFormat="1" ht="45" customHeight="1">
      <c r="A109" s="686" t="s">
        <v>1191</v>
      </c>
      <c r="B109" s="738" t="s">
        <v>1192</v>
      </c>
      <c r="C109" s="492" t="s">
        <v>147</v>
      </c>
      <c r="D109" s="127">
        <v>72</v>
      </c>
      <c r="E109" s="1330"/>
      <c r="F109" s="298">
        <f>D109*E109</f>
        <v>0</v>
      </c>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c r="AC109" s="138"/>
      <c r="AD109" s="138"/>
      <c r="AE109" s="138"/>
      <c r="AF109" s="138"/>
      <c r="AG109" s="138"/>
      <c r="AH109" s="138"/>
      <c r="AI109" s="138"/>
      <c r="AJ109" s="138"/>
      <c r="AK109" s="138"/>
      <c r="AL109" s="138"/>
      <c r="AM109" s="138"/>
      <c r="AN109" s="138"/>
      <c r="AO109" s="138"/>
      <c r="AP109" s="138"/>
      <c r="AQ109" s="138"/>
      <c r="AR109" s="138"/>
      <c r="AS109" s="138"/>
      <c r="AT109" s="138"/>
      <c r="AU109" s="138"/>
    </row>
    <row r="110" spans="1:47" s="140" customFormat="1" ht="12.75">
      <c r="A110" s="753"/>
      <c r="B110" s="565"/>
      <c r="C110" s="150"/>
      <c r="D110" s="122"/>
      <c r="E110" s="707"/>
      <c r="F110" s="339"/>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c r="AC110" s="138"/>
      <c r="AD110" s="138"/>
      <c r="AE110" s="138"/>
      <c r="AF110" s="138"/>
      <c r="AG110" s="138"/>
      <c r="AH110" s="138"/>
      <c r="AI110" s="138"/>
      <c r="AJ110" s="138"/>
      <c r="AK110" s="138"/>
      <c r="AL110" s="138"/>
      <c r="AM110" s="138"/>
      <c r="AN110" s="138"/>
      <c r="AO110" s="138"/>
      <c r="AP110" s="138"/>
      <c r="AQ110" s="138"/>
      <c r="AR110" s="138"/>
      <c r="AS110" s="138"/>
      <c r="AT110" s="138"/>
      <c r="AU110" s="138"/>
    </row>
    <row r="111" spans="1:47" s="140" customFormat="1" ht="12.75">
      <c r="A111" s="408" t="str">
        <f>A5</f>
        <v>10.</v>
      </c>
      <c r="B111" s="2055" t="str">
        <f>B5&amp;+"  UKUPNO: "</f>
        <v xml:space="preserve">KERAMIČARSKI RADOVI  UKUPNO: </v>
      </c>
      <c r="C111" s="2055"/>
      <c r="D111" s="684"/>
      <c r="E111" s="1633"/>
      <c r="F111" s="304">
        <f>SUM(F6:F110)</f>
        <v>0</v>
      </c>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c r="AC111" s="138"/>
      <c r="AD111" s="138"/>
      <c r="AE111" s="138"/>
      <c r="AF111" s="138"/>
      <c r="AG111" s="138"/>
      <c r="AH111" s="138"/>
      <c r="AI111" s="138"/>
      <c r="AJ111" s="138"/>
      <c r="AK111" s="138"/>
      <c r="AL111" s="138"/>
      <c r="AM111" s="138"/>
      <c r="AN111" s="138"/>
      <c r="AO111" s="138"/>
      <c r="AP111" s="138"/>
      <c r="AQ111" s="138"/>
      <c r="AR111" s="138"/>
      <c r="AS111" s="138"/>
      <c r="AT111" s="138"/>
      <c r="AU111" s="138"/>
    </row>
  </sheetData>
  <sheetProtection algorithmName="SHA-512" hashValue="5IWF1RuINPUXW85mRVwOr0SFzh6cAKwtg3R3/5FmftT8O1kxMR7BW5vS2596WugPh4io+yUYdXHvaHMZRDIf0Q==" saltValue="9i8iPmSlstr1OxJahA3aSQ==" spinCount="100000" sheet="1" objects="1" scenarios="1"/>
  <mergeCells count="1">
    <mergeCell ref="B111:C111"/>
  </mergeCells>
  <pageMargins left="0.70866141732283472" right="0.70866141732283472" top="0.86614173228346458" bottom="0.74803149606299213" header="0.31496062992125984" footer="0.31496062992125984"/>
  <pageSetup paperSize="9" scale="81"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36"/>
  <sheetViews>
    <sheetView view="pageBreakPreview" topLeftCell="A22" zoomScaleNormal="100" zoomScaleSheetLayoutView="100" workbookViewId="0">
      <selection activeCell="E33" sqref="E33"/>
    </sheetView>
  </sheetViews>
  <sheetFormatPr defaultRowHeight="15"/>
  <cols>
    <col min="1" max="1" width="6.42578125" style="410" customWidth="1"/>
    <col min="2" max="2" width="57.28515625" style="494" customWidth="1"/>
    <col min="3" max="3" width="7.5703125" style="410" customWidth="1"/>
    <col min="4" max="4" width="9.140625" style="410"/>
    <col min="5" max="5" width="13" style="266" customWidth="1"/>
    <col min="6" max="6" width="15.7109375" customWidth="1"/>
  </cols>
  <sheetData>
    <row r="1" spans="1:47" s="5" customFormat="1" ht="38.25">
      <c r="A1" s="496" t="s">
        <v>0</v>
      </c>
      <c r="B1" s="497" t="s">
        <v>1</v>
      </c>
      <c r="C1" s="498" t="s">
        <v>2</v>
      </c>
      <c r="D1" s="498" t="s">
        <v>3</v>
      </c>
      <c r="E1" s="498" t="s">
        <v>4</v>
      </c>
      <c r="F1" s="372" t="s">
        <v>5</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row>
    <row r="2" spans="1:47">
      <c r="A2" s="314"/>
      <c r="B2" s="475"/>
      <c r="C2" s="316"/>
      <c r="D2" s="316"/>
      <c r="E2" s="279"/>
      <c r="F2" s="286"/>
    </row>
    <row r="3" spans="1:47" s="12" customFormat="1" ht="12.75">
      <c r="A3" s="375" t="s">
        <v>287</v>
      </c>
      <c r="B3" s="476" t="s">
        <v>286</v>
      </c>
      <c r="C3" s="377"/>
      <c r="D3" s="378"/>
      <c r="E3" s="267"/>
      <c r="F3" s="285"/>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row>
    <row r="4" spans="1:47">
      <c r="A4" s="314"/>
      <c r="B4" s="475"/>
      <c r="C4" s="316"/>
      <c r="D4" s="316"/>
      <c r="E4" s="279"/>
      <c r="F4" s="286"/>
    </row>
    <row r="5" spans="1:47" s="140" customFormat="1" ht="12.75">
      <c r="A5" s="379" t="s">
        <v>1193</v>
      </c>
      <c r="B5" s="478" t="s">
        <v>1194</v>
      </c>
      <c r="C5" s="381"/>
      <c r="D5" s="382"/>
      <c r="E5" s="705"/>
      <c r="F5" s="329"/>
      <c r="G5" s="138"/>
      <c r="H5" s="138"/>
      <c r="I5" s="138"/>
      <c r="J5" s="138"/>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row>
    <row r="6" spans="1:47" s="140" customFormat="1" ht="12.75">
      <c r="A6" s="765"/>
      <c r="B6" s="755" t="s">
        <v>31</v>
      </c>
      <c r="C6" s="390"/>
      <c r="D6" s="385"/>
      <c r="E6" s="277"/>
      <c r="F6" s="290"/>
      <c r="G6" s="138"/>
      <c r="H6" s="138"/>
      <c r="I6" s="138"/>
      <c r="J6" s="138"/>
      <c r="K6" s="138"/>
      <c r="L6" s="138"/>
      <c r="M6" s="138"/>
      <c r="N6" s="138"/>
      <c r="O6" s="138"/>
      <c r="P6" s="138"/>
      <c r="Q6" s="138"/>
      <c r="R6" s="138"/>
      <c r="S6" s="138"/>
      <c r="T6" s="138"/>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row>
    <row r="7" spans="1:47" s="140" customFormat="1" ht="38.25">
      <c r="A7" s="765"/>
      <c r="B7" s="757" t="s">
        <v>1195</v>
      </c>
      <c r="C7" s="390"/>
      <c r="D7" s="385"/>
      <c r="E7" s="277"/>
      <c r="F7" s="290"/>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c r="AT7" s="138"/>
      <c r="AU7" s="138"/>
    </row>
    <row r="8" spans="1:47" s="140" customFormat="1" ht="25.5">
      <c r="A8" s="765"/>
      <c r="B8" s="755" t="s">
        <v>3159</v>
      </c>
      <c r="C8" s="390"/>
      <c r="D8" s="385"/>
      <c r="E8" s="277"/>
      <c r="F8" s="290"/>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row>
    <row r="9" spans="1:47" s="140" customFormat="1" ht="25.5">
      <c r="A9" s="765"/>
      <c r="B9" s="758" t="s">
        <v>1127</v>
      </c>
      <c r="C9" s="390"/>
      <c r="D9" s="385"/>
      <c r="E9" s="277"/>
      <c r="F9" s="290"/>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row>
    <row r="10" spans="1:47" s="140" customFormat="1" ht="25.5">
      <c r="A10" s="765"/>
      <c r="B10" s="758" t="s">
        <v>1128</v>
      </c>
      <c r="C10" s="390"/>
      <c r="D10" s="385"/>
      <c r="E10" s="277"/>
      <c r="F10" s="290"/>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row>
    <row r="11" spans="1:47" s="140" customFormat="1" ht="12.75">
      <c r="A11" s="765"/>
      <c r="B11" s="46"/>
      <c r="C11" s="390"/>
      <c r="D11" s="385"/>
      <c r="E11" s="277"/>
      <c r="F11" s="290"/>
      <c r="G11" s="138"/>
      <c r="H11" s="138"/>
      <c r="I11" s="138"/>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8"/>
      <c r="AI11" s="138"/>
      <c r="AJ11" s="138"/>
      <c r="AK11" s="138"/>
      <c r="AL11" s="138"/>
      <c r="AM11" s="138"/>
      <c r="AN11" s="138"/>
      <c r="AO11" s="138"/>
      <c r="AP11" s="138"/>
      <c r="AQ11" s="138"/>
      <c r="AR11" s="138"/>
      <c r="AS11" s="138"/>
      <c r="AT11" s="138"/>
      <c r="AU11" s="138"/>
    </row>
    <row r="12" spans="1:47" s="140" customFormat="1" ht="12.75">
      <c r="A12" s="686" t="s">
        <v>1196</v>
      </c>
      <c r="B12" s="564" t="s">
        <v>1197</v>
      </c>
      <c r="C12" s="139"/>
      <c r="D12" s="756"/>
      <c r="E12" s="277"/>
      <c r="F12" s="290"/>
      <c r="G12" s="138"/>
      <c r="H12" s="138"/>
      <c r="I12" s="138"/>
      <c r="J12" s="138"/>
      <c r="K12" s="138"/>
      <c r="L12" s="138"/>
      <c r="M12" s="138"/>
      <c r="N12" s="138"/>
      <c r="O12" s="138"/>
      <c r="P12" s="138"/>
      <c r="Q12" s="138"/>
      <c r="R12" s="138"/>
      <c r="S12" s="138"/>
      <c r="T12" s="138"/>
      <c r="U12" s="138"/>
      <c r="V12" s="138"/>
      <c r="W12" s="138"/>
      <c r="X12" s="138"/>
      <c r="Y12" s="138"/>
      <c r="Z12" s="138"/>
      <c r="AA12" s="138"/>
      <c r="AB12" s="138"/>
      <c r="AC12" s="138"/>
      <c r="AD12" s="138"/>
      <c r="AE12" s="138"/>
      <c r="AF12" s="138"/>
      <c r="AG12" s="138"/>
      <c r="AH12" s="138"/>
      <c r="AI12" s="138"/>
      <c r="AJ12" s="138"/>
      <c r="AK12" s="138"/>
      <c r="AL12" s="138"/>
      <c r="AM12" s="138"/>
      <c r="AN12" s="138"/>
      <c r="AO12" s="138"/>
      <c r="AP12" s="138"/>
      <c r="AQ12" s="138"/>
      <c r="AR12" s="138"/>
      <c r="AS12" s="138"/>
      <c r="AT12" s="138"/>
      <c r="AU12" s="138"/>
    </row>
    <row r="13" spans="1:47" s="140" customFormat="1" ht="38.25">
      <c r="A13" s="686"/>
      <c r="B13" s="565" t="s">
        <v>1198</v>
      </c>
      <c r="C13" s="155"/>
      <c r="D13" s="117"/>
      <c r="E13" s="277"/>
      <c r="F13" s="290"/>
      <c r="G13" s="138"/>
      <c r="H13" s="138"/>
      <c r="I13" s="138"/>
      <c r="J13" s="138"/>
      <c r="K13" s="138"/>
      <c r="L13" s="138"/>
      <c r="M13" s="138"/>
      <c r="N13" s="138"/>
      <c r="O13" s="138"/>
      <c r="P13" s="138"/>
      <c r="Q13" s="138"/>
      <c r="R13" s="138"/>
      <c r="S13" s="138"/>
      <c r="T13" s="138"/>
      <c r="U13" s="138"/>
      <c r="V13" s="138"/>
      <c r="W13" s="138"/>
      <c r="X13" s="138"/>
      <c r="Y13" s="138"/>
      <c r="Z13" s="138"/>
      <c r="AA13" s="138"/>
      <c r="AB13" s="138"/>
      <c r="AC13" s="138"/>
      <c r="AD13" s="138"/>
      <c r="AE13" s="138"/>
      <c r="AF13" s="138"/>
      <c r="AG13" s="138"/>
      <c r="AH13" s="138"/>
      <c r="AI13" s="138"/>
      <c r="AJ13" s="138"/>
      <c r="AK13" s="138"/>
      <c r="AL13" s="138"/>
      <c r="AM13" s="138"/>
      <c r="AN13" s="138"/>
      <c r="AO13" s="138"/>
      <c r="AP13" s="138"/>
      <c r="AQ13" s="138"/>
      <c r="AR13" s="138"/>
      <c r="AS13" s="138"/>
      <c r="AT13" s="138"/>
      <c r="AU13" s="138"/>
    </row>
    <row r="14" spans="1:47" s="140" customFormat="1" ht="38.25">
      <c r="A14" s="686"/>
      <c r="B14" s="565" t="s">
        <v>1199</v>
      </c>
      <c r="C14" s="155"/>
      <c r="D14" s="117"/>
      <c r="E14" s="277"/>
      <c r="F14" s="290"/>
      <c r="G14" s="138"/>
      <c r="H14" s="138"/>
      <c r="I14" s="138"/>
      <c r="J14" s="138"/>
      <c r="K14" s="138"/>
      <c r="L14" s="138"/>
      <c r="M14" s="138"/>
      <c r="N14" s="138"/>
      <c r="O14" s="138"/>
      <c r="P14" s="138"/>
      <c r="Q14" s="138"/>
      <c r="R14" s="138"/>
      <c r="S14" s="138"/>
      <c r="T14" s="138"/>
      <c r="U14" s="138"/>
      <c r="V14" s="138"/>
      <c r="W14" s="138"/>
      <c r="X14" s="138"/>
      <c r="Y14" s="138"/>
      <c r="Z14" s="138"/>
      <c r="AA14" s="138"/>
      <c r="AB14" s="138"/>
      <c r="AC14" s="138"/>
      <c r="AD14" s="138"/>
      <c r="AE14" s="138"/>
      <c r="AF14" s="138"/>
      <c r="AG14" s="138"/>
      <c r="AH14" s="138"/>
      <c r="AI14" s="138"/>
      <c r="AJ14" s="138"/>
      <c r="AK14" s="138"/>
      <c r="AL14" s="138"/>
      <c r="AM14" s="138"/>
      <c r="AN14" s="138"/>
      <c r="AO14" s="138"/>
      <c r="AP14" s="138"/>
      <c r="AQ14" s="138"/>
      <c r="AR14" s="138"/>
      <c r="AS14" s="138"/>
      <c r="AT14" s="138"/>
      <c r="AU14" s="138"/>
    </row>
    <row r="15" spans="1:47" s="140" customFormat="1" ht="42" customHeight="1">
      <c r="A15" s="686"/>
      <c r="B15" s="564" t="s">
        <v>1200</v>
      </c>
      <c r="C15" s="766"/>
      <c r="D15" s="117"/>
      <c r="E15" s="277"/>
      <c r="F15" s="290"/>
      <c r="G15" s="138"/>
      <c r="H15" s="138"/>
      <c r="I15" s="138"/>
      <c r="J15" s="138"/>
      <c r="K15" s="138"/>
      <c r="L15" s="138"/>
      <c r="M15" s="138"/>
      <c r="N15" s="138"/>
      <c r="O15" s="138"/>
      <c r="P15" s="138"/>
      <c r="Q15" s="138"/>
      <c r="R15" s="138"/>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row>
    <row r="16" spans="1:47" s="140" customFormat="1" ht="15.75">
      <c r="A16" s="686"/>
      <c r="B16" s="767" t="s">
        <v>1201</v>
      </c>
      <c r="C16" s="768"/>
      <c r="D16" s="117"/>
      <c r="E16" s="277"/>
      <c r="F16" s="290"/>
      <c r="G16" s="138"/>
      <c r="H16" s="138"/>
      <c r="I16" s="138"/>
      <c r="J16" s="138"/>
      <c r="K16" s="138"/>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c r="AM16" s="138"/>
      <c r="AN16" s="138"/>
      <c r="AO16" s="138"/>
      <c r="AP16" s="138"/>
      <c r="AQ16" s="138"/>
      <c r="AR16" s="138"/>
      <c r="AS16" s="138"/>
      <c r="AT16" s="138"/>
      <c r="AU16" s="138"/>
    </row>
    <row r="17" spans="1:47" s="140" customFormat="1" ht="15.75">
      <c r="A17" s="686"/>
      <c r="B17" s="767" t="s">
        <v>1202</v>
      </c>
      <c r="C17" s="768"/>
      <c r="D17" s="117"/>
      <c r="E17" s="277"/>
      <c r="F17" s="290"/>
      <c r="G17" s="138"/>
      <c r="H17" s="138"/>
      <c r="I17" s="138"/>
      <c r="J17" s="138"/>
      <c r="K17" s="138"/>
      <c r="L17" s="138"/>
      <c r="M17" s="138"/>
      <c r="N17" s="138"/>
      <c r="O17" s="138"/>
      <c r="P17" s="138"/>
      <c r="Q17" s="138"/>
      <c r="R17" s="138"/>
      <c r="S17" s="138"/>
      <c r="T17" s="138"/>
      <c r="U17" s="138"/>
      <c r="V17" s="138"/>
      <c r="W17" s="138"/>
      <c r="X17" s="138"/>
      <c r="Y17" s="138"/>
      <c r="Z17" s="138"/>
      <c r="AA17" s="138"/>
      <c r="AB17" s="138"/>
      <c r="AC17" s="138"/>
      <c r="AD17" s="138"/>
      <c r="AE17" s="138"/>
      <c r="AF17" s="138"/>
      <c r="AG17" s="138"/>
      <c r="AH17" s="138"/>
      <c r="AI17" s="138"/>
      <c r="AJ17" s="138"/>
      <c r="AK17" s="138"/>
      <c r="AL17" s="138"/>
      <c r="AM17" s="138"/>
      <c r="AN17" s="138"/>
      <c r="AO17" s="138"/>
      <c r="AP17" s="138"/>
      <c r="AQ17" s="138"/>
      <c r="AR17" s="138"/>
      <c r="AS17" s="138"/>
      <c r="AT17" s="138"/>
      <c r="AU17" s="138"/>
    </row>
    <row r="18" spans="1:47" s="140" customFormat="1" ht="15.75">
      <c r="A18" s="686"/>
      <c r="B18" s="767" t="s">
        <v>3154</v>
      </c>
      <c r="C18" s="768"/>
      <c r="D18" s="117"/>
      <c r="E18" s="277"/>
      <c r="F18" s="290"/>
      <c r="G18" s="138"/>
      <c r="H18" s="138"/>
      <c r="I18" s="138"/>
      <c r="J18" s="138"/>
      <c r="K18" s="138"/>
      <c r="L18" s="138"/>
      <c r="M18" s="138"/>
      <c r="N18" s="138"/>
      <c r="O18" s="138"/>
      <c r="P18" s="138"/>
      <c r="Q18" s="138"/>
      <c r="R18" s="138"/>
      <c r="S18" s="138"/>
      <c r="T18" s="138"/>
      <c r="U18" s="138"/>
      <c r="V18" s="138"/>
      <c r="W18" s="138"/>
      <c r="X18" s="138"/>
      <c r="Y18" s="138"/>
      <c r="Z18" s="138"/>
      <c r="AA18" s="138"/>
      <c r="AB18" s="138"/>
      <c r="AC18" s="138"/>
      <c r="AD18" s="138"/>
      <c r="AE18" s="138"/>
      <c r="AF18" s="138"/>
      <c r="AG18" s="138"/>
      <c r="AH18" s="138"/>
      <c r="AI18" s="138"/>
      <c r="AJ18" s="138"/>
      <c r="AK18" s="138"/>
      <c r="AL18" s="138"/>
      <c r="AM18" s="138"/>
      <c r="AN18" s="138"/>
      <c r="AO18" s="138"/>
      <c r="AP18" s="138"/>
      <c r="AQ18" s="138"/>
      <c r="AR18" s="138"/>
      <c r="AS18" s="138"/>
      <c r="AT18" s="138"/>
      <c r="AU18" s="138"/>
    </row>
    <row r="19" spans="1:47" s="140" customFormat="1" ht="15.75">
      <c r="A19" s="686"/>
      <c r="B19" s="767" t="s">
        <v>3155</v>
      </c>
      <c r="C19" s="768"/>
      <c r="D19" s="117"/>
      <c r="E19" s="277"/>
      <c r="F19" s="290"/>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8"/>
      <c r="AM19" s="138"/>
      <c r="AN19" s="138"/>
      <c r="AO19" s="138"/>
      <c r="AP19" s="138"/>
      <c r="AQ19" s="138"/>
      <c r="AR19" s="138"/>
      <c r="AS19" s="138"/>
      <c r="AT19" s="138"/>
      <c r="AU19" s="138"/>
    </row>
    <row r="20" spans="1:47" s="140" customFormat="1" ht="15.75">
      <c r="A20" s="686"/>
      <c r="B20" s="767" t="s">
        <v>1203</v>
      </c>
      <c r="C20" s="768"/>
      <c r="D20" s="117"/>
      <c r="E20" s="277"/>
      <c r="F20" s="290"/>
      <c r="G20" s="138"/>
      <c r="H20" s="138"/>
      <c r="I20" s="138"/>
      <c r="J20" s="138"/>
      <c r="K20" s="138"/>
      <c r="L20" s="138"/>
      <c r="M20" s="138"/>
      <c r="N20" s="138"/>
      <c r="O20" s="138"/>
      <c r="P20" s="138"/>
      <c r="Q20" s="138"/>
      <c r="R20" s="138"/>
      <c r="S20" s="138"/>
      <c r="T20" s="138"/>
      <c r="U20" s="138"/>
      <c r="V20" s="138"/>
      <c r="W20" s="138"/>
      <c r="X20" s="138"/>
      <c r="Y20" s="138"/>
      <c r="Z20" s="138"/>
      <c r="AA20" s="138"/>
      <c r="AB20" s="138"/>
      <c r="AC20" s="138"/>
      <c r="AD20" s="138"/>
      <c r="AE20" s="138"/>
      <c r="AF20" s="138"/>
      <c r="AG20" s="138"/>
      <c r="AH20" s="138"/>
      <c r="AI20" s="138"/>
      <c r="AJ20" s="138"/>
      <c r="AK20" s="138"/>
      <c r="AL20" s="138"/>
      <c r="AM20" s="138"/>
      <c r="AN20" s="138"/>
      <c r="AO20" s="138"/>
      <c r="AP20" s="138"/>
      <c r="AQ20" s="138"/>
      <c r="AR20" s="138"/>
      <c r="AS20" s="138"/>
      <c r="AT20" s="138"/>
      <c r="AU20" s="138"/>
    </row>
    <row r="21" spans="1:47" s="140" customFormat="1" ht="15.75">
      <c r="A21" s="686"/>
      <c r="B21" s="767" t="s">
        <v>1204</v>
      </c>
      <c r="C21" s="768"/>
      <c r="D21" s="117"/>
      <c r="E21" s="277"/>
      <c r="F21" s="290"/>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row>
    <row r="22" spans="1:47" s="140" customFormat="1" ht="15.75">
      <c r="A22" s="686"/>
      <c r="B22" s="767" t="s">
        <v>1205</v>
      </c>
      <c r="C22" s="768"/>
      <c r="D22" s="117"/>
      <c r="E22" s="277"/>
      <c r="F22" s="290"/>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c r="AT22" s="138"/>
      <c r="AU22" s="138"/>
    </row>
    <row r="23" spans="1:47" s="140" customFormat="1" ht="15.75">
      <c r="A23" s="686"/>
      <c r="B23" s="767" t="s">
        <v>3156</v>
      </c>
      <c r="C23" s="768"/>
      <c r="D23" s="117"/>
      <c r="E23" s="277"/>
      <c r="F23" s="290"/>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c r="AT23" s="138"/>
      <c r="AU23" s="138"/>
    </row>
    <row r="24" spans="1:47" s="140" customFormat="1" ht="15.75">
      <c r="A24" s="686"/>
      <c r="B24" s="767" t="s">
        <v>3157</v>
      </c>
      <c r="C24" s="768"/>
      <c r="D24" s="117"/>
      <c r="E24" s="277"/>
      <c r="F24" s="290"/>
      <c r="G24" s="138"/>
      <c r="H24" s="138"/>
      <c r="I24" s="138"/>
      <c r="J24" s="138"/>
      <c r="K24" s="138"/>
      <c r="L24" s="138"/>
      <c r="M24" s="138"/>
      <c r="N24" s="138"/>
      <c r="O24" s="138"/>
      <c r="P24" s="138"/>
      <c r="Q24" s="138"/>
      <c r="R24" s="138"/>
      <c r="S24" s="138"/>
      <c r="T24" s="138"/>
      <c r="U24" s="138"/>
      <c r="V24" s="138"/>
      <c r="W24" s="138"/>
      <c r="X24" s="138"/>
      <c r="Y24" s="138"/>
      <c r="Z24" s="138"/>
      <c r="AA24" s="138"/>
      <c r="AB24" s="138"/>
      <c r="AC24" s="138"/>
      <c r="AD24" s="138"/>
      <c r="AE24" s="138"/>
      <c r="AF24" s="138"/>
      <c r="AG24" s="138"/>
      <c r="AH24" s="138"/>
      <c r="AI24" s="138"/>
      <c r="AJ24" s="138"/>
      <c r="AK24" s="138"/>
      <c r="AL24" s="138"/>
      <c r="AM24" s="138"/>
      <c r="AN24" s="138"/>
      <c r="AO24" s="138"/>
      <c r="AP24" s="138"/>
      <c r="AQ24" s="138"/>
      <c r="AR24" s="138"/>
      <c r="AS24" s="138"/>
      <c r="AT24" s="138"/>
      <c r="AU24" s="138"/>
    </row>
    <row r="25" spans="1:47" s="144" customFormat="1" ht="15.75">
      <c r="A25" s="686"/>
      <c r="B25" s="769" t="s">
        <v>1206</v>
      </c>
      <c r="C25" s="768"/>
      <c r="D25" s="117"/>
      <c r="E25" s="277"/>
      <c r="F25" s="290"/>
      <c r="G25" s="143"/>
      <c r="H25" s="143"/>
      <c r="I25" s="143"/>
      <c r="J25" s="143"/>
      <c r="K25" s="143"/>
      <c r="L25" s="143"/>
      <c r="M25" s="143"/>
      <c r="N25" s="143"/>
      <c r="O25" s="143"/>
      <c r="P25" s="143"/>
      <c r="Q25" s="143"/>
      <c r="R25" s="143"/>
      <c r="S25" s="143"/>
      <c r="T25" s="143"/>
      <c r="U25" s="143"/>
      <c r="V25" s="143"/>
      <c r="W25" s="143"/>
      <c r="X25" s="143"/>
      <c r="Y25" s="143"/>
      <c r="Z25" s="143"/>
      <c r="AA25" s="143"/>
      <c r="AB25" s="143"/>
      <c r="AC25" s="143"/>
      <c r="AD25" s="143"/>
      <c r="AE25" s="143"/>
      <c r="AF25" s="143"/>
      <c r="AG25" s="143"/>
      <c r="AH25" s="143"/>
      <c r="AI25" s="143"/>
      <c r="AJ25" s="143"/>
      <c r="AK25" s="143"/>
      <c r="AL25" s="143"/>
      <c r="AM25" s="143"/>
      <c r="AN25" s="143"/>
      <c r="AO25" s="143"/>
      <c r="AP25" s="143"/>
      <c r="AQ25" s="143"/>
      <c r="AR25" s="143"/>
      <c r="AS25" s="143"/>
      <c r="AT25" s="143"/>
      <c r="AU25" s="143"/>
    </row>
    <row r="26" spans="1:47" s="144" customFormat="1" ht="25.5">
      <c r="A26" s="686"/>
      <c r="B26" s="565" t="s">
        <v>3158</v>
      </c>
      <c r="C26" s="155"/>
      <c r="D26" s="117"/>
      <c r="E26" s="277"/>
      <c r="F26" s="290"/>
      <c r="G26" s="143"/>
      <c r="H26" s="143"/>
      <c r="I26" s="143"/>
      <c r="J26" s="143"/>
      <c r="K26" s="143"/>
      <c r="L26" s="143"/>
      <c r="M26" s="143"/>
      <c r="N26" s="143"/>
      <c r="O26" s="143"/>
      <c r="P26" s="143"/>
      <c r="Q26" s="143"/>
      <c r="R26" s="143"/>
      <c r="S26" s="143"/>
      <c r="T26" s="143"/>
      <c r="U26" s="143"/>
      <c r="V26" s="143"/>
      <c r="W26" s="143"/>
      <c r="X26" s="143"/>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row>
    <row r="27" spans="1:47" s="144" customFormat="1" ht="25.5">
      <c r="A27" s="686"/>
      <c r="B27" s="565" t="s">
        <v>1207</v>
      </c>
      <c r="C27" s="155"/>
      <c r="D27" s="117"/>
      <c r="E27" s="277"/>
      <c r="F27" s="290"/>
      <c r="G27" s="143"/>
      <c r="H27" s="143"/>
      <c r="I27" s="143"/>
      <c r="J27" s="143"/>
      <c r="K27" s="143"/>
      <c r="L27" s="143"/>
      <c r="M27" s="143"/>
      <c r="N27" s="143"/>
      <c r="O27" s="143"/>
      <c r="P27" s="143"/>
      <c r="Q27" s="143"/>
      <c r="R27" s="143"/>
      <c r="S27" s="143"/>
      <c r="T27" s="143"/>
      <c r="U27" s="143"/>
      <c r="V27" s="143"/>
      <c r="W27" s="143"/>
      <c r="X27" s="143"/>
      <c r="Y27" s="143"/>
      <c r="Z27" s="143"/>
      <c r="AA27" s="143"/>
      <c r="AB27" s="143"/>
      <c r="AC27" s="143"/>
      <c r="AD27" s="143"/>
      <c r="AE27" s="143"/>
      <c r="AF27" s="143"/>
      <c r="AG27" s="143"/>
      <c r="AH27" s="143"/>
      <c r="AI27" s="143"/>
      <c r="AJ27" s="143"/>
      <c r="AK27" s="143"/>
      <c r="AL27" s="143"/>
      <c r="AM27" s="143"/>
      <c r="AN27" s="143"/>
      <c r="AO27" s="143"/>
      <c r="AP27" s="143"/>
      <c r="AQ27" s="143"/>
      <c r="AR27" s="143"/>
      <c r="AS27" s="143"/>
      <c r="AT27" s="143"/>
      <c r="AU27" s="143"/>
    </row>
    <row r="28" spans="1:47" s="144" customFormat="1" ht="12.75">
      <c r="A28" s="686"/>
      <c r="B28" s="565" t="s">
        <v>1208</v>
      </c>
      <c r="C28" s="155"/>
      <c r="D28" s="117"/>
      <c r="E28" s="277"/>
      <c r="F28" s="290"/>
      <c r="G28" s="143"/>
      <c r="H28" s="143"/>
      <c r="I28" s="143"/>
      <c r="J28" s="143"/>
      <c r="K28" s="143"/>
      <c r="L28" s="143"/>
      <c r="M28" s="143"/>
      <c r="N28" s="143"/>
      <c r="O28" s="143"/>
      <c r="P28" s="143"/>
      <c r="Q28" s="143"/>
      <c r="R28" s="143"/>
      <c r="S28" s="143"/>
      <c r="T28" s="143"/>
      <c r="U28" s="143"/>
      <c r="V28" s="143"/>
      <c r="W28" s="143"/>
      <c r="X28" s="143"/>
      <c r="Y28" s="143"/>
      <c r="Z28" s="143"/>
      <c r="AA28" s="143"/>
      <c r="AB28" s="143"/>
      <c r="AC28" s="143"/>
      <c r="AD28" s="143"/>
      <c r="AE28" s="143"/>
      <c r="AF28" s="143"/>
      <c r="AG28" s="143"/>
      <c r="AH28" s="143"/>
      <c r="AI28" s="143"/>
      <c r="AJ28" s="143"/>
      <c r="AK28" s="143"/>
      <c r="AL28" s="143"/>
      <c r="AM28" s="143"/>
      <c r="AN28" s="143"/>
      <c r="AO28" s="143"/>
      <c r="AP28" s="143"/>
      <c r="AQ28" s="143"/>
      <c r="AR28" s="143"/>
      <c r="AS28" s="143"/>
      <c r="AT28" s="143"/>
      <c r="AU28" s="143"/>
    </row>
    <row r="29" spans="1:47" s="144" customFormat="1" ht="38.25">
      <c r="A29" s="686"/>
      <c r="B29" s="565" t="s">
        <v>1209</v>
      </c>
      <c r="C29" s="155"/>
      <c r="D29" s="117"/>
      <c r="E29" s="277"/>
      <c r="F29" s="290"/>
      <c r="G29" s="143"/>
      <c r="H29" s="143"/>
      <c r="I29" s="143"/>
      <c r="J29" s="143"/>
      <c r="K29" s="143"/>
      <c r="L29" s="143"/>
      <c r="M29" s="143"/>
      <c r="N29" s="143"/>
      <c r="O29" s="143"/>
      <c r="P29" s="143"/>
      <c r="Q29" s="143"/>
      <c r="R29" s="143"/>
      <c r="S29" s="143"/>
      <c r="T29" s="143"/>
      <c r="U29" s="143"/>
      <c r="V29" s="143"/>
      <c r="W29" s="143"/>
      <c r="X29" s="143"/>
      <c r="Y29" s="143"/>
      <c r="Z29" s="143"/>
      <c r="AA29" s="143"/>
      <c r="AB29" s="143"/>
      <c r="AC29" s="143"/>
      <c r="AD29" s="143"/>
      <c r="AE29" s="143"/>
      <c r="AF29" s="143"/>
      <c r="AG29" s="143"/>
      <c r="AH29" s="143"/>
      <c r="AI29" s="143"/>
      <c r="AJ29" s="143"/>
      <c r="AK29" s="143"/>
      <c r="AL29" s="143"/>
      <c r="AM29" s="143"/>
      <c r="AN29" s="143"/>
      <c r="AO29" s="143"/>
      <c r="AP29" s="143"/>
      <c r="AQ29" s="143"/>
      <c r="AR29" s="143"/>
      <c r="AS29" s="143"/>
      <c r="AT29" s="143"/>
      <c r="AU29" s="143"/>
    </row>
    <row r="30" spans="1:47" s="144" customFormat="1" ht="63.75">
      <c r="A30" s="686"/>
      <c r="B30" s="565" t="s">
        <v>3153</v>
      </c>
      <c r="C30" s="155"/>
      <c r="D30" s="117"/>
      <c r="E30" s="277"/>
      <c r="F30" s="290"/>
      <c r="G30" s="143"/>
      <c r="H30" s="143"/>
      <c r="I30" s="143"/>
      <c r="J30" s="143"/>
      <c r="K30" s="143"/>
      <c r="L30" s="143"/>
      <c r="M30" s="143"/>
      <c r="N30" s="143"/>
      <c r="O30" s="143"/>
      <c r="P30" s="143"/>
      <c r="Q30" s="143"/>
      <c r="R30" s="143"/>
      <c r="S30" s="143"/>
      <c r="T30" s="143"/>
      <c r="U30" s="143"/>
      <c r="V30" s="143"/>
      <c r="W30" s="143"/>
      <c r="X30" s="143"/>
      <c r="Y30" s="143"/>
      <c r="Z30" s="143"/>
      <c r="AA30" s="143"/>
      <c r="AB30" s="143"/>
      <c r="AC30" s="143"/>
      <c r="AD30" s="143"/>
      <c r="AE30" s="143"/>
      <c r="AF30" s="143"/>
      <c r="AG30" s="143"/>
      <c r="AH30" s="143"/>
      <c r="AI30" s="143"/>
      <c r="AJ30" s="143"/>
      <c r="AK30" s="143"/>
      <c r="AL30" s="143"/>
      <c r="AM30" s="143"/>
      <c r="AN30" s="143"/>
      <c r="AO30" s="143"/>
      <c r="AP30" s="143"/>
      <c r="AQ30" s="143"/>
      <c r="AR30" s="143"/>
      <c r="AS30" s="143"/>
      <c r="AT30" s="143"/>
      <c r="AU30" s="143"/>
    </row>
    <row r="31" spans="1:47" s="144" customFormat="1" ht="25.5">
      <c r="A31" s="686"/>
      <c r="B31" s="565" t="s">
        <v>1210</v>
      </c>
      <c r="C31" s="155"/>
      <c r="D31" s="117"/>
      <c r="E31" s="277"/>
      <c r="F31" s="290"/>
      <c r="G31" s="143"/>
      <c r="H31" s="143"/>
      <c r="I31" s="143"/>
      <c r="J31" s="143"/>
      <c r="K31" s="143"/>
      <c r="L31" s="143"/>
      <c r="M31" s="143"/>
      <c r="N31" s="143"/>
      <c r="O31" s="143"/>
      <c r="P31" s="143"/>
      <c r="Q31" s="143"/>
      <c r="R31" s="143"/>
      <c r="S31" s="143"/>
      <c r="T31" s="143"/>
      <c r="U31" s="143"/>
      <c r="V31" s="143"/>
      <c r="W31" s="143"/>
      <c r="X31" s="143"/>
      <c r="Y31" s="143"/>
      <c r="Z31" s="143"/>
      <c r="AA31" s="143"/>
      <c r="AB31" s="143"/>
      <c r="AC31" s="143"/>
      <c r="AD31" s="143"/>
      <c r="AE31" s="143"/>
      <c r="AF31" s="143"/>
      <c r="AG31" s="143"/>
      <c r="AH31" s="143"/>
      <c r="AI31" s="143"/>
      <c r="AJ31" s="143"/>
      <c r="AK31" s="143"/>
      <c r="AL31" s="143"/>
      <c r="AM31" s="143"/>
      <c r="AN31" s="143"/>
      <c r="AO31" s="143"/>
      <c r="AP31" s="143"/>
      <c r="AQ31" s="143"/>
      <c r="AR31" s="143"/>
      <c r="AS31" s="143"/>
      <c r="AT31" s="143"/>
      <c r="AU31" s="143"/>
    </row>
    <row r="32" spans="1:47" s="144" customFormat="1" ht="12.75">
      <c r="A32" s="686"/>
      <c r="B32" s="565"/>
      <c r="C32" s="155"/>
      <c r="D32" s="117"/>
      <c r="E32" s="277"/>
      <c r="F32" s="290"/>
      <c r="G32" s="143"/>
      <c r="H32" s="143"/>
      <c r="I32" s="143"/>
      <c r="J32" s="143"/>
      <c r="K32" s="143"/>
      <c r="L32" s="143"/>
      <c r="M32" s="143"/>
      <c r="N32" s="143"/>
      <c r="O32" s="143"/>
      <c r="P32" s="143"/>
      <c r="Q32" s="143"/>
      <c r="R32" s="143"/>
      <c r="S32" s="143"/>
      <c r="T32" s="143"/>
      <c r="U32" s="143"/>
      <c r="V32" s="143"/>
      <c r="W32" s="143"/>
      <c r="X32" s="143"/>
      <c r="Y32" s="143"/>
      <c r="Z32" s="143"/>
      <c r="AA32" s="143"/>
      <c r="AB32" s="143"/>
      <c r="AC32" s="143"/>
      <c r="AD32" s="143"/>
      <c r="AE32" s="143"/>
      <c r="AF32" s="143"/>
      <c r="AG32" s="143"/>
      <c r="AH32" s="143"/>
      <c r="AI32" s="143"/>
      <c r="AJ32" s="143"/>
      <c r="AK32" s="143"/>
      <c r="AL32" s="143"/>
      <c r="AM32" s="143"/>
      <c r="AN32" s="143"/>
      <c r="AO32" s="143"/>
      <c r="AP32" s="143"/>
      <c r="AQ32" s="143"/>
      <c r="AR32" s="143"/>
      <c r="AS32" s="143"/>
      <c r="AT32" s="143"/>
      <c r="AU32" s="143"/>
    </row>
    <row r="33" spans="1:47" s="144" customFormat="1" ht="15" customHeight="1">
      <c r="A33" s="686"/>
      <c r="B33" s="565" t="s">
        <v>276</v>
      </c>
      <c r="C33" s="155"/>
      <c r="D33" s="117"/>
      <c r="E33" s="277"/>
      <c r="F33" s="290"/>
      <c r="G33" s="143"/>
      <c r="H33" s="143"/>
      <c r="I33" s="143"/>
      <c r="J33" s="143"/>
      <c r="K33" s="143"/>
      <c r="L33" s="143"/>
      <c r="M33" s="143"/>
      <c r="N33" s="143"/>
      <c r="O33" s="143"/>
      <c r="P33" s="143"/>
      <c r="Q33" s="143"/>
      <c r="R33" s="143"/>
      <c r="S33" s="143"/>
      <c r="T33" s="143"/>
      <c r="U33" s="143"/>
      <c r="V33" s="143"/>
      <c r="W33" s="143"/>
      <c r="X33" s="143"/>
      <c r="Y33" s="143"/>
      <c r="Z33" s="143"/>
      <c r="AA33" s="143"/>
      <c r="AB33" s="143"/>
      <c r="AC33" s="143"/>
      <c r="AD33" s="143"/>
      <c r="AE33" s="143"/>
      <c r="AF33" s="143"/>
      <c r="AG33" s="143"/>
      <c r="AH33" s="143"/>
      <c r="AI33" s="143"/>
      <c r="AJ33" s="143"/>
      <c r="AK33" s="143"/>
      <c r="AL33" s="143"/>
      <c r="AM33" s="143"/>
      <c r="AN33" s="143"/>
      <c r="AO33" s="143"/>
      <c r="AP33" s="143"/>
      <c r="AQ33" s="143"/>
      <c r="AR33" s="143"/>
      <c r="AS33" s="143"/>
      <c r="AT33" s="143"/>
      <c r="AU33" s="143"/>
    </row>
    <row r="34" spans="1:47" s="144" customFormat="1" ht="15" customHeight="1">
      <c r="A34" s="686"/>
      <c r="B34" s="769" t="s">
        <v>3151</v>
      </c>
      <c r="C34" s="155" t="s">
        <v>306</v>
      </c>
      <c r="D34" s="117">
        <v>962</v>
      </c>
      <c r="E34" s="277"/>
      <c r="F34" s="1635">
        <f>D34*E34</f>
        <v>0</v>
      </c>
      <c r="G34" s="143"/>
      <c r="H34" s="143"/>
      <c r="I34" s="143"/>
      <c r="J34" s="143"/>
      <c r="K34" s="143"/>
      <c r="L34" s="143"/>
      <c r="M34" s="143"/>
      <c r="N34" s="143"/>
      <c r="O34" s="143"/>
      <c r="P34" s="143"/>
      <c r="Q34" s="143"/>
      <c r="R34" s="143"/>
      <c r="S34" s="143"/>
      <c r="T34" s="143"/>
      <c r="U34" s="143"/>
      <c r="V34" s="143"/>
      <c r="W34" s="143"/>
      <c r="X34" s="143"/>
      <c r="Y34" s="143"/>
      <c r="Z34" s="143"/>
      <c r="AA34" s="143"/>
      <c r="AB34" s="143"/>
      <c r="AC34" s="143"/>
      <c r="AD34" s="143"/>
      <c r="AE34" s="143"/>
      <c r="AF34" s="143"/>
      <c r="AG34" s="143"/>
      <c r="AH34" s="143"/>
      <c r="AI34" s="143"/>
      <c r="AJ34" s="143"/>
      <c r="AK34" s="143"/>
      <c r="AL34" s="143"/>
      <c r="AM34" s="143"/>
      <c r="AN34" s="143"/>
      <c r="AO34" s="143"/>
      <c r="AP34" s="143"/>
      <c r="AQ34" s="143"/>
      <c r="AR34" s="143"/>
      <c r="AS34" s="143"/>
      <c r="AT34" s="143"/>
      <c r="AU34" s="143"/>
    </row>
    <row r="35" spans="1:47" s="144" customFormat="1" ht="15" customHeight="1">
      <c r="A35" s="752"/>
      <c r="B35" s="769" t="s">
        <v>3152</v>
      </c>
      <c r="C35" s="139" t="s">
        <v>147</v>
      </c>
      <c r="D35" s="117">
        <v>226</v>
      </c>
      <c r="E35" s="278"/>
      <c r="F35" s="1635">
        <f>D35*E35</f>
        <v>0</v>
      </c>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c r="AD35" s="143"/>
      <c r="AE35" s="143"/>
      <c r="AF35" s="143"/>
      <c r="AG35" s="143"/>
      <c r="AH35" s="143"/>
      <c r="AI35" s="143"/>
      <c r="AJ35" s="143"/>
      <c r="AK35" s="143"/>
      <c r="AL35" s="143"/>
      <c r="AM35" s="143"/>
      <c r="AN35" s="143"/>
      <c r="AO35" s="143"/>
      <c r="AP35" s="143"/>
      <c r="AQ35" s="143"/>
      <c r="AR35" s="143"/>
      <c r="AS35" s="143"/>
      <c r="AT35" s="143"/>
      <c r="AU35" s="143"/>
    </row>
    <row r="36" spans="1:47" s="144" customFormat="1" ht="18.75" customHeight="1">
      <c r="A36" s="770" t="str">
        <f>A5</f>
        <v>11.</v>
      </c>
      <c r="B36" s="2080" t="str">
        <f>B5&amp;+"  UKUPNO: "</f>
        <v xml:space="preserve">PODOPOLAGAČKI RADOVI  UKUPNO: </v>
      </c>
      <c r="C36" s="2080"/>
      <c r="D36" s="771"/>
      <c r="E36" s="1634"/>
      <c r="F36" s="1636">
        <f>SUM(F7:F35)</f>
        <v>0</v>
      </c>
      <c r="G36" s="143"/>
      <c r="H36" s="143"/>
      <c r="I36" s="143"/>
      <c r="J36" s="143"/>
      <c r="K36" s="143"/>
      <c r="L36" s="143"/>
      <c r="M36" s="143"/>
      <c r="N36" s="143"/>
      <c r="O36" s="143"/>
      <c r="P36" s="143"/>
      <c r="Q36" s="143"/>
      <c r="R36" s="143"/>
      <c r="S36" s="143"/>
      <c r="T36" s="143"/>
      <c r="U36" s="143"/>
      <c r="V36" s="143"/>
      <c r="W36" s="143"/>
      <c r="X36" s="143"/>
      <c r="Y36" s="143"/>
      <c r="Z36" s="143"/>
      <c r="AA36" s="143"/>
      <c r="AB36" s="143"/>
      <c r="AC36" s="143"/>
      <c r="AD36" s="143"/>
      <c r="AE36" s="143"/>
      <c r="AF36" s="143"/>
      <c r="AG36" s="143"/>
      <c r="AH36" s="143"/>
      <c r="AI36" s="143"/>
      <c r="AJ36" s="143"/>
      <c r="AK36" s="143"/>
      <c r="AL36" s="143"/>
      <c r="AM36" s="143"/>
      <c r="AN36" s="143"/>
      <c r="AO36" s="143"/>
      <c r="AP36" s="143"/>
      <c r="AQ36" s="143"/>
      <c r="AR36" s="143"/>
      <c r="AS36" s="143"/>
      <c r="AT36" s="143"/>
      <c r="AU36" s="143"/>
    </row>
  </sheetData>
  <sheetProtection algorithmName="SHA-512" hashValue="UThPjRmJPgYvfYRwAWNi2VEzkOxeUXqY7B/w+qHLlJ4J5pLqvXSjFuM5G7rwzMDA2NfU0DEZQU8l+Q2Bx6MVbg==" saltValue="Z3K0AGKrOxTQTLWI7J+/FA==" spinCount="100000" sheet="1" objects="1" scenarios="1"/>
  <mergeCells count="1">
    <mergeCell ref="B36:C36"/>
  </mergeCells>
  <pageMargins left="0.70866141732283472" right="0.70866141732283472" top="0.86614173228346458" bottom="0.74803149606299213" header="0.31496062992125984" footer="0.31496062992125984"/>
  <pageSetup paperSize="9" scale="79"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22"/>
  <sheetViews>
    <sheetView view="pageBreakPreview" topLeftCell="A3" zoomScale="145" zoomScaleNormal="100" zoomScaleSheetLayoutView="145" workbookViewId="0">
      <selection activeCell="D17" sqref="D17"/>
    </sheetView>
  </sheetViews>
  <sheetFormatPr defaultRowHeight="15"/>
  <cols>
    <col min="1" max="1" width="6.42578125" style="410" customWidth="1"/>
    <col min="2" max="2" width="57.28515625" style="494" customWidth="1"/>
    <col min="3" max="3" width="7.5703125" style="410" customWidth="1"/>
    <col min="4" max="4" width="9.140625" style="410"/>
    <col min="5" max="5" width="13" style="423" customWidth="1"/>
    <col min="6" max="6" width="13" customWidth="1"/>
  </cols>
  <sheetData>
    <row r="1" spans="1:47" s="5" customFormat="1" ht="38.25">
      <c r="A1" s="496" t="s">
        <v>0</v>
      </c>
      <c r="B1" s="497" t="s">
        <v>1</v>
      </c>
      <c r="C1" s="498" t="s">
        <v>2</v>
      </c>
      <c r="D1" s="498" t="s">
        <v>3</v>
      </c>
      <c r="E1" s="498" t="s">
        <v>4</v>
      </c>
      <c r="F1" s="372" t="s">
        <v>5</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row>
    <row r="2" spans="1:47">
      <c r="A2" s="314"/>
      <c r="B2" s="475"/>
      <c r="C2" s="316"/>
      <c r="D2" s="316"/>
      <c r="E2" s="412"/>
      <c r="F2" s="286"/>
    </row>
    <row r="3" spans="1:47" s="12" customFormat="1" ht="12.75">
      <c r="A3" s="375" t="s">
        <v>287</v>
      </c>
      <c r="B3" s="476" t="s">
        <v>286</v>
      </c>
      <c r="C3" s="377"/>
      <c r="D3" s="378"/>
      <c r="E3" s="1640"/>
      <c r="F3" s="285"/>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row>
    <row r="4" spans="1:47">
      <c r="A4" s="314"/>
      <c r="B4" s="475"/>
      <c r="C4" s="316"/>
      <c r="D4" s="316"/>
      <c r="E4" s="1641"/>
      <c r="F4" s="286"/>
    </row>
    <row r="5" spans="1:47" s="140" customFormat="1" ht="12.75">
      <c r="A5" s="379" t="s">
        <v>1211</v>
      </c>
      <c r="B5" s="478" t="s">
        <v>1212</v>
      </c>
      <c r="C5" s="381"/>
      <c r="D5" s="382"/>
      <c r="E5" s="1642"/>
      <c r="F5" s="329"/>
      <c r="G5" s="138"/>
      <c r="H5" s="138"/>
      <c r="I5" s="138"/>
      <c r="J5" s="138"/>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row>
    <row r="6" spans="1:47" s="144" customFormat="1" ht="12.75">
      <c r="A6" s="575"/>
      <c r="B6" s="567"/>
      <c r="C6" s="775"/>
      <c r="D6" s="385"/>
      <c r="E6" s="1639"/>
      <c r="F6" s="290"/>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row>
    <row r="7" spans="1:47" s="144" customFormat="1" ht="12.75">
      <c r="A7" s="772"/>
      <c r="B7" s="776" t="s">
        <v>31</v>
      </c>
      <c r="C7" s="139"/>
      <c r="D7" s="117"/>
      <c r="E7" s="1639"/>
      <c r="F7" s="290"/>
      <c r="G7" s="143"/>
      <c r="H7" s="143"/>
      <c r="I7" s="143"/>
      <c r="J7" s="143"/>
      <c r="K7" s="143"/>
      <c r="L7" s="143"/>
      <c r="M7" s="143"/>
      <c r="N7" s="143"/>
      <c r="O7" s="143"/>
      <c r="P7" s="143"/>
      <c r="Q7" s="143"/>
      <c r="R7" s="143"/>
      <c r="S7" s="143"/>
      <c r="T7" s="143"/>
      <c r="U7" s="143"/>
      <c r="V7" s="143"/>
      <c r="W7" s="143"/>
      <c r="X7" s="143"/>
      <c r="Y7" s="143"/>
      <c r="Z7" s="143"/>
      <c r="AA7" s="143"/>
      <c r="AB7" s="143"/>
      <c r="AC7" s="143"/>
      <c r="AD7" s="143"/>
      <c r="AE7" s="143"/>
      <c r="AF7" s="143"/>
      <c r="AG7" s="143"/>
      <c r="AH7" s="143"/>
      <c r="AI7" s="143"/>
      <c r="AJ7" s="143"/>
      <c r="AK7" s="143"/>
      <c r="AL7" s="143"/>
      <c r="AM7" s="143"/>
      <c r="AN7" s="143"/>
      <c r="AO7" s="143"/>
      <c r="AP7" s="143"/>
      <c r="AQ7" s="143"/>
      <c r="AR7" s="143"/>
      <c r="AS7" s="143"/>
      <c r="AT7" s="143"/>
      <c r="AU7" s="143"/>
    </row>
    <row r="8" spans="1:47" s="144" customFormat="1" ht="12.75">
      <c r="A8" s="772"/>
      <c r="B8" s="387" t="s">
        <v>1213</v>
      </c>
      <c r="C8" s="139"/>
      <c r="D8" s="117"/>
      <c r="E8" s="1639"/>
      <c r="F8" s="290"/>
      <c r="G8" s="143"/>
      <c r="H8" s="143"/>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3"/>
      <c r="AL8" s="143"/>
      <c r="AM8" s="143"/>
      <c r="AN8" s="143"/>
      <c r="AO8" s="143"/>
      <c r="AP8" s="143"/>
      <c r="AQ8" s="143"/>
      <c r="AR8" s="143"/>
      <c r="AS8" s="143"/>
      <c r="AT8" s="143"/>
      <c r="AU8" s="143"/>
    </row>
    <row r="9" spans="1:47" s="144" customFormat="1" ht="25.5">
      <c r="A9" s="772"/>
      <c r="B9" s="777" t="s">
        <v>1214</v>
      </c>
      <c r="C9" s="139"/>
      <c r="D9" s="117"/>
      <c r="E9" s="1639"/>
      <c r="F9" s="290"/>
      <c r="G9" s="143"/>
      <c r="H9" s="143"/>
      <c r="I9" s="143"/>
      <c r="J9" s="143"/>
      <c r="K9" s="143"/>
      <c r="L9" s="143"/>
      <c r="M9" s="143"/>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3"/>
      <c r="AM9" s="143"/>
      <c r="AN9" s="143"/>
      <c r="AO9" s="143"/>
      <c r="AP9" s="143"/>
      <c r="AQ9" s="143"/>
      <c r="AR9" s="143"/>
      <c r="AS9" s="143"/>
      <c r="AT9" s="143"/>
      <c r="AU9" s="143"/>
    </row>
    <row r="10" spans="1:47" s="144" customFormat="1" ht="38.25">
      <c r="A10" s="772"/>
      <c r="B10" s="777" t="s">
        <v>1215</v>
      </c>
      <c r="C10" s="139"/>
      <c r="D10" s="117"/>
      <c r="E10" s="1639"/>
      <c r="F10" s="290"/>
      <c r="G10" s="14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3"/>
      <c r="AU10" s="143"/>
    </row>
    <row r="11" spans="1:47" s="144" customFormat="1" ht="25.5">
      <c r="A11" s="772"/>
      <c r="B11" s="769" t="s">
        <v>1216</v>
      </c>
      <c r="C11" s="139"/>
      <c r="D11" s="117"/>
      <c r="E11" s="1639"/>
      <c r="F11" s="290"/>
      <c r="G11" s="143"/>
      <c r="H11" s="143"/>
      <c r="I11" s="143"/>
      <c r="J11" s="143"/>
      <c r="K11" s="143"/>
      <c r="L11" s="143"/>
      <c r="M11" s="143"/>
      <c r="N11" s="143"/>
      <c r="O11" s="143"/>
      <c r="P11" s="143"/>
      <c r="Q11" s="143"/>
      <c r="R11" s="143"/>
      <c r="S11" s="143"/>
      <c r="T11" s="143"/>
      <c r="U11" s="143"/>
      <c r="V11" s="143"/>
      <c r="W11" s="143"/>
      <c r="X11" s="143"/>
      <c r="Y11" s="143"/>
      <c r="Z11" s="143"/>
      <c r="AA11" s="143"/>
      <c r="AB11" s="143"/>
      <c r="AC11" s="143"/>
      <c r="AD11" s="143"/>
      <c r="AE11" s="143"/>
      <c r="AF11" s="143"/>
      <c r="AG11" s="143"/>
      <c r="AH11" s="143"/>
      <c r="AI11" s="143"/>
      <c r="AJ11" s="143"/>
      <c r="AK11" s="143"/>
      <c r="AL11" s="143"/>
      <c r="AM11" s="143"/>
      <c r="AN11" s="143"/>
      <c r="AO11" s="143"/>
      <c r="AP11" s="143"/>
      <c r="AQ11" s="143"/>
      <c r="AR11" s="143"/>
      <c r="AS11" s="143"/>
      <c r="AT11" s="143"/>
      <c r="AU11" s="143"/>
    </row>
    <row r="12" spans="1:47" s="144" customFormat="1" ht="25.5">
      <c r="A12" s="772"/>
      <c r="B12" s="777" t="s">
        <v>1217</v>
      </c>
      <c r="C12" s="139"/>
      <c r="D12" s="117"/>
      <c r="E12" s="1639"/>
      <c r="F12" s="290"/>
      <c r="G12" s="143"/>
      <c r="H12" s="143"/>
      <c r="I12" s="143"/>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43"/>
      <c r="AM12" s="143"/>
      <c r="AN12" s="143"/>
      <c r="AO12" s="143"/>
      <c r="AP12" s="143"/>
      <c r="AQ12" s="143"/>
      <c r="AR12" s="143"/>
      <c r="AS12" s="143"/>
      <c r="AT12" s="143"/>
      <c r="AU12" s="143"/>
    </row>
    <row r="13" spans="1:47" s="144" customFormat="1" ht="12.75">
      <c r="A13" s="772"/>
      <c r="B13" s="777"/>
      <c r="C13" s="139"/>
      <c r="D13" s="117"/>
      <c r="E13" s="1639"/>
      <c r="F13" s="290"/>
      <c r="G13" s="143"/>
      <c r="H13" s="143"/>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43"/>
      <c r="AR13" s="143"/>
      <c r="AS13" s="143"/>
      <c r="AT13" s="143"/>
      <c r="AU13" s="143"/>
    </row>
    <row r="14" spans="1:47" s="144" customFormat="1" ht="12.75">
      <c r="A14" s="772" t="s">
        <v>1218</v>
      </c>
      <c r="B14" s="564" t="s">
        <v>1219</v>
      </c>
      <c r="C14" s="139"/>
      <c r="D14" s="117"/>
      <c r="E14" s="1639"/>
      <c r="F14" s="290"/>
      <c r="G14" s="14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c r="AR14" s="143"/>
      <c r="AS14" s="143"/>
      <c r="AT14" s="143"/>
      <c r="AU14" s="143"/>
    </row>
    <row r="15" spans="1:47" s="140" customFormat="1" ht="33.75" customHeight="1">
      <c r="A15" s="772"/>
      <c r="B15" s="565" t="s">
        <v>1220</v>
      </c>
      <c r="C15" s="139"/>
      <c r="D15" s="117"/>
      <c r="E15" s="1639"/>
      <c r="F15" s="290"/>
      <c r="G15" s="138"/>
      <c r="H15" s="138"/>
      <c r="I15" s="138"/>
      <c r="J15" s="138"/>
      <c r="K15" s="138"/>
      <c r="L15" s="138"/>
      <c r="M15" s="138"/>
      <c r="N15" s="138"/>
      <c r="O15" s="138"/>
      <c r="P15" s="138"/>
      <c r="Q15" s="138"/>
      <c r="R15" s="138"/>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row>
    <row r="16" spans="1:47" s="140" customFormat="1" ht="12.75">
      <c r="A16" s="772"/>
      <c r="B16" s="565" t="s">
        <v>276</v>
      </c>
      <c r="C16" s="139" t="s">
        <v>306</v>
      </c>
      <c r="D16" s="756">
        <v>2372</v>
      </c>
      <c r="E16" s="1639"/>
      <c r="F16" s="1635">
        <f>D16*E16</f>
        <v>0</v>
      </c>
      <c r="G16" s="138"/>
      <c r="H16" s="138"/>
      <c r="I16" s="138"/>
      <c r="J16" s="138"/>
      <c r="K16" s="138"/>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c r="AM16" s="138"/>
      <c r="AN16" s="138"/>
      <c r="AO16" s="138"/>
      <c r="AP16" s="138"/>
      <c r="AQ16" s="138"/>
      <c r="AR16" s="138"/>
      <c r="AS16" s="138"/>
      <c r="AT16" s="138"/>
      <c r="AU16" s="138"/>
    </row>
    <row r="17" spans="1:47" s="140" customFormat="1" ht="12.75">
      <c r="A17" s="772"/>
      <c r="B17" s="387" t="s">
        <v>277</v>
      </c>
      <c r="C17" s="139" t="s">
        <v>306</v>
      </c>
      <c r="D17" s="756">
        <v>62</v>
      </c>
      <c r="E17" s="1639"/>
      <c r="F17" s="1635">
        <f>D17*E17</f>
        <v>0</v>
      </c>
      <c r="G17" s="138"/>
      <c r="H17" s="138"/>
      <c r="I17" s="138"/>
      <c r="J17" s="138"/>
      <c r="K17" s="138"/>
      <c r="L17" s="138"/>
      <c r="M17" s="138"/>
      <c r="N17" s="138"/>
      <c r="O17" s="138"/>
      <c r="P17" s="138"/>
      <c r="Q17" s="138"/>
      <c r="R17" s="138"/>
      <c r="S17" s="138"/>
      <c r="T17" s="138"/>
      <c r="U17" s="138"/>
      <c r="V17" s="138"/>
      <c r="W17" s="138"/>
      <c r="X17" s="138"/>
      <c r="Y17" s="138"/>
      <c r="Z17" s="138"/>
      <c r="AA17" s="138"/>
      <c r="AB17" s="138"/>
      <c r="AC17" s="138"/>
      <c r="AD17" s="138"/>
      <c r="AE17" s="138"/>
      <c r="AF17" s="138"/>
      <c r="AG17" s="138"/>
      <c r="AH17" s="138"/>
      <c r="AI17" s="138"/>
      <c r="AJ17" s="138"/>
      <c r="AK17" s="138"/>
      <c r="AL17" s="138"/>
      <c r="AM17" s="138"/>
      <c r="AN17" s="138"/>
      <c r="AO17" s="138"/>
      <c r="AP17" s="138"/>
      <c r="AQ17" s="138"/>
      <c r="AR17" s="138"/>
      <c r="AS17" s="138"/>
      <c r="AT17" s="138"/>
      <c r="AU17" s="138"/>
    </row>
    <row r="18" spans="1:47" s="140" customFormat="1" ht="12.75">
      <c r="A18" s="772"/>
      <c r="B18" s="387"/>
      <c r="C18" s="139"/>
      <c r="D18" s="756"/>
      <c r="E18" s="1639"/>
      <c r="F18" s="1635"/>
      <c r="G18" s="138"/>
      <c r="H18" s="138"/>
      <c r="I18" s="138"/>
      <c r="J18" s="138"/>
      <c r="K18" s="138"/>
      <c r="L18" s="138"/>
      <c r="M18" s="138"/>
      <c r="N18" s="138"/>
      <c r="O18" s="138"/>
      <c r="P18" s="138"/>
      <c r="Q18" s="138"/>
      <c r="R18" s="138"/>
      <c r="S18" s="138"/>
      <c r="T18" s="138"/>
      <c r="U18" s="138"/>
      <c r="V18" s="138"/>
      <c r="W18" s="138"/>
      <c r="X18" s="138"/>
      <c r="Y18" s="138"/>
      <c r="Z18" s="138"/>
      <c r="AA18" s="138"/>
      <c r="AB18" s="138"/>
      <c r="AC18" s="138"/>
      <c r="AD18" s="138"/>
      <c r="AE18" s="138"/>
      <c r="AF18" s="138"/>
      <c r="AG18" s="138"/>
      <c r="AH18" s="138"/>
      <c r="AI18" s="138"/>
      <c r="AJ18" s="138"/>
      <c r="AK18" s="138"/>
      <c r="AL18" s="138"/>
      <c r="AM18" s="138"/>
      <c r="AN18" s="138"/>
      <c r="AO18" s="138"/>
      <c r="AP18" s="138"/>
      <c r="AQ18" s="138"/>
      <c r="AR18" s="138"/>
      <c r="AS18" s="138"/>
      <c r="AT18" s="138"/>
      <c r="AU18" s="138"/>
    </row>
    <row r="19" spans="1:47" s="144" customFormat="1" ht="12.75">
      <c r="A19" s="772" t="s">
        <v>1221</v>
      </c>
      <c r="B19" s="564" t="s">
        <v>1222</v>
      </c>
      <c r="C19" s="139"/>
      <c r="D19" s="117"/>
      <c r="E19" s="1639"/>
      <c r="F19" s="1635"/>
      <c r="G19" s="143"/>
      <c r="H19" s="143"/>
      <c r="I19" s="143"/>
      <c r="J19" s="143"/>
      <c r="K19" s="143"/>
      <c r="L19" s="143"/>
      <c r="M19" s="143"/>
      <c r="N19" s="143"/>
      <c r="O19" s="143"/>
      <c r="P19" s="143"/>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c r="AT19" s="143"/>
      <c r="AU19" s="143"/>
    </row>
    <row r="20" spans="1:47" s="144" customFormat="1" ht="25.5">
      <c r="A20" s="772"/>
      <c r="B20" s="565" t="s">
        <v>1223</v>
      </c>
      <c r="C20" s="139" t="s">
        <v>306</v>
      </c>
      <c r="D20" s="756">
        <v>1200</v>
      </c>
      <c r="E20" s="1639"/>
      <c r="F20" s="1635">
        <f>D20*E20</f>
        <v>0</v>
      </c>
      <c r="G20" s="143"/>
      <c r="H20" s="143"/>
      <c r="I20" s="143"/>
      <c r="J20" s="143"/>
      <c r="K20" s="143"/>
      <c r="L20" s="143"/>
      <c r="M20" s="143"/>
      <c r="N20" s="143"/>
      <c r="O20" s="143"/>
      <c r="P20" s="143"/>
      <c r="Q20" s="143"/>
      <c r="R20" s="143"/>
      <c r="S20" s="143"/>
      <c r="T20" s="143"/>
      <c r="U20" s="143"/>
      <c r="V20" s="143"/>
      <c r="W20" s="143"/>
      <c r="X20" s="143"/>
      <c r="Y20" s="143"/>
      <c r="Z20" s="143"/>
      <c r="AA20" s="143"/>
      <c r="AB20" s="143"/>
      <c r="AC20" s="143"/>
      <c r="AD20" s="143"/>
      <c r="AE20" s="143"/>
      <c r="AF20" s="143"/>
      <c r="AG20" s="143"/>
      <c r="AH20" s="143"/>
      <c r="AI20" s="143"/>
      <c r="AJ20" s="143"/>
      <c r="AK20" s="143"/>
      <c r="AL20" s="143"/>
      <c r="AM20" s="143"/>
      <c r="AN20" s="143"/>
      <c r="AO20" s="143"/>
      <c r="AP20" s="143"/>
      <c r="AQ20" s="143"/>
      <c r="AR20" s="143"/>
      <c r="AS20" s="143"/>
      <c r="AT20" s="143"/>
      <c r="AU20" s="143"/>
    </row>
    <row r="21" spans="1:47" s="144" customFormat="1" ht="13.5" thickBot="1">
      <c r="A21" s="773"/>
      <c r="B21" s="778"/>
      <c r="C21" s="779"/>
      <c r="D21" s="237"/>
      <c r="E21" s="1643"/>
      <c r="F21" s="1637"/>
      <c r="G21" s="143"/>
      <c r="H21" s="143"/>
      <c r="I21" s="143"/>
      <c r="J21" s="143"/>
      <c r="K21" s="143"/>
      <c r="L21" s="143"/>
      <c r="M21" s="143"/>
      <c r="N21" s="143"/>
      <c r="O21" s="143"/>
      <c r="P21" s="143"/>
      <c r="Q21" s="143"/>
      <c r="R21" s="143"/>
      <c r="S21" s="143"/>
      <c r="T21" s="143"/>
      <c r="U21" s="143"/>
      <c r="V21" s="143"/>
      <c r="W21" s="143"/>
      <c r="X21" s="143"/>
      <c r="Y21" s="143"/>
      <c r="Z21" s="143"/>
      <c r="AA21" s="143"/>
      <c r="AB21" s="143"/>
      <c r="AC21" s="143"/>
      <c r="AD21" s="143"/>
      <c r="AE21" s="143"/>
      <c r="AF21" s="143"/>
      <c r="AG21" s="143"/>
      <c r="AH21" s="143"/>
      <c r="AI21" s="143"/>
      <c r="AJ21" s="143"/>
      <c r="AK21" s="143"/>
      <c r="AL21" s="143"/>
      <c r="AM21" s="143"/>
      <c r="AN21" s="143"/>
      <c r="AO21" s="143"/>
      <c r="AP21" s="143"/>
      <c r="AQ21" s="143"/>
      <c r="AR21" s="143"/>
      <c r="AS21" s="143"/>
      <c r="AT21" s="143"/>
      <c r="AU21" s="143"/>
    </row>
    <row r="22" spans="1:47" s="140" customFormat="1" ht="12.75">
      <c r="A22" s="780" t="str">
        <f>A5</f>
        <v>12.</v>
      </c>
      <c r="B22" s="781" t="str">
        <f>B5&amp;+"  UKUPNO: "</f>
        <v xml:space="preserve">SOBOSLIKARSKO-LIČILAČKI RADOVI  UKUPNO: </v>
      </c>
      <c r="C22" s="782"/>
      <c r="D22" s="774"/>
      <c r="E22" s="783"/>
      <c r="F22" s="1638">
        <f>SUM(F7:F21)</f>
        <v>0</v>
      </c>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c r="AT22" s="138"/>
      <c r="AU22" s="138"/>
    </row>
  </sheetData>
  <sheetProtection algorithmName="SHA-512" hashValue="7W2uzb/neDotpXfmsdAfJTB4JUY5yFdGzzestI94dDduXBNjlGQ7iUle2M5WSC8Mv7tzz1CGBH8RrirUDMYVOw==" saltValue="rerUDnXS0B9vRZKCNciU3A==" spinCount="100000" sheet="1" objects="1" scenarios="1"/>
  <pageMargins left="0.70866141732283472" right="0.70866141732283472" top="0.86614173228346458" bottom="0.74803149606299213" header="0.31496062992125984" footer="0.31496062992125984"/>
  <pageSetup paperSize="9" scale="81"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48"/>
  <sheetViews>
    <sheetView view="pageBreakPreview" zoomScale="145" zoomScaleNormal="100" zoomScaleSheetLayoutView="145" workbookViewId="0">
      <pane xSplit="1" ySplit="1" topLeftCell="B40" activePane="bottomRight" state="frozen"/>
      <selection activeCell="F1" sqref="A1:F1"/>
      <selection pane="topRight" activeCell="F1" sqref="A1:F1"/>
      <selection pane="bottomLeft" activeCell="F1" sqref="A1:F1"/>
      <selection pane="bottomRight" activeCell="B47" sqref="B47"/>
    </sheetView>
  </sheetViews>
  <sheetFormatPr defaultRowHeight="15"/>
  <cols>
    <col min="1" max="1" width="6.42578125" style="410" customWidth="1"/>
    <col min="2" max="2" width="57.28515625" style="494" customWidth="1"/>
    <col min="3" max="3" width="7.5703125" style="410" customWidth="1"/>
    <col min="4" max="4" width="9.140625" style="410"/>
    <col min="5" max="5" width="13" style="423" customWidth="1"/>
    <col min="6" max="6" width="13" style="410" customWidth="1"/>
  </cols>
  <sheetData>
    <row r="1" spans="1:47" s="5" customFormat="1" ht="38.25">
      <c r="A1" s="373" t="s">
        <v>0</v>
      </c>
      <c r="B1" s="497" t="s">
        <v>1</v>
      </c>
      <c r="C1" s="374" t="s">
        <v>2</v>
      </c>
      <c r="D1" s="374" t="s">
        <v>3</v>
      </c>
      <c r="E1" s="374" t="s">
        <v>4</v>
      </c>
      <c r="F1" s="441" t="s">
        <v>5</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row>
    <row r="2" spans="1:47">
      <c r="A2" s="314"/>
      <c r="B2" s="475"/>
      <c r="C2" s="316"/>
      <c r="D2" s="316"/>
      <c r="E2" s="412"/>
      <c r="F2" s="442"/>
    </row>
    <row r="3" spans="1:47" s="12" customFormat="1" ht="12.75">
      <c r="A3" s="375" t="s">
        <v>287</v>
      </c>
      <c r="B3" s="476" t="s">
        <v>286</v>
      </c>
      <c r="C3" s="377"/>
      <c r="D3" s="378"/>
      <c r="E3" s="413"/>
      <c r="F3" s="443"/>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row>
    <row r="4" spans="1:47">
      <c r="A4" s="314"/>
      <c r="B4" s="475"/>
      <c r="C4" s="316"/>
      <c r="D4" s="316"/>
      <c r="E4" s="412"/>
      <c r="F4" s="442"/>
    </row>
    <row r="5" spans="1:47" s="140" customFormat="1" ht="12.75">
      <c r="A5" s="379" t="s">
        <v>1229</v>
      </c>
      <c r="B5" s="478" t="s">
        <v>1228</v>
      </c>
      <c r="C5" s="381"/>
      <c r="D5" s="382"/>
      <c r="E5" s="414"/>
      <c r="F5" s="784"/>
      <c r="G5" s="135"/>
      <c r="H5" s="135"/>
      <c r="I5" s="135"/>
      <c r="J5" s="135"/>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8"/>
      <c r="AQ5" s="138"/>
      <c r="AR5" s="138"/>
      <c r="AS5" s="138"/>
      <c r="AT5" s="138"/>
      <c r="AU5" s="138"/>
    </row>
    <row r="6" spans="1:47" s="140" customFormat="1" ht="12.75">
      <c r="A6" s="503"/>
      <c r="B6" s="46"/>
      <c r="C6" s="139"/>
      <c r="D6" s="756"/>
      <c r="E6" s="594"/>
      <c r="F6" s="785"/>
      <c r="G6" s="135"/>
      <c r="H6" s="135"/>
      <c r="I6" s="135"/>
      <c r="J6" s="135"/>
      <c r="K6" s="135"/>
      <c r="L6" s="135"/>
      <c r="M6" s="135"/>
      <c r="N6" s="135"/>
      <c r="O6" s="135"/>
      <c r="P6" s="135"/>
      <c r="Q6" s="135"/>
      <c r="R6" s="135"/>
      <c r="S6" s="135"/>
      <c r="T6" s="135"/>
      <c r="U6" s="135"/>
      <c r="V6" s="135"/>
      <c r="W6" s="135"/>
      <c r="X6" s="135"/>
      <c r="Y6" s="135"/>
      <c r="Z6" s="135"/>
      <c r="AA6" s="135"/>
      <c r="AB6" s="135"/>
      <c r="AC6" s="135"/>
      <c r="AD6" s="135"/>
      <c r="AE6" s="135"/>
      <c r="AF6" s="135"/>
      <c r="AG6" s="135"/>
      <c r="AH6" s="135"/>
      <c r="AI6" s="135"/>
      <c r="AJ6" s="135"/>
      <c r="AK6" s="135"/>
      <c r="AL6" s="135"/>
      <c r="AM6" s="135"/>
      <c r="AN6" s="135"/>
      <c r="AO6" s="135"/>
      <c r="AP6" s="138"/>
      <c r="AQ6" s="138"/>
      <c r="AR6" s="138"/>
      <c r="AS6" s="138"/>
      <c r="AT6" s="138"/>
      <c r="AU6" s="138"/>
    </row>
    <row r="7" spans="1:47" s="140" customFormat="1" ht="12.75">
      <c r="A7" s="575" t="s">
        <v>1230</v>
      </c>
      <c r="B7" s="567" t="s">
        <v>1231</v>
      </c>
      <c r="C7" s="139"/>
      <c r="D7" s="385"/>
      <c r="E7" s="818"/>
      <c r="F7" s="785"/>
      <c r="G7" s="135"/>
      <c r="H7" s="135"/>
      <c r="I7" s="135"/>
      <c r="J7" s="135"/>
      <c r="K7" s="135"/>
      <c r="L7" s="135"/>
      <c r="M7" s="135"/>
      <c r="N7" s="135"/>
      <c r="O7" s="135"/>
      <c r="P7" s="135"/>
      <c r="Q7" s="135"/>
      <c r="R7" s="135"/>
      <c r="S7" s="135"/>
      <c r="T7" s="135"/>
      <c r="U7" s="135"/>
      <c r="V7" s="135"/>
      <c r="W7" s="135"/>
      <c r="X7" s="135"/>
      <c r="Y7" s="135"/>
      <c r="Z7" s="135"/>
      <c r="AA7" s="135"/>
      <c r="AB7" s="135"/>
      <c r="AC7" s="135"/>
      <c r="AD7" s="135"/>
      <c r="AE7" s="135"/>
      <c r="AF7" s="135"/>
      <c r="AG7" s="135"/>
      <c r="AH7" s="135"/>
      <c r="AI7" s="135"/>
      <c r="AJ7" s="135"/>
      <c r="AK7" s="135"/>
      <c r="AL7" s="135"/>
      <c r="AM7" s="135"/>
      <c r="AN7" s="135"/>
      <c r="AO7" s="135"/>
      <c r="AP7" s="138"/>
      <c r="AQ7" s="138"/>
      <c r="AR7" s="138"/>
      <c r="AS7" s="138"/>
      <c r="AT7" s="138"/>
      <c r="AU7" s="138"/>
    </row>
    <row r="8" spans="1:47" s="140" customFormat="1" ht="12.75">
      <c r="A8" s="503"/>
      <c r="B8" s="46" t="s">
        <v>1232</v>
      </c>
      <c r="C8" s="139"/>
      <c r="D8" s="385"/>
      <c r="E8" s="818"/>
      <c r="F8" s="785"/>
      <c r="G8" s="135"/>
      <c r="H8" s="135"/>
      <c r="I8" s="135"/>
      <c r="J8" s="135"/>
      <c r="K8" s="135"/>
      <c r="L8" s="135"/>
      <c r="M8" s="135"/>
      <c r="N8" s="135"/>
      <c r="O8" s="135"/>
      <c r="P8" s="135"/>
      <c r="Q8" s="135"/>
      <c r="R8" s="135"/>
      <c r="S8" s="135"/>
      <c r="T8" s="135"/>
      <c r="U8" s="135"/>
      <c r="V8" s="135"/>
      <c r="W8" s="135"/>
      <c r="X8" s="135"/>
      <c r="Y8" s="135"/>
      <c r="Z8" s="135"/>
      <c r="AA8" s="135"/>
      <c r="AB8" s="135"/>
      <c r="AC8" s="135"/>
      <c r="AD8" s="135"/>
      <c r="AE8" s="135"/>
      <c r="AF8" s="135"/>
      <c r="AG8" s="135"/>
      <c r="AH8" s="135"/>
      <c r="AI8" s="135"/>
      <c r="AJ8" s="135"/>
      <c r="AK8" s="135"/>
      <c r="AL8" s="135"/>
      <c r="AM8" s="135"/>
      <c r="AN8" s="135"/>
      <c r="AO8" s="135"/>
      <c r="AP8" s="138"/>
      <c r="AQ8" s="138"/>
      <c r="AR8" s="138"/>
      <c r="AS8" s="138"/>
      <c r="AT8" s="138"/>
      <c r="AU8" s="138"/>
    </row>
    <row r="9" spans="1:47" s="140" customFormat="1" ht="12.75">
      <c r="A9" s="812"/>
      <c r="B9" s="805" t="s">
        <v>1233</v>
      </c>
      <c r="C9" s="798" t="s">
        <v>40</v>
      </c>
      <c r="D9" s="516">
        <v>32</v>
      </c>
      <c r="E9" s="819"/>
      <c r="F9" s="785">
        <f>D9*E9</f>
        <v>0</v>
      </c>
      <c r="G9" s="135"/>
      <c r="H9" s="135"/>
      <c r="I9" s="135"/>
      <c r="J9" s="135"/>
      <c r="K9" s="135"/>
      <c r="L9" s="135"/>
      <c r="M9" s="135"/>
      <c r="N9" s="135"/>
      <c r="O9" s="135"/>
      <c r="P9" s="135"/>
      <c r="Q9" s="135"/>
      <c r="R9" s="135"/>
      <c r="S9" s="135"/>
      <c r="T9" s="135"/>
      <c r="U9" s="135"/>
      <c r="V9" s="135"/>
      <c r="W9" s="135"/>
      <c r="X9" s="135"/>
      <c r="Y9" s="135"/>
      <c r="Z9" s="135"/>
      <c r="AA9" s="135"/>
      <c r="AB9" s="135"/>
      <c r="AC9" s="135"/>
      <c r="AD9" s="135"/>
      <c r="AE9" s="135"/>
      <c r="AF9" s="135"/>
      <c r="AG9" s="135"/>
      <c r="AH9" s="135"/>
      <c r="AI9" s="135"/>
      <c r="AJ9" s="135"/>
      <c r="AK9" s="135"/>
      <c r="AL9" s="135"/>
      <c r="AM9" s="135"/>
      <c r="AN9" s="135"/>
      <c r="AO9" s="135"/>
      <c r="AP9" s="138"/>
      <c r="AQ9" s="138"/>
      <c r="AR9" s="138"/>
      <c r="AS9" s="138"/>
      <c r="AT9" s="138"/>
      <c r="AU9" s="138"/>
    </row>
    <row r="10" spans="1:47" s="144" customFormat="1" ht="12.75">
      <c r="A10" s="812"/>
      <c r="B10" s="805" t="s">
        <v>1234</v>
      </c>
      <c r="C10" s="798" t="s">
        <v>40</v>
      </c>
      <c r="D10" s="516">
        <v>54</v>
      </c>
      <c r="E10" s="819"/>
      <c r="F10" s="785">
        <f>D10*E10</f>
        <v>0</v>
      </c>
      <c r="G10" s="13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5"/>
      <c r="AI10" s="135"/>
      <c r="AJ10" s="135"/>
      <c r="AK10" s="135"/>
      <c r="AL10" s="135"/>
      <c r="AM10" s="135"/>
      <c r="AN10" s="135"/>
      <c r="AO10" s="135"/>
      <c r="AP10" s="143"/>
      <c r="AQ10" s="143"/>
      <c r="AR10" s="143"/>
      <c r="AS10" s="143"/>
      <c r="AT10" s="143"/>
      <c r="AU10" s="143"/>
    </row>
    <row r="11" spans="1:47" s="140" customFormat="1" ht="12.75">
      <c r="A11" s="812"/>
      <c r="B11" s="805" t="s">
        <v>1235</v>
      </c>
      <c r="C11" s="798" t="s">
        <v>40</v>
      </c>
      <c r="D11" s="516">
        <v>2</v>
      </c>
      <c r="E11" s="819"/>
      <c r="F11" s="785">
        <f>D11*E11</f>
        <v>0</v>
      </c>
      <c r="G11" s="135"/>
      <c r="H11" s="135"/>
      <c r="I11" s="135"/>
      <c r="J11" s="135"/>
      <c r="K11" s="135"/>
      <c r="L11" s="135"/>
      <c r="M11" s="135"/>
      <c r="N11" s="135"/>
      <c r="O11" s="135"/>
      <c r="P11" s="135"/>
      <c r="Q11" s="135"/>
      <c r="R11" s="135"/>
      <c r="S11" s="135"/>
      <c r="T11" s="135"/>
      <c r="U11" s="135"/>
      <c r="V11" s="135"/>
      <c r="W11" s="135"/>
      <c r="X11" s="135"/>
      <c r="Y11" s="135"/>
      <c r="Z11" s="135"/>
      <c r="AA11" s="135"/>
      <c r="AB11" s="135"/>
      <c r="AC11" s="135"/>
      <c r="AD11" s="135"/>
      <c r="AE11" s="135"/>
      <c r="AF11" s="135"/>
      <c r="AG11" s="135"/>
      <c r="AH11" s="135"/>
      <c r="AI11" s="135"/>
      <c r="AJ11" s="135"/>
      <c r="AK11" s="135"/>
      <c r="AL11" s="135"/>
      <c r="AM11" s="135"/>
      <c r="AN11" s="135"/>
      <c r="AO11" s="135"/>
      <c r="AP11" s="138"/>
      <c r="AQ11" s="138"/>
      <c r="AR11" s="138"/>
      <c r="AS11" s="138"/>
      <c r="AT11" s="138"/>
      <c r="AU11" s="138"/>
    </row>
    <row r="12" spans="1:47" s="144" customFormat="1" ht="12.75">
      <c r="A12" s="690"/>
      <c r="B12" s="805" t="s">
        <v>1236</v>
      </c>
      <c r="C12" s="798" t="s">
        <v>40</v>
      </c>
      <c r="D12" s="516">
        <v>1</v>
      </c>
      <c r="E12" s="819"/>
      <c r="F12" s="785">
        <f>D12*E12</f>
        <v>0</v>
      </c>
      <c r="G12" s="135"/>
      <c r="H12" s="135"/>
      <c r="I12" s="135"/>
      <c r="J12" s="135"/>
      <c r="K12" s="135"/>
      <c r="L12" s="135"/>
      <c r="M12" s="135"/>
      <c r="N12" s="135"/>
      <c r="O12" s="135"/>
      <c r="P12" s="135"/>
      <c r="Q12" s="135"/>
      <c r="R12" s="135"/>
      <c r="S12" s="135"/>
      <c r="T12" s="135"/>
      <c r="U12" s="135"/>
      <c r="V12" s="135"/>
      <c r="W12" s="135"/>
      <c r="X12" s="135"/>
      <c r="Y12" s="135"/>
      <c r="Z12" s="135"/>
      <c r="AA12" s="135"/>
      <c r="AB12" s="135"/>
      <c r="AC12" s="135"/>
      <c r="AD12" s="135"/>
      <c r="AE12" s="135"/>
      <c r="AF12" s="135"/>
      <c r="AG12" s="135"/>
      <c r="AH12" s="135"/>
      <c r="AI12" s="135"/>
      <c r="AJ12" s="135"/>
      <c r="AK12" s="135"/>
      <c r="AL12" s="135"/>
      <c r="AM12" s="135"/>
      <c r="AN12" s="135"/>
      <c r="AO12" s="135"/>
      <c r="AP12" s="143"/>
      <c r="AQ12" s="143"/>
      <c r="AR12" s="143"/>
      <c r="AS12" s="143"/>
      <c r="AT12" s="143"/>
      <c r="AU12" s="143"/>
    </row>
    <row r="13" spans="1:47" s="144" customFormat="1" ht="12.75">
      <c r="A13" s="690"/>
      <c r="B13" s="805"/>
      <c r="C13" s="798"/>
      <c r="D13" s="516"/>
      <c r="E13" s="819"/>
      <c r="F13" s="78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5"/>
      <c r="AM13" s="135"/>
      <c r="AN13" s="135"/>
      <c r="AO13" s="135"/>
      <c r="AP13" s="143"/>
      <c r="AQ13" s="143"/>
      <c r="AR13" s="143"/>
      <c r="AS13" s="143"/>
      <c r="AT13" s="143"/>
      <c r="AU13" s="143"/>
    </row>
    <row r="14" spans="1:47" s="154" customFormat="1" ht="102">
      <c r="A14" s="575" t="s">
        <v>1237</v>
      </c>
      <c r="B14" s="46" t="s">
        <v>1238</v>
      </c>
      <c r="C14" s="799"/>
      <c r="D14" s="790"/>
      <c r="E14" s="819"/>
      <c r="F14" s="786"/>
      <c r="G14" s="152"/>
      <c r="H14" s="152"/>
      <c r="I14" s="152"/>
      <c r="J14" s="152"/>
      <c r="K14" s="152"/>
      <c r="L14" s="152"/>
      <c r="M14" s="152"/>
      <c r="N14" s="152"/>
      <c r="O14" s="152"/>
      <c r="P14" s="152"/>
      <c r="Q14" s="152"/>
      <c r="R14" s="152"/>
      <c r="S14" s="152"/>
      <c r="T14" s="152"/>
      <c r="U14" s="152"/>
      <c r="V14" s="152"/>
      <c r="W14" s="152"/>
      <c r="X14" s="152"/>
      <c r="Y14" s="152"/>
      <c r="Z14" s="152"/>
      <c r="AA14" s="152"/>
      <c r="AB14" s="152"/>
      <c r="AC14" s="152"/>
      <c r="AD14" s="152"/>
      <c r="AE14" s="152"/>
      <c r="AF14" s="152"/>
      <c r="AG14" s="152"/>
      <c r="AH14" s="152"/>
      <c r="AI14" s="152"/>
      <c r="AJ14" s="152"/>
      <c r="AK14" s="152"/>
      <c r="AL14" s="152"/>
      <c r="AM14" s="152"/>
      <c r="AN14" s="152"/>
      <c r="AO14" s="152"/>
      <c r="AP14" s="153"/>
      <c r="AQ14" s="153"/>
      <c r="AR14" s="153"/>
      <c r="AS14" s="153"/>
      <c r="AT14" s="153"/>
      <c r="AU14" s="153"/>
    </row>
    <row r="15" spans="1:47" s="144" customFormat="1" ht="12.75">
      <c r="A15" s="812"/>
      <c r="B15" s="805" t="s">
        <v>1239</v>
      </c>
      <c r="C15" s="139" t="s">
        <v>147</v>
      </c>
      <c r="D15" s="756">
        <v>21</v>
      </c>
      <c r="E15" s="819"/>
      <c r="F15" s="785">
        <f>D15*E15</f>
        <v>0</v>
      </c>
      <c r="G15" s="135"/>
      <c r="H15" s="135"/>
      <c r="I15" s="135"/>
      <c r="J15" s="135"/>
      <c r="K15" s="135"/>
      <c r="L15" s="135"/>
      <c r="M15" s="135"/>
      <c r="N15" s="135"/>
      <c r="O15" s="135"/>
      <c r="P15" s="135"/>
      <c r="Q15" s="135"/>
      <c r="R15" s="135"/>
      <c r="S15" s="135"/>
      <c r="T15" s="135"/>
      <c r="U15" s="135"/>
      <c r="V15" s="135"/>
      <c r="W15" s="135"/>
      <c r="X15" s="135"/>
      <c r="Y15" s="135"/>
      <c r="Z15" s="135"/>
      <c r="AA15" s="135"/>
      <c r="AB15" s="135"/>
      <c r="AC15" s="135"/>
      <c r="AD15" s="135"/>
      <c r="AE15" s="135"/>
      <c r="AF15" s="135"/>
      <c r="AG15" s="135"/>
      <c r="AH15" s="135"/>
      <c r="AI15" s="135"/>
      <c r="AJ15" s="135"/>
      <c r="AK15" s="135"/>
      <c r="AL15" s="135"/>
      <c r="AM15" s="135"/>
      <c r="AN15" s="135"/>
      <c r="AO15" s="135"/>
      <c r="AP15" s="143"/>
      <c r="AQ15" s="143"/>
      <c r="AR15" s="143"/>
      <c r="AS15" s="143"/>
      <c r="AT15" s="143"/>
      <c r="AU15" s="143"/>
    </row>
    <row r="16" spans="1:47" s="144" customFormat="1" ht="12.75">
      <c r="A16" s="812"/>
      <c r="B16" s="805" t="s">
        <v>1240</v>
      </c>
      <c r="C16" s="139" t="s">
        <v>147</v>
      </c>
      <c r="D16" s="756">
        <v>43</v>
      </c>
      <c r="E16" s="819"/>
      <c r="F16" s="785">
        <f>D16*E16</f>
        <v>0</v>
      </c>
      <c r="G16" s="135"/>
      <c r="H16" s="135"/>
      <c r="I16" s="135"/>
      <c r="J16" s="135"/>
      <c r="K16" s="135"/>
      <c r="L16" s="135"/>
      <c r="M16" s="135"/>
      <c r="N16" s="135"/>
      <c r="O16" s="135"/>
      <c r="P16" s="135"/>
      <c r="Q16" s="135"/>
      <c r="R16" s="135"/>
      <c r="S16" s="135"/>
      <c r="T16" s="135"/>
      <c r="U16" s="135"/>
      <c r="V16" s="135"/>
      <c r="W16" s="135"/>
      <c r="X16" s="135"/>
      <c r="Y16" s="135"/>
      <c r="Z16" s="135"/>
      <c r="AA16" s="135"/>
      <c r="AB16" s="135"/>
      <c r="AC16" s="135"/>
      <c r="AD16" s="135"/>
      <c r="AE16" s="135"/>
      <c r="AF16" s="135"/>
      <c r="AG16" s="135"/>
      <c r="AH16" s="135"/>
      <c r="AI16" s="135"/>
      <c r="AJ16" s="135"/>
      <c r="AK16" s="135"/>
      <c r="AL16" s="135"/>
      <c r="AM16" s="135"/>
      <c r="AN16" s="135"/>
      <c r="AO16" s="135"/>
      <c r="AP16" s="143"/>
      <c r="AQ16" s="143"/>
      <c r="AR16" s="143"/>
      <c r="AS16" s="143"/>
      <c r="AT16" s="143"/>
      <c r="AU16" s="143"/>
    </row>
    <row r="17" spans="1:47" s="144" customFormat="1" ht="12.75">
      <c r="A17" s="812"/>
      <c r="B17" s="805"/>
      <c r="C17" s="798"/>
      <c r="D17" s="516"/>
      <c r="E17" s="819"/>
      <c r="F17" s="785"/>
      <c r="G17" s="135"/>
      <c r="H17" s="135"/>
      <c r="I17" s="135"/>
      <c r="J17" s="135"/>
      <c r="K17" s="135"/>
      <c r="L17" s="135"/>
      <c r="M17" s="135"/>
      <c r="N17" s="135"/>
      <c r="O17" s="135"/>
      <c r="P17" s="135"/>
      <c r="Q17" s="135"/>
      <c r="R17" s="135"/>
      <c r="S17" s="135"/>
      <c r="T17" s="135"/>
      <c r="U17" s="135"/>
      <c r="V17" s="135"/>
      <c r="W17" s="135"/>
      <c r="X17" s="135"/>
      <c r="Y17" s="135"/>
      <c r="Z17" s="135"/>
      <c r="AA17" s="135"/>
      <c r="AB17" s="135"/>
      <c r="AC17" s="135"/>
      <c r="AD17" s="135"/>
      <c r="AE17" s="135"/>
      <c r="AF17" s="135"/>
      <c r="AG17" s="135"/>
      <c r="AH17" s="135"/>
      <c r="AI17" s="135"/>
      <c r="AJ17" s="135"/>
      <c r="AK17" s="135"/>
      <c r="AL17" s="135"/>
      <c r="AM17" s="135"/>
      <c r="AN17" s="135"/>
      <c r="AO17" s="135"/>
      <c r="AP17" s="143"/>
      <c r="AQ17" s="143"/>
      <c r="AR17" s="143"/>
      <c r="AS17" s="143"/>
      <c r="AT17" s="143"/>
      <c r="AU17" s="143"/>
    </row>
    <row r="18" spans="1:47" s="144" customFormat="1" ht="12.75">
      <c r="A18" s="812"/>
      <c r="B18" s="805"/>
      <c r="C18" s="798"/>
      <c r="D18" s="516"/>
      <c r="E18" s="819"/>
      <c r="F18" s="785"/>
      <c r="G18" s="135"/>
      <c r="H18" s="135"/>
      <c r="I18" s="135"/>
      <c r="J18" s="135"/>
      <c r="K18" s="135"/>
      <c r="L18" s="135"/>
      <c r="M18" s="135"/>
      <c r="N18" s="135"/>
      <c r="O18" s="135"/>
      <c r="P18" s="135"/>
      <c r="Q18" s="135"/>
      <c r="R18" s="135"/>
      <c r="S18" s="135"/>
      <c r="T18" s="135"/>
      <c r="U18" s="135"/>
      <c r="V18" s="135"/>
      <c r="W18" s="135"/>
      <c r="X18" s="135"/>
      <c r="Y18" s="135"/>
      <c r="Z18" s="135"/>
      <c r="AA18" s="135"/>
      <c r="AB18" s="135"/>
      <c r="AC18" s="135"/>
      <c r="AD18" s="135"/>
      <c r="AE18" s="135"/>
      <c r="AF18" s="135"/>
      <c r="AG18" s="135"/>
      <c r="AH18" s="135"/>
      <c r="AI18" s="135"/>
      <c r="AJ18" s="135"/>
      <c r="AK18" s="135"/>
      <c r="AL18" s="135"/>
      <c r="AM18" s="135"/>
      <c r="AN18" s="135"/>
      <c r="AO18" s="135"/>
      <c r="AP18" s="143"/>
      <c r="AQ18" s="143"/>
      <c r="AR18" s="143"/>
      <c r="AS18" s="143"/>
      <c r="AT18" s="143"/>
      <c r="AU18" s="143"/>
    </row>
    <row r="19" spans="1:47" s="144" customFormat="1" ht="12.75">
      <c r="A19" s="575" t="s">
        <v>1241</v>
      </c>
      <c r="B19" s="564" t="s">
        <v>1242</v>
      </c>
      <c r="C19" s="155"/>
      <c r="D19" s="791"/>
      <c r="E19" s="819"/>
      <c r="F19" s="78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5"/>
      <c r="AM19" s="135"/>
      <c r="AN19" s="135"/>
      <c r="AO19" s="135"/>
      <c r="AP19" s="143"/>
      <c r="AQ19" s="143"/>
      <c r="AR19" s="143"/>
      <c r="AS19" s="143"/>
      <c r="AT19" s="143"/>
      <c r="AU19" s="143"/>
    </row>
    <row r="20" spans="1:47" s="144" customFormat="1" ht="38.25">
      <c r="A20" s="813"/>
      <c r="B20" s="806" t="s">
        <v>1243</v>
      </c>
      <c r="C20" s="155"/>
      <c r="D20" s="792"/>
      <c r="E20" s="819"/>
      <c r="F20" s="785"/>
      <c r="G20" s="135"/>
      <c r="H20" s="135"/>
      <c r="I20" s="135"/>
      <c r="J20" s="135"/>
      <c r="K20" s="135"/>
      <c r="L20" s="135"/>
      <c r="M20" s="135"/>
      <c r="N20" s="135"/>
      <c r="O20" s="135"/>
      <c r="P20" s="135"/>
      <c r="Q20" s="135"/>
      <c r="R20" s="135"/>
      <c r="S20" s="135"/>
      <c r="T20" s="135"/>
      <c r="U20" s="135"/>
      <c r="V20" s="135"/>
      <c r="W20" s="135"/>
      <c r="X20" s="135"/>
      <c r="Y20" s="135"/>
      <c r="Z20" s="135"/>
      <c r="AA20" s="135"/>
      <c r="AB20" s="135"/>
      <c r="AC20" s="135"/>
      <c r="AD20" s="135"/>
      <c r="AE20" s="135"/>
      <c r="AF20" s="135"/>
      <c r="AG20" s="135"/>
      <c r="AH20" s="135"/>
      <c r="AI20" s="135"/>
      <c r="AJ20" s="135"/>
      <c r="AK20" s="135"/>
      <c r="AL20" s="135"/>
      <c r="AM20" s="135"/>
      <c r="AN20" s="135"/>
      <c r="AO20" s="135"/>
      <c r="AP20" s="143"/>
      <c r="AQ20" s="143"/>
      <c r="AR20" s="143"/>
      <c r="AS20" s="143"/>
      <c r="AT20" s="143"/>
      <c r="AU20" s="143"/>
    </row>
    <row r="21" spans="1:47" s="144" customFormat="1" ht="25.5">
      <c r="A21" s="813"/>
      <c r="B21" s="806" t="s">
        <v>1244</v>
      </c>
      <c r="C21" s="155"/>
      <c r="D21" s="792"/>
      <c r="E21" s="819"/>
      <c r="F21" s="785"/>
      <c r="G21" s="135"/>
      <c r="H21" s="135"/>
      <c r="I21" s="135"/>
      <c r="J21" s="135"/>
      <c r="K21" s="135"/>
      <c r="L21" s="135"/>
      <c r="M21" s="135"/>
      <c r="N21" s="135"/>
      <c r="O21" s="135"/>
      <c r="P21" s="135"/>
      <c r="Q21" s="135"/>
      <c r="R21" s="135"/>
      <c r="S21" s="135"/>
      <c r="T21" s="135"/>
      <c r="U21" s="135"/>
      <c r="V21" s="135"/>
      <c r="W21" s="135"/>
      <c r="X21" s="135"/>
      <c r="Y21" s="135"/>
      <c r="Z21" s="135"/>
      <c r="AA21" s="135"/>
      <c r="AB21" s="135"/>
      <c r="AC21" s="135"/>
      <c r="AD21" s="135"/>
      <c r="AE21" s="135"/>
      <c r="AF21" s="135"/>
      <c r="AG21" s="135"/>
      <c r="AH21" s="135"/>
      <c r="AI21" s="135"/>
      <c r="AJ21" s="135"/>
      <c r="AK21" s="135"/>
      <c r="AL21" s="135"/>
      <c r="AM21" s="135"/>
      <c r="AN21" s="135"/>
      <c r="AO21" s="135"/>
      <c r="AP21" s="143"/>
      <c r="AQ21" s="143"/>
      <c r="AR21" s="143"/>
      <c r="AS21" s="143"/>
      <c r="AT21" s="143"/>
      <c r="AU21" s="143"/>
    </row>
    <row r="22" spans="1:47" s="144" customFormat="1" ht="12.75">
      <c r="A22" s="813"/>
      <c r="B22" s="806" t="s">
        <v>1245</v>
      </c>
      <c r="C22" s="155"/>
      <c r="D22" s="792"/>
      <c r="E22" s="819"/>
      <c r="F22" s="785"/>
      <c r="G22" s="135"/>
      <c r="H22" s="135"/>
      <c r="I22" s="135"/>
      <c r="J22" s="135"/>
      <c r="K22" s="135"/>
      <c r="L22" s="135"/>
      <c r="M22" s="135"/>
      <c r="N22" s="135"/>
      <c r="O22" s="135"/>
      <c r="P22" s="135"/>
      <c r="Q22" s="135"/>
      <c r="R22" s="135"/>
      <c r="S22" s="135"/>
      <c r="T22" s="135"/>
      <c r="U22" s="135"/>
      <c r="V22" s="135"/>
      <c r="W22" s="135"/>
      <c r="X22" s="135"/>
      <c r="Y22" s="135"/>
      <c r="Z22" s="135"/>
      <c r="AA22" s="135"/>
      <c r="AB22" s="135"/>
      <c r="AC22" s="135"/>
      <c r="AD22" s="135"/>
      <c r="AE22" s="135"/>
      <c r="AF22" s="135"/>
      <c r="AG22" s="135"/>
      <c r="AH22" s="135"/>
      <c r="AI22" s="135"/>
      <c r="AJ22" s="135"/>
      <c r="AK22" s="135"/>
      <c r="AL22" s="135"/>
      <c r="AM22" s="135"/>
      <c r="AN22" s="135"/>
      <c r="AO22" s="135"/>
      <c r="AP22" s="143"/>
      <c r="AQ22" s="143"/>
      <c r="AR22" s="143"/>
      <c r="AS22" s="143"/>
      <c r="AT22" s="143"/>
      <c r="AU22" s="143"/>
    </row>
    <row r="23" spans="1:47" s="140" customFormat="1" ht="21" customHeight="1">
      <c r="A23" s="813"/>
      <c r="B23" s="806" t="s">
        <v>1246</v>
      </c>
      <c r="C23" s="155"/>
      <c r="D23" s="792"/>
      <c r="E23" s="819"/>
      <c r="F23" s="78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8"/>
      <c r="AQ23" s="138"/>
      <c r="AR23" s="138"/>
      <c r="AS23" s="138"/>
      <c r="AT23" s="138"/>
      <c r="AU23" s="138"/>
    </row>
    <row r="24" spans="1:47" s="140" customFormat="1" ht="63.75">
      <c r="A24" s="813"/>
      <c r="B24" s="806" t="s">
        <v>1247</v>
      </c>
      <c r="C24" s="155"/>
      <c r="D24" s="792"/>
      <c r="E24" s="819"/>
      <c r="F24" s="785"/>
      <c r="G24" s="135"/>
      <c r="H24" s="135"/>
      <c r="I24" s="135"/>
      <c r="J24" s="135"/>
      <c r="K24" s="135"/>
      <c r="L24" s="135"/>
      <c r="M24" s="135"/>
      <c r="N24" s="135"/>
      <c r="O24" s="135"/>
      <c r="P24" s="135"/>
      <c r="Q24" s="135"/>
      <c r="R24" s="135"/>
      <c r="S24" s="135"/>
      <c r="T24" s="135"/>
      <c r="U24" s="135"/>
      <c r="V24" s="135"/>
      <c r="W24" s="135"/>
      <c r="X24" s="135"/>
      <c r="Y24" s="135"/>
      <c r="Z24" s="135"/>
      <c r="AA24" s="135"/>
      <c r="AB24" s="135"/>
      <c r="AC24" s="135"/>
      <c r="AD24" s="135"/>
      <c r="AE24" s="135"/>
      <c r="AF24" s="135"/>
      <c r="AG24" s="135"/>
      <c r="AH24" s="135"/>
      <c r="AI24" s="135"/>
      <c r="AJ24" s="135"/>
      <c r="AK24" s="135"/>
      <c r="AL24" s="135"/>
      <c r="AM24" s="135"/>
      <c r="AN24" s="135"/>
      <c r="AO24" s="135"/>
      <c r="AP24" s="138"/>
      <c r="AQ24" s="138"/>
      <c r="AR24" s="138"/>
      <c r="AS24" s="138"/>
      <c r="AT24" s="138"/>
      <c r="AU24" s="138"/>
    </row>
    <row r="25" spans="1:47" s="140" customFormat="1" ht="12.75">
      <c r="A25" s="813"/>
      <c r="B25" s="46"/>
      <c r="C25" s="155" t="s">
        <v>40</v>
      </c>
      <c r="D25" s="756">
        <v>1</v>
      </c>
      <c r="E25" s="819"/>
      <c r="F25" s="785">
        <f>D25*E25</f>
        <v>0</v>
      </c>
      <c r="G25" s="135"/>
      <c r="H25" s="135"/>
      <c r="I25" s="135"/>
      <c r="J25" s="135"/>
      <c r="K25" s="135"/>
      <c r="L25" s="135"/>
      <c r="M25" s="135"/>
      <c r="N25" s="135"/>
      <c r="O25" s="135"/>
      <c r="P25" s="135"/>
      <c r="Q25" s="135"/>
      <c r="R25" s="135"/>
      <c r="S25" s="135"/>
      <c r="T25" s="135"/>
      <c r="U25" s="135"/>
      <c r="V25" s="135"/>
      <c r="W25" s="135"/>
      <c r="X25" s="135"/>
      <c r="Y25" s="135"/>
      <c r="Z25" s="135"/>
      <c r="AA25" s="135"/>
      <c r="AB25" s="135"/>
      <c r="AC25" s="135"/>
      <c r="AD25" s="135"/>
      <c r="AE25" s="135"/>
      <c r="AF25" s="135"/>
      <c r="AG25" s="135"/>
      <c r="AH25" s="135"/>
      <c r="AI25" s="135"/>
      <c r="AJ25" s="135"/>
      <c r="AK25" s="135"/>
      <c r="AL25" s="135"/>
      <c r="AM25" s="135"/>
      <c r="AN25" s="135"/>
      <c r="AO25" s="135"/>
      <c r="AP25" s="138"/>
      <c r="AQ25" s="138"/>
      <c r="AR25" s="138"/>
      <c r="AS25" s="138"/>
      <c r="AT25" s="138"/>
      <c r="AU25" s="138"/>
    </row>
    <row r="26" spans="1:47" s="140" customFormat="1" ht="12.75">
      <c r="A26" s="813"/>
      <c r="B26" s="807"/>
      <c r="C26" s="155"/>
      <c r="D26" s="756"/>
      <c r="E26" s="819"/>
      <c r="F26" s="785"/>
      <c r="G26" s="135"/>
      <c r="H26" s="135"/>
      <c r="I26" s="135"/>
      <c r="J26" s="135"/>
      <c r="K26" s="135"/>
      <c r="L26" s="135"/>
      <c r="M26" s="135"/>
      <c r="N26" s="135"/>
      <c r="O26" s="135"/>
      <c r="P26" s="135"/>
      <c r="Q26" s="135"/>
      <c r="R26" s="135"/>
      <c r="S26" s="135"/>
      <c r="T26" s="135"/>
      <c r="U26" s="135"/>
      <c r="V26" s="135"/>
      <c r="W26" s="135"/>
      <c r="X26" s="135"/>
      <c r="Y26" s="135"/>
      <c r="Z26" s="135"/>
      <c r="AA26" s="135"/>
      <c r="AB26" s="135"/>
      <c r="AC26" s="135"/>
      <c r="AD26" s="135"/>
      <c r="AE26" s="135"/>
      <c r="AF26" s="135"/>
      <c r="AG26" s="135"/>
      <c r="AH26" s="135"/>
      <c r="AI26" s="135"/>
      <c r="AJ26" s="135"/>
      <c r="AK26" s="135"/>
      <c r="AL26" s="135"/>
      <c r="AM26" s="135"/>
      <c r="AN26" s="135"/>
      <c r="AO26" s="135"/>
      <c r="AP26" s="138"/>
      <c r="AQ26" s="138"/>
      <c r="AR26" s="138"/>
      <c r="AS26" s="138"/>
      <c r="AT26" s="138"/>
      <c r="AU26" s="138"/>
    </row>
    <row r="27" spans="1:47" s="140" customFormat="1" ht="12.75">
      <c r="A27" s="575" t="s">
        <v>1248</v>
      </c>
      <c r="B27" s="564" t="s">
        <v>1249</v>
      </c>
      <c r="C27" s="800"/>
      <c r="D27" s="793"/>
      <c r="E27" s="819"/>
      <c r="F27" s="787"/>
      <c r="G27" s="135"/>
      <c r="H27" s="135"/>
      <c r="I27" s="135"/>
      <c r="J27" s="135"/>
      <c r="K27" s="135"/>
      <c r="L27" s="135"/>
      <c r="M27" s="135"/>
      <c r="N27" s="135"/>
      <c r="O27" s="135"/>
      <c r="P27" s="135"/>
      <c r="Q27" s="135"/>
      <c r="R27" s="135"/>
      <c r="S27" s="135"/>
      <c r="T27" s="135"/>
      <c r="U27" s="135"/>
      <c r="V27" s="135"/>
      <c r="W27" s="135"/>
      <c r="X27" s="135"/>
      <c r="Y27" s="135"/>
      <c r="Z27" s="135"/>
      <c r="AA27" s="135"/>
      <c r="AB27" s="135"/>
      <c r="AC27" s="135"/>
      <c r="AD27" s="135"/>
      <c r="AE27" s="135"/>
      <c r="AF27" s="135"/>
      <c r="AG27" s="135"/>
      <c r="AH27" s="135"/>
      <c r="AI27" s="135"/>
      <c r="AJ27" s="135"/>
      <c r="AK27" s="135"/>
      <c r="AL27" s="135"/>
      <c r="AM27" s="135"/>
      <c r="AN27" s="135"/>
      <c r="AO27" s="135"/>
      <c r="AP27" s="138"/>
      <c r="AQ27" s="138"/>
      <c r="AR27" s="138"/>
      <c r="AS27" s="138"/>
      <c r="AT27" s="138"/>
      <c r="AU27" s="138"/>
    </row>
    <row r="28" spans="1:47" s="140" customFormat="1" ht="38.25">
      <c r="A28" s="813"/>
      <c r="B28" s="806" t="s">
        <v>1250</v>
      </c>
      <c r="C28" s="800"/>
      <c r="D28" s="793"/>
      <c r="E28" s="819"/>
      <c r="F28" s="787"/>
      <c r="G28" s="135"/>
      <c r="H28" s="135"/>
      <c r="I28" s="135"/>
      <c r="J28" s="135"/>
      <c r="K28" s="135"/>
      <c r="L28" s="135"/>
      <c r="M28" s="135"/>
      <c r="N28" s="135"/>
      <c r="O28" s="135"/>
      <c r="P28" s="135"/>
      <c r="Q28" s="135"/>
      <c r="R28" s="135"/>
      <c r="S28" s="135"/>
      <c r="T28" s="135"/>
      <c r="U28" s="135"/>
      <c r="V28" s="135"/>
      <c r="W28" s="135"/>
      <c r="X28" s="135"/>
      <c r="Y28" s="135"/>
      <c r="Z28" s="135"/>
      <c r="AA28" s="135"/>
      <c r="AB28" s="135"/>
      <c r="AC28" s="135"/>
      <c r="AD28" s="135"/>
      <c r="AE28" s="135"/>
      <c r="AF28" s="135"/>
      <c r="AG28" s="135"/>
      <c r="AH28" s="135"/>
      <c r="AI28" s="135"/>
      <c r="AJ28" s="135"/>
      <c r="AK28" s="135"/>
      <c r="AL28" s="135"/>
      <c r="AM28" s="135"/>
      <c r="AN28" s="135"/>
      <c r="AO28" s="135"/>
      <c r="AP28" s="138"/>
      <c r="AQ28" s="138"/>
      <c r="AR28" s="138"/>
      <c r="AS28" s="138"/>
      <c r="AT28" s="138"/>
      <c r="AU28" s="138"/>
    </row>
    <row r="29" spans="1:47" s="140" customFormat="1">
      <c r="A29" s="813"/>
      <c r="B29" s="806" t="s">
        <v>1251</v>
      </c>
      <c r="C29" s="800"/>
      <c r="D29" s="793"/>
      <c r="E29" s="819"/>
      <c r="F29" s="788"/>
      <c r="G29" s="135"/>
      <c r="H29" s="135"/>
      <c r="I29" s="135"/>
      <c r="J29" s="135"/>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c r="AH29" s="135"/>
      <c r="AI29" s="135"/>
      <c r="AJ29" s="135"/>
      <c r="AK29" s="135"/>
      <c r="AL29" s="135"/>
      <c r="AM29" s="135"/>
      <c r="AN29" s="135"/>
      <c r="AO29" s="135"/>
      <c r="AP29" s="138"/>
      <c r="AQ29" s="138"/>
      <c r="AR29" s="138"/>
      <c r="AS29" s="138"/>
      <c r="AT29" s="138"/>
      <c r="AU29" s="138"/>
    </row>
    <row r="30" spans="1:47" s="140" customFormat="1" ht="12.75">
      <c r="A30" s="813"/>
      <c r="B30" s="806" t="s">
        <v>1245</v>
      </c>
      <c r="C30" s="800"/>
      <c r="D30" s="793"/>
      <c r="E30" s="819"/>
      <c r="F30" s="787"/>
      <c r="G30" s="135"/>
      <c r="H30" s="135"/>
      <c r="I30" s="135"/>
      <c r="J30" s="135"/>
      <c r="K30" s="135"/>
      <c r="L30" s="135"/>
      <c r="M30" s="135"/>
      <c r="N30" s="135"/>
      <c r="O30" s="135"/>
      <c r="P30" s="135"/>
      <c r="Q30" s="135"/>
      <c r="R30" s="135"/>
      <c r="S30" s="135"/>
      <c r="T30" s="135"/>
      <c r="U30" s="135"/>
      <c r="V30" s="135"/>
      <c r="W30" s="135"/>
      <c r="X30" s="135"/>
      <c r="Y30" s="135"/>
      <c r="Z30" s="135"/>
      <c r="AA30" s="135"/>
      <c r="AB30" s="135"/>
      <c r="AC30" s="135"/>
      <c r="AD30" s="135"/>
      <c r="AE30" s="135"/>
      <c r="AF30" s="135"/>
      <c r="AG30" s="135"/>
      <c r="AH30" s="135"/>
      <c r="AI30" s="135"/>
      <c r="AJ30" s="135"/>
      <c r="AK30" s="135"/>
      <c r="AL30" s="135"/>
      <c r="AM30" s="135"/>
      <c r="AN30" s="135"/>
      <c r="AO30" s="135"/>
      <c r="AP30" s="138"/>
      <c r="AQ30" s="138"/>
      <c r="AR30" s="138"/>
      <c r="AS30" s="138"/>
      <c r="AT30" s="138"/>
      <c r="AU30" s="138"/>
    </row>
    <row r="31" spans="1:47" s="140" customFormat="1" ht="63.75">
      <c r="A31" s="813"/>
      <c r="B31" s="806" t="s">
        <v>1247</v>
      </c>
      <c r="C31" s="800"/>
      <c r="D31" s="793"/>
      <c r="E31" s="819"/>
      <c r="F31" s="787"/>
      <c r="G31" s="135"/>
      <c r="H31" s="135"/>
      <c r="I31" s="135"/>
      <c r="J31" s="135"/>
      <c r="K31" s="135"/>
      <c r="L31" s="135"/>
      <c r="M31" s="135"/>
      <c r="N31" s="135"/>
      <c r="O31" s="135"/>
      <c r="P31" s="135"/>
      <c r="Q31" s="135"/>
      <c r="R31" s="135"/>
      <c r="S31" s="135"/>
      <c r="T31" s="135"/>
      <c r="U31" s="135"/>
      <c r="V31" s="135"/>
      <c r="W31" s="135"/>
      <c r="X31" s="135"/>
      <c r="Y31" s="135"/>
      <c r="Z31" s="135"/>
      <c r="AA31" s="135"/>
      <c r="AB31" s="135"/>
      <c r="AC31" s="135"/>
      <c r="AD31" s="135"/>
      <c r="AE31" s="135"/>
      <c r="AF31" s="135"/>
      <c r="AG31" s="135"/>
      <c r="AH31" s="135"/>
      <c r="AI31" s="135"/>
      <c r="AJ31" s="135"/>
      <c r="AK31" s="135"/>
      <c r="AL31" s="135"/>
      <c r="AM31" s="135"/>
      <c r="AN31" s="135"/>
      <c r="AO31" s="135"/>
      <c r="AP31" s="138"/>
      <c r="AQ31" s="138"/>
      <c r="AR31" s="138"/>
      <c r="AS31" s="138"/>
      <c r="AT31" s="138"/>
      <c r="AU31" s="138"/>
    </row>
    <row r="32" spans="1:47" s="144" customFormat="1" ht="12.75">
      <c r="A32" s="813"/>
      <c r="B32" s="46"/>
      <c r="C32" s="155" t="s">
        <v>40</v>
      </c>
      <c r="D32" s="756">
        <v>1</v>
      </c>
      <c r="E32" s="819"/>
      <c r="F32" s="785">
        <f>D32*E32</f>
        <v>0</v>
      </c>
      <c r="G32" s="135"/>
      <c r="H32" s="135"/>
      <c r="I32" s="135"/>
      <c r="J32" s="135"/>
      <c r="K32" s="135"/>
      <c r="L32" s="135"/>
      <c r="M32" s="135"/>
      <c r="N32" s="135"/>
      <c r="O32" s="135"/>
      <c r="P32" s="135"/>
      <c r="Q32" s="135"/>
      <c r="R32" s="135"/>
      <c r="S32" s="135"/>
      <c r="T32" s="135"/>
      <c r="U32" s="135"/>
      <c r="V32" s="135"/>
      <c r="W32" s="135"/>
      <c r="X32" s="135"/>
      <c r="Y32" s="135"/>
      <c r="Z32" s="135"/>
      <c r="AA32" s="135"/>
      <c r="AB32" s="135"/>
      <c r="AC32" s="135"/>
      <c r="AD32" s="135"/>
      <c r="AE32" s="135"/>
      <c r="AF32" s="135"/>
      <c r="AG32" s="135"/>
      <c r="AH32" s="135"/>
      <c r="AI32" s="135"/>
      <c r="AJ32" s="135"/>
      <c r="AK32" s="135"/>
      <c r="AL32" s="135"/>
      <c r="AM32" s="135"/>
      <c r="AN32" s="135"/>
      <c r="AO32" s="135"/>
      <c r="AP32" s="143"/>
      <c r="AQ32" s="143"/>
      <c r="AR32" s="143"/>
      <c r="AS32" s="143"/>
      <c r="AT32" s="143"/>
      <c r="AU32" s="143"/>
    </row>
    <row r="33" spans="1:47" s="144" customFormat="1" ht="12.75">
      <c r="A33" s="813"/>
      <c r="B33" s="46"/>
      <c r="C33" s="155"/>
      <c r="D33" s="756"/>
      <c r="E33" s="819"/>
      <c r="F33" s="785"/>
      <c r="G33" s="135"/>
      <c r="H33" s="135"/>
      <c r="I33" s="135"/>
      <c r="J33" s="135"/>
      <c r="K33" s="135"/>
      <c r="L33" s="135"/>
      <c r="M33" s="135"/>
      <c r="N33" s="135"/>
      <c r="O33" s="135"/>
      <c r="P33" s="135"/>
      <c r="Q33" s="135"/>
      <c r="R33" s="135"/>
      <c r="S33" s="135"/>
      <c r="T33" s="135"/>
      <c r="U33" s="135"/>
      <c r="V33" s="135"/>
      <c r="W33" s="135"/>
      <c r="X33" s="135"/>
      <c r="Y33" s="135"/>
      <c r="Z33" s="135"/>
      <c r="AA33" s="135"/>
      <c r="AB33" s="135"/>
      <c r="AC33" s="135"/>
      <c r="AD33" s="135"/>
      <c r="AE33" s="135"/>
      <c r="AF33" s="135"/>
      <c r="AG33" s="135"/>
      <c r="AH33" s="135"/>
      <c r="AI33" s="135"/>
      <c r="AJ33" s="135"/>
      <c r="AK33" s="135"/>
      <c r="AL33" s="135"/>
      <c r="AM33" s="135"/>
      <c r="AN33" s="135"/>
      <c r="AO33" s="135"/>
      <c r="AP33" s="143"/>
      <c r="AQ33" s="143"/>
      <c r="AR33" s="143"/>
      <c r="AS33" s="143"/>
      <c r="AT33" s="143"/>
      <c r="AU33" s="143"/>
    </row>
    <row r="34" spans="1:47" s="140" customFormat="1" ht="12.75">
      <c r="A34" s="812"/>
      <c r="B34" s="805"/>
      <c r="C34" s="139"/>
      <c r="D34" s="385"/>
      <c r="E34" s="819"/>
      <c r="F34" s="785"/>
      <c r="G34" s="135"/>
      <c r="H34" s="135"/>
      <c r="I34" s="135"/>
      <c r="J34" s="135"/>
      <c r="K34" s="135"/>
      <c r="L34" s="135"/>
      <c r="M34" s="135"/>
      <c r="N34" s="135"/>
      <c r="O34" s="135"/>
      <c r="P34" s="135"/>
      <c r="Q34" s="135"/>
      <c r="R34" s="135"/>
      <c r="S34" s="135"/>
      <c r="T34" s="135"/>
      <c r="U34" s="135"/>
      <c r="V34" s="135"/>
      <c r="W34" s="135"/>
      <c r="X34" s="135"/>
      <c r="Y34" s="135"/>
      <c r="Z34" s="135"/>
      <c r="AA34" s="135"/>
      <c r="AB34" s="135"/>
      <c r="AC34" s="135"/>
      <c r="AD34" s="135"/>
      <c r="AE34" s="135"/>
      <c r="AF34" s="135"/>
      <c r="AG34" s="135"/>
      <c r="AH34" s="135"/>
      <c r="AI34" s="135"/>
      <c r="AJ34" s="135"/>
      <c r="AK34" s="135"/>
      <c r="AL34" s="135"/>
      <c r="AM34" s="135"/>
      <c r="AN34" s="135"/>
      <c r="AO34" s="135"/>
      <c r="AP34" s="138"/>
      <c r="AQ34" s="138"/>
      <c r="AR34" s="138"/>
      <c r="AS34" s="138"/>
      <c r="AT34" s="138"/>
      <c r="AU34" s="138"/>
    </row>
    <row r="35" spans="1:47" s="140" customFormat="1" ht="12.75">
      <c r="A35" s="575" t="s">
        <v>1252</v>
      </c>
      <c r="B35" s="567" t="s">
        <v>1253</v>
      </c>
      <c r="C35" s="775"/>
      <c r="D35" s="385"/>
      <c r="E35" s="819"/>
      <c r="F35" s="785"/>
      <c r="G35" s="135"/>
      <c r="H35" s="135"/>
      <c r="I35" s="135"/>
      <c r="J35" s="135"/>
      <c r="K35" s="135"/>
      <c r="L35" s="135"/>
      <c r="M35" s="135"/>
      <c r="N35" s="135"/>
      <c r="O35" s="135"/>
      <c r="P35" s="135"/>
      <c r="Q35" s="135"/>
      <c r="R35" s="135"/>
      <c r="S35" s="135"/>
      <c r="T35" s="135"/>
      <c r="U35" s="135"/>
      <c r="V35" s="135"/>
      <c r="W35" s="135"/>
      <c r="X35" s="135"/>
      <c r="Y35" s="135"/>
      <c r="Z35" s="135"/>
      <c r="AA35" s="135"/>
      <c r="AB35" s="135"/>
      <c r="AC35" s="135"/>
      <c r="AD35" s="135"/>
      <c r="AE35" s="135"/>
      <c r="AF35" s="135"/>
      <c r="AG35" s="135"/>
      <c r="AH35" s="135"/>
      <c r="AI35" s="135"/>
      <c r="AJ35" s="135"/>
      <c r="AK35" s="135"/>
      <c r="AL35" s="135"/>
      <c r="AM35" s="135"/>
      <c r="AN35" s="135"/>
      <c r="AO35" s="135"/>
      <c r="AP35" s="138"/>
      <c r="AQ35" s="138"/>
      <c r="AR35" s="138"/>
      <c r="AS35" s="138"/>
      <c r="AT35" s="138"/>
      <c r="AU35" s="138"/>
    </row>
    <row r="36" spans="1:47" s="140" customFormat="1" ht="25.5">
      <c r="A36" s="503"/>
      <c r="B36" s="46" t="s">
        <v>1254</v>
      </c>
      <c r="C36" s="798"/>
      <c r="D36" s="516"/>
      <c r="E36" s="819"/>
      <c r="F36" s="785"/>
      <c r="G36" s="135"/>
      <c r="H36" s="135"/>
      <c r="I36" s="135"/>
      <c r="J36" s="135"/>
      <c r="K36" s="135"/>
      <c r="L36" s="135"/>
      <c r="M36" s="135"/>
      <c r="N36" s="135"/>
      <c r="O36" s="135"/>
      <c r="P36" s="135"/>
      <c r="Q36" s="135"/>
      <c r="R36" s="135"/>
      <c r="S36" s="135"/>
      <c r="T36" s="135"/>
      <c r="U36" s="135"/>
      <c r="V36" s="135"/>
      <c r="W36" s="135"/>
      <c r="X36" s="135"/>
      <c r="Y36" s="135"/>
      <c r="Z36" s="135"/>
      <c r="AA36" s="135"/>
      <c r="AB36" s="135"/>
      <c r="AC36" s="135"/>
      <c r="AD36" s="135"/>
      <c r="AE36" s="135"/>
      <c r="AF36" s="135"/>
      <c r="AG36" s="135"/>
      <c r="AH36" s="135"/>
      <c r="AI36" s="135"/>
      <c r="AJ36" s="135"/>
      <c r="AK36" s="135"/>
      <c r="AL36" s="135"/>
      <c r="AM36" s="135"/>
      <c r="AN36" s="135"/>
      <c r="AO36" s="135"/>
      <c r="AP36" s="138"/>
      <c r="AQ36" s="138"/>
      <c r="AR36" s="138"/>
      <c r="AS36" s="138"/>
      <c r="AT36" s="138"/>
      <c r="AU36" s="138"/>
    </row>
    <row r="37" spans="1:47" s="140" customFormat="1" ht="12.75">
      <c r="A37" s="503"/>
      <c r="B37" s="565" t="s">
        <v>276</v>
      </c>
      <c r="C37" s="390" t="s">
        <v>40</v>
      </c>
      <c r="D37" s="385">
        <v>24</v>
      </c>
      <c r="E37" s="819"/>
      <c r="F37" s="785">
        <f>D37*E37</f>
        <v>0</v>
      </c>
      <c r="G37" s="135"/>
      <c r="H37" s="135"/>
      <c r="I37" s="135"/>
      <c r="J37" s="135"/>
      <c r="K37" s="135"/>
      <c r="L37" s="135"/>
      <c r="M37" s="135"/>
      <c r="N37" s="135"/>
      <c r="O37" s="135"/>
      <c r="P37" s="135"/>
      <c r="Q37" s="135"/>
      <c r="R37" s="135"/>
      <c r="S37" s="135"/>
      <c r="T37" s="135"/>
      <c r="U37" s="135"/>
      <c r="V37" s="135"/>
      <c r="W37" s="135"/>
      <c r="X37" s="135"/>
      <c r="Y37" s="135"/>
      <c r="Z37" s="135"/>
      <c r="AA37" s="135"/>
      <c r="AB37" s="135"/>
      <c r="AC37" s="135"/>
      <c r="AD37" s="135"/>
      <c r="AE37" s="135"/>
      <c r="AF37" s="135"/>
      <c r="AG37" s="135"/>
      <c r="AH37" s="135"/>
      <c r="AI37" s="135"/>
      <c r="AJ37" s="135"/>
      <c r="AK37" s="135"/>
      <c r="AL37" s="135"/>
      <c r="AM37" s="135"/>
      <c r="AN37" s="135"/>
      <c r="AO37" s="135"/>
      <c r="AP37" s="138"/>
      <c r="AQ37" s="138"/>
      <c r="AR37" s="138"/>
      <c r="AS37" s="138"/>
      <c r="AT37" s="138"/>
      <c r="AU37" s="138"/>
    </row>
    <row r="38" spans="1:47" s="140" customFormat="1" ht="12.75">
      <c r="A38" s="503"/>
      <c r="B38" s="565" t="s">
        <v>865</v>
      </c>
      <c r="C38" s="390" t="s">
        <v>40</v>
      </c>
      <c r="D38" s="385">
        <v>25</v>
      </c>
      <c r="E38" s="819"/>
      <c r="F38" s="785">
        <f>D38*E38</f>
        <v>0</v>
      </c>
      <c r="G38" s="135"/>
      <c r="H38" s="135"/>
      <c r="I38" s="135"/>
      <c r="J38" s="135"/>
      <c r="K38" s="135"/>
      <c r="L38" s="135"/>
      <c r="M38" s="135"/>
      <c r="N38" s="135"/>
      <c r="O38" s="135"/>
      <c r="P38" s="135"/>
      <c r="Q38" s="135"/>
      <c r="R38" s="135"/>
      <c r="S38" s="135"/>
      <c r="T38" s="135"/>
      <c r="U38" s="135"/>
      <c r="V38" s="135"/>
      <c r="W38" s="135"/>
      <c r="X38" s="135"/>
      <c r="Y38" s="135"/>
      <c r="Z38" s="135"/>
      <c r="AA38" s="135"/>
      <c r="AB38" s="135"/>
      <c r="AC38" s="135"/>
      <c r="AD38" s="135"/>
      <c r="AE38" s="135"/>
      <c r="AF38" s="135"/>
      <c r="AG38" s="135"/>
      <c r="AH38" s="135"/>
      <c r="AI38" s="135"/>
      <c r="AJ38" s="135"/>
      <c r="AK38" s="135"/>
      <c r="AL38" s="135"/>
      <c r="AM38" s="135"/>
      <c r="AN38" s="135"/>
      <c r="AO38" s="135"/>
      <c r="AP38" s="138"/>
      <c r="AQ38" s="138"/>
      <c r="AR38" s="138"/>
      <c r="AS38" s="138"/>
      <c r="AT38" s="138"/>
      <c r="AU38" s="138"/>
    </row>
    <row r="39" spans="1:47" s="140" customFormat="1" ht="12.75">
      <c r="A39" s="503"/>
      <c r="B39" s="46"/>
      <c r="C39" s="798"/>
      <c r="D39" s="516"/>
      <c r="E39" s="819"/>
      <c r="F39" s="785"/>
      <c r="G39" s="135"/>
      <c r="H39" s="135"/>
      <c r="I39" s="135"/>
      <c r="J39" s="135"/>
      <c r="K39" s="135"/>
      <c r="L39" s="135"/>
      <c r="M39" s="135"/>
      <c r="N39" s="135"/>
      <c r="O39" s="135"/>
      <c r="P39" s="135"/>
      <c r="Q39" s="135"/>
      <c r="R39" s="135"/>
      <c r="S39" s="135"/>
      <c r="T39" s="135"/>
      <c r="U39" s="135"/>
      <c r="V39" s="135"/>
      <c r="W39" s="135"/>
      <c r="X39" s="135"/>
      <c r="Y39" s="135"/>
      <c r="Z39" s="135"/>
      <c r="AA39" s="135"/>
      <c r="AB39" s="135"/>
      <c r="AC39" s="135"/>
      <c r="AD39" s="135"/>
      <c r="AE39" s="135"/>
      <c r="AF39" s="135"/>
      <c r="AG39" s="135"/>
      <c r="AH39" s="135"/>
      <c r="AI39" s="135"/>
      <c r="AJ39" s="135"/>
      <c r="AK39" s="135"/>
      <c r="AL39" s="135"/>
      <c r="AM39" s="135"/>
      <c r="AN39" s="135"/>
      <c r="AO39" s="135"/>
      <c r="AP39" s="138"/>
      <c r="AQ39" s="138"/>
      <c r="AR39" s="138"/>
      <c r="AS39" s="138"/>
      <c r="AT39" s="138"/>
      <c r="AU39" s="138"/>
    </row>
    <row r="40" spans="1:47" s="140" customFormat="1" ht="12.75">
      <c r="A40" s="575" t="s">
        <v>1255</v>
      </c>
      <c r="B40" s="808" t="s">
        <v>1256</v>
      </c>
      <c r="C40" s="801"/>
      <c r="D40" s="794"/>
      <c r="E40" s="819"/>
      <c r="F40" s="789"/>
      <c r="G40" s="135"/>
      <c r="H40" s="135"/>
      <c r="I40" s="135"/>
      <c r="J40" s="135"/>
      <c r="K40" s="135"/>
      <c r="L40" s="135"/>
      <c r="M40" s="135"/>
      <c r="N40" s="135"/>
      <c r="O40" s="135"/>
      <c r="P40" s="135"/>
      <c r="Q40" s="135"/>
      <c r="R40" s="135"/>
      <c r="S40" s="135"/>
      <c r="T40" s="135"/>
      <c r="U40" s="135"/>
      <c r="V40" s="135"/>
      <c r="W40" s="135"/>
      <c r="X40" s="135"/>
      <c r="Y40" s="135"/>
      <c r="Z40" s="135"/>
      <c r="AA40" s="135"/>
      <c r="AB40" s="135"/>
      <c r="AC40" s="135"/>
      <c r="AD40" s="135"/>
      <c r="AE40" s="135"/>
      <c r="AF40" s="135"/>
      <c r="AG40" s="135"/>
      <c r="AH40" s="135"/>
      <c r="AI40" s="135"/>
      <c r="AJ40" s="135"/>
      <c r="AK40" s="135"/>
      <c r="AL40" s="135"/>
      <c r="AM40" s="135"/>
      <c r="AN40" s="135"/>
      <c r="AO40" s="135"/>
      <c r="AP40" s="138"/>
      <c r="AQ40" s="138"/>
      <c r="AR40" s="138"/>
      <c r="AS40" s="138"/>
      <c r="AT40" s="138"/>
      <c r="AU40" s="138"/>
    </row>
    <row r="41" spans="1:47" s="140" customFormat="1" ht="89.25">
      <c r="A41" s="814"/>
      <c r="B41" s="512" t="s">
        <v>3160</v>
      </c>
      <c r="C41" s="802"/>
      <c r="D41" s="795"/>
      <c r="E41" s="819"/>
      <c r="F41" s="789"/>
      <c r="G41" s="135"/>
      <c r="H41" s="135"/>
      <c r="I41" s="135"/>
      <c r="J41" s="135"/>
      <c r="K41" s="135"/>
      <c r="L41" s="135"/>
      <c r="M41" s="135"/>
      <c r="N41" s="135"/>
      <c r="O41" s="135"/>
      <c r="P41" s="135"/>
      <c r="Q41" s="135"/>
      <c r="R41" s="135"/>
      <c r="S41" s="135"/>
      <c r="T41" s="135"/>
      <c r="U41" s="135"/>
      <c r="V41" s="135"/>
      <c r="W41" s="135"/>
      <c r="X41" s="135"/>
      <c r="Y41" s="135"/>
      <c r="Z41" s="135"/>
      <c r="AA41" s="135"/>
      <c r="AB41" s="135"/>
      <c r="AC41" s="135"/>
      <c r="AD41" s="135"/>
      <c r="AE41" s="135"/>
      <c r="AF41" s="135"/>
      <c r="AG41" s="135"/>
      <c r="AH41" s="135"/>
      <c r="AI41" s="135"/>
      <c r="AJ41" s="135"/>
      <c r="AK41" s="135"/>
      <c r="AL41" s="135"/>
      <c r="AM41" s="135"/>
      <c r="AN41" s="135"/>
      <c r="AO41" s="135"/>
      <c r="AP41" s="138"/>
      <c r="AQ41" s="138"/>
      <c r="AR41" s="138"/>
      <c r="AS41" s="138"/>
      <c r="AT41" s="138"/>
      <c r="AU41" s="138"/>
    </row>
    <row r="42" spans="1:47" s="140" customFormat="1" ht="12.75">
      <c r="A42" s="815"/>
      <c r="B42" s="512" t="s">
        <v>1257</v>
      </c>
      <c r="C42" s="803" t="s">
        <v>40</v>
      </c>
      <c r="D42" s="796">
        <v>1</v>
      </c>
      <c r="E42" s="819"/>
      <c r="F42" s="789">
        <f>D42*E42</f>
        <v>0</v>
      </c>
      <c r="G42" s="135"/>
      <c r="H42" s="135"/>
      <c r="I42" s="135"/>
      <c r="J42" s="135"/>
      <c r="K42" s="135"/>
      <c r="L42" s="135"/>
      <c r="M42" s="135"/>
      <c r="N42" s="135"/>
      <c r="O42" s="135"/>
      <c r="P42" s="135"/>
      <c r="Q42" s="135"/>
      <c r="R42" s="135"/>
      <c r="S42" s="135"/>
      <c r="T42" s="135"/>
      <c r="U42" s="135"/>
      <c r="V42" s="135"/>
      <c r="W42" s="135"/>
      <c r="X42" s="135"/>
      <c r="Y42" s="135"/>
      <c r="Z42" s="135"/>
      <c r="AA42" s="135"/>
      <c r="AB42" s="135"/>
      <c r="AC42" s="135"/>
      <c r="AD42" s="135"/>
      <c r="AE42" s="135"/>
      <c r="AF42" s="135"/>
      <c r="AG42" s="135"/>
      <c r="AH42" s="135"/>
      <c r="AI42" s="135"/>
      <c r="AJ42" s="135"/>
      <c r="AK42" s="135"/>
      <c r="AL42" s="135"/>
      <c r="AM42" s="135"/>
      <c r="AN42" s="135"/>
      <c r="AO42" s="135"/>
      <c r="AP42" s="138"/>
      <c r="AQ42" s="138"/>
      <c r="AR42" s="138"/>
      <c r="AS42" s="138"/>
      <c r="AT42" s="138"/>
      <c r="AU42" s="138"/>
    </row>
    <row r="43" spans="1:47" s="140" customFormat="1" ht="12.75">
      <c r="A43" s="815"/>
      <c r="B43" s="512" t="s">
        <v>1258</v>
      </c>
      <c r="C43" s="803" t="s">
        <v>40</v>
      </c>
      <c r="D43" s="796">
        <v>1</v>
      </c>
      <c r="E43" s="819"/>
      <c r="F43" s="789">
        <f>D43*E43</f>
        <v>0</v>
      </c>
      <c r="G43" s="135"/>
      <c r="H43" s="135"/>
      <c r="I43" s="135"/>
      <c r="J43" s="135"/>
      <c r="K43" s="135"/>
      <c r="L43" s="135"/>
      <c r="M43" s="135"/>
      <c r="N43" s="135"/>
      <c r="O43" s="135"/>
      <c r="P43" s="135"/>
      <c r="Q43" s="135"/>
      <c r="R43" s="135"/>
      <c r="S43" s="135"/>
      <c r="T43" s="135"/>
      <c r="U43" s="135"/>
      <c r="V43" s="135"/>
      <c r="W43" s="135"/>
      <c r="X43" s="135"/>
      <c r="Y43" s="135"/>
      <c r="Z43" s="135"/>
      <c r="AA43" s="135"/>
      <c r="AB43" s="135"/>
      <c r="AC43" s="135"/>
      <c r="AD43" s="135"/>
      <c r="AE43" s="135"/>
      <c r="AF43" s="135"/>
      <c r="AG43" s="135"/>
      <c r="AH43" s="135"/>
      <c r="AI43" s="135"/>
      <c r="AJ43" s="135"/>
      <c r="AK43" s="135"/>
      <c r="AL43" s="135"/>
      <c r="AM43" s="135"/>
      <c r="AN43" s="135"/>
      <c r="AO43" s="135"/>
      <c r="AP43" s="138"/>
      <c r="AQ43" s="138"/>
      <c r="AR43" s="138"/>
      <c r="AS43" s="138"/>
      <c r="AT43" s="138"/>
      <c r="AU43" s="138"/>
    </row>
    <row r="44" spans="1:47" s="140" customFormat="1" ht="12.75">
      <c r="A44" s="575"/>
      <c r="B44" s="567"/>
      <c r="C44" s="775"/>
      <c r="D44" s="385"/>
      <c r="E44" s="819"/>
      <c r="F44" s="785"/>
      <c r="G44" s="135"/>
      <c r="H44" s="135"/>
      <c r="I44" s="135"/>
      <c r="J44" s="135"/>
      <c r="K44" s="135"/>
      <c r="L44" s="135"/>
      <c r="M44" s="135"/>
      <c r="N44" s="135"/>
      <c r="O44" s="135"/>
      <c r="P44" s="135"/>
      <c r="Q44" s="135"/>
      <c r="R44" s="135"/>
      <c r="S44" s="135"/>
      <c r="T44" s="135"/>
      <c r="U44" s="135"/>
      <c r="V44" s="135"/>
      <c r="W44" s="135"/>
      <c r="X44" s="135"/>
      <c r="Y44" s="135"/>
      <c r="Z44" s="135"/>
      <c r="AA44" s="135"/>
      <c r="AB44" s="135"/>
      <c r="AC44" s="135"/>
      <c r="AD44" s="135"/>
      <c r="AE44" s="135"/>
      <c r="AF44" s="135"/>
      <c r="AG44" s="135"/>
      <c r="AH44" s="135"/>
      <c r="AI44" s="135"/>
      <c r="AJ44" s="135"/>
      <c r="AK44" s="135"/>
      <c r="AL44" s="135"/>
      <c r="AM44" s="135"/>
      <c r="AN44" s="135"/>
      <c r="AO44" s="135"/>
      <c r="AP44" s="138"/>
      <c r="AQ44" s="138"/>
      <c r="AR44" s="138"/>
      <c r="AS44" s="138"/>
      <c r="AT44" s="138"/>
      <c r="AU44" s="138"/>
    </row>
    <row r="45" spans="1:47" s="140" customFormat="1" ht="12.75">
      <c r="A45" s="575" t="s">
        <v>1259</v>
      </c>
      <c r="B45" s="809" t="s">
        <v>1260</v>
      </c>
      <c r="C45" s="139"/>
      <c r="D45" s="797"/>
      <c r="E45" s="819"/>
      <c r="F45" s="785"/>
      <c r="G45" s="135"/>
      <c r="H45" s="135"/>
      <c r="I45" s="135"/>
      <c r="J45" s="135"/>
      <c r="K45" s="135"/>
      <c r="L45" s="135"/>
      <c r="M45" s="135"/>
      <c r="N45" s="135"/>
      <c r="O45" s="135"/>
      <c r="P45" s="135"/>
      <c r="Q45" s="135"/>
      <c r="R45" s="135"/>
      <c r="S45" s="135"/>
      <c r="T45" s="135"/>
      <c r="U45" s="135"/>
      <c r="V45" s="135"/>
      <c r="W45" s="135"/>
      <c r="X45" s="135"/>
      <c r="Y45" s="135"/>
      <c r="Z45" s="135"/>
      <c r="AA45" s="135"/>
      <c r="AB45" s="135"/>
      <c r="AC45" s="135"/>
      <c r="AD45" s="135"/>
      <c r="AE45" s="135"/>
      <c r="AF45" s="135"/>
      <c r="AG45" s="135"/>
      <c r="AH45" s="135"/>
      <c r="AI45" s="135"/>
      <c r="AJ45" s="135"/>
      <c r="AK45" s="135"/>
      <c r="AL45" s="135"/>
      <c r="AM45" s="135"/>
      <c r="AN45" s="135"/>
      <c r="AO45" s="135"/>
      <c r="AP45" s="138"/>
      <c r="AQ45" s="138"/>
      <c r="AR45" s="138"/>
      <c r="AS45" s="138"/>
      <c r="AT45" s="138"/>
      <c r="AU45" s="138"/>
    </row>
    <row r="46" spans="1:47" s="140" customFormat="1" ht="63.75">
      <c r="A46" s="816"/>
      <c r="B46" s="810" t="s">
        <v>3161</v>
      </c>
      <c r="C46" s="798" t="s">
        <v>40</v>
      </c>
      <c r="D46" s="516">
        <v>5</v>
      </c>
      <c r="E46" s="819"/>
      <c r="F46" s="785">
        <f>D46*E46</f>
        <v>0</v>
      </c>
      <c r="G46" s="135"/>
      <c r="H46" s="135"/>
      <c r="I46" s="135"/>
      <c r="J46" s="135"/>
      <c r="K46" s="135"/>
      <c r="L46" s="135"/>
      <c r="M46" s="135"/>
      <c r="N46" s="135"/>
      <c r="O46" s="135"/>
      <c r="P46" s="135"/>
      <c r="Q46" s="135"/>
      <c r="R46" s="135"/>
      <c r="S46" s="135"/>
      <c r="T46" s="135"/>
      <c r="U46" s="135"/>
      <c r="V46" s="135"/>
      <c r="W46" s="135"/>
      <c r="X46" s="135"/>
      <c r="Y46" s="135"/>
      <c r="Z46" s="135"/>
      <c r="AA46" s="135"/>
      <c r="AB46" s="135"/>
      <c r="AC46" s="135"/>
      <c r="AD46" s="135"/>
      <c r="AE46" s="135"/>
      <c r="AF46" s="135"/>
      <c r="AG46" s="135"/>
      <c r="AH46" s="135"/>
      <c r="AI46" s="135"/>
      <c r="AJ46" s="135"/>
      <c r="AK46" s="135"/>
      <c r="AL46" s="135"/>
      <c r="AM46" s="135"/>
      <c r="AN46" s="135"/>
      <c r="AO46" s="135"/>
      <c r="AP46" s="138"/>
      <c r="AQ46" s="138"/>
      <c r="AR46" s="138"/>
      <c r="AS46" s="138"/>
      <c r="AT46" s="138"/>
      <c r="AU46" s="138"/>
    </row>
    <row r="47" spans="1:47" s="140" customFormat="1" ht="12.75">
      <c r="A47" s="816"/>
      <c r="B47" s="810"/>
      <c r="C47" s="798"/>
      <c r="D47" s="516"/>
      <c r="E47" s="820"/>
      <c r="F47" s="785"/>
      <c r="G47" s="135"/>
      <c r="H47" s="135"/>
      <c r="I47" s="135"/>
      <c r="J47" s="135"/>
      <c r="K47" s="135"/>
      <c r="L47" s="135"/>
      <c r="M47" s="135"/>
      <c r="N47" s="135"/>
      <c r="O47" s="135"/>
      <c r="P47" s="135"/>
      <c r="Q47" s="135"/>
      <c r="R47" s="135"/>
      <c r="S47" s="135"/>
      <c r="T47" s="135"/>
      <c r="U47" s="135"/>
      <c r="V47" s="135"/>
      <c r="W47" s="135"/>
      <c r="X47" s="135"/>
      <c r="Y47" s="135"/>
      <c r="Z47" s="135"/>
      <c r="AA47" s="135"/>
      <c r="AB47" s="135"/>
      <c r="AC47" s="135"/>
      <c r="AD47" s="135"/>
      <c r="AE47" s="135"/>
      <c r="AF47" s="135"/>
      <c r="AG47" s="135"/>
      <c r="AH47" s="135"/>
      <c r="AI47" s="135"/>
      <c r="AJ47" s="135"/>
      <c r="AK47" s="135"/>
      <c r="AL47" s="135"/>
      <c r="AM47" s="135"/>
      <c r="AN47" s="135"/>
      <c r="AO47" s="135"/>
      <c r="AP47" s="138"/>
      <c r="AQ47" s="138"/>
      <c r="AR47" s="138"/>
      <c r="AS47" s="138"/>
      <c r="AT47" s="138"/>
      <c r="AU47" s="138"/>
    </row>
    <row r="48" spans="1:47" s="144" customFormat="1" ht="12.75">
      <c r="A48" s="817" t="str">
        <f>A5</f>
        <v>13.</v>
      </c>
      <c r="B48" s="811" t="str">
        <f>B5&amp;+"  UKUPNO: "</f>
        <v xml:space="preserve">OSTALI RADOVI  UKUPNO: </v>
      </c>
      <c r="C48" s="804"/>
      <c r="D48" s="684"/>
      <c r="E48" s="821"/>
      <c r="F48" s="684">
        <f>SUM(F6:F46)</f>
        <v>0</v>
      </c>
      <c r="G48" s="135"/>
      <c r="H48" s="135"/>
      <c r="I48" s="135"/>
      <c r="J48" s="135"/>
      <c r="K48" s="135"/>
      <c r="L48" s="135"/>
      <c r="M48" s="135"/>
      <c r="N48" s="135"/>
      <c r="O48" s="135"/>
      <c r="P48" s="135"/>
      <c r="Q48" s="135"/>
      <c r="R48" s="135"/>
      <c r="S48" s="135"/>
      <c r="T48" s="135"/>
      <c r="U48" s="135"/>
      <c r="V48" s="135"/>
      <c r="W48" s="135"/>
      <c r="X48" s="135"/>
      <c r="Y48" s="135"/>
      <c r="Z48" s="135"/>
      <c r="AA48" s="135"/>
      <c r="AB48" s="135"/>
      <c r="AC48" s="135"/>
      <c r="AD48" s="135"/>
      <c r="AE48" s="135"/>
      <c r="AF48" s="135"/>
      <c r="AG48" s="135"/>
      <c r="AH48" s="135"/>
      <c r="AI48" s="135"/>
      <c r="AJ48" s="135"/>
      <c r="AK48" s="135"/>
      <c r="AL48" s="135"/>
      <c r="AM48" s="135"/>
      <c r="AN48" s="135"/>
      <c r="AO48" s="135"/>
      <c r="AP48" s="143"/>
      <c r="AQ48" s="143"/>
      <c r="AR48" s="143"/>
      <c r="AS48" s="143"/>
      <c r="AT48" s="143"/>
      <c r="AU48" s="143"/>
    </row>
  </sheetData>
  <sheetProtection algorithmName="SHA-512" hashValue="E+9zvG5qSkL7Zq8gkOlGcvCKU8vJlyNYsxShimoxQaFShR/KGY9gVK3LLvWbZtFJk0XD5h0M+N1xOi+TIxPDCQ==" saltValue="B5bonT2wdbnp0hxVNfSNVQ==" spinCount="100000" sheet="1" objects="1" scenarios="1"/>
  <pageMargins left="0.70866141732283472" right="0.70866141732283472" top="0.86614173228346458" bottom="0.74803149606299213" header="0.31496062992125984" footer="0.31496062992125984"/>
  <pageSetup paperSize="9" scale="81"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rowBreaks count="1" manualBreakCount="1">
    <brk id="39" max="5"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239"/>
  <sheetViews>
    <sheetView view="pageBreakPreview" zoomScale="115" zoomScaleNormal="100" zoomScaleSheetLayoutView="115" workbookViewId="0">
      <pane xSplit="6" ySplit="2" topLeftCell="G72" activePane="bottomRight" state="frozen"/>
      <selection activeCell="F1" sqref="A1:F1"/>
      <selection pane="topRight" activeCell="F1" sqref="A1:F1"/>
      <selection pane="bottomLeft" activeCell="F1" sqref="A1:F1"/>
      <selection pane="bottomRight" activeCell="B86" sqref="B86"/>
    </sheetView>
  </sheetViews>
  <sheetFormatPr defaultRowHeight="15"/>
  <cols>
    <col min="1" max="1" width="6.42578125" style="410" customWidth="1"/>
    <col min="2" max="2" width="57.28515625" style="910" customWidth="1"/>
    <col min="3" max="3" width="7.5703125" style="410" customWidth="1"/>
    <col min="4" max="4" width="9.140625" style="410"/>
    <col min="5" max="5" width="13" style="423" customWidth="1"/>
    <col min="6" max="6" width="17" style="410" customWidth="1"/>
    <col min="7" max="7" width="6.140625" style="410" hidden="1" customWidth="1"/>
    <col min="8" max="8" width="9.140625" style="410"/>
  </cols>
  <sheetData>
    <row r="1" spans="1:36" s="5" customFormat="1" ht="38.25">
      <c r="A1" s="373" t="s">
        <v>0</v>
      </c>
      <c r="B1" s="497" t="s">
        <v>1</v>
      </c>
      <c r="C1" s="374" t="s">
        <v>2</v>
      </c>
      <c r="D1" s="374" t="s">
        <v>3</v>
      </c>
      <c r="E1" s="374" t="s">
        <v>4</v>
      </c>
      <c r="F1" s="441" t="s">
        <v>5</v>
      </c>
      <c r="G1" s="911" t="s">
        <v>3004</v>
      </c>
      <c r="H1" s="453"/>
      <c r="I1" s="4"/>
      <c r="J1" s="4"/>
      <c r="K1" s="4"/>
      <c r="L1" s="4"/>
      <c r="M1" s="4"/>
      <c r="N1" s="4"/>
      <c r="O1" s="4"/>
      <c r="P1" s="4"/>
      <c r="Q1" s="4"/>
      <c r="R1" s="4"/>
      <c r="S1" s="4"/>
      <c r="T1" s="4"/>
      <c r="U1" s="4"/>
      <c r="V1" s="4"/>
      <c r="W1" s="4"/>
      <c r="X1" s="4"/>
      <c r="Y1" s="4"/>
      <c r="Z1" s="4"/>
      <c r="AA1" s="4"/>
      <c r="AB1" s="4"/>
      <c r="AC1" s="4"/>
      <c r="AD1" s="4"/>
      <c r="AE1" s="4"/>
      <c r="AF1" s="4"/>
      <c r="AG1" s="4"/>
      <c r="AH1" s="4"/>
      <c r="AI1" s="4"/>
      <c r="AJ1" s="4"/>
    </row>
    <row r="2" spans="1:36">
      <c r="A2" s="314"/>
      <c r="B2" s="855"/>
      <c r="C2" s="316"/>
      <c r="D2" s="316"/>
      <c r="E2" s="412"/>
      <c r="F2" s="442"/>
    </row>
    <row r="3" spans="1:36" s="12" customFormat="1" ht="12.75">
      <c r="A3" s="856" t="s">
        <v>1404</v>
      </c>
      <c r="B3" s="857" t="s">
        <v>1261</v>
      </c>
      <c r="C3" s="858"/>
      <c r="D3" s="859"/>
      <c r="E3" s="929"/>
      <c r="F3" s="912"/>
      <c r="G3" s="913"/>
      <c r="H3" s="454"/>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row>
    <row r="4" spans="1:36">
      <c r="A4" s="860"/>
      <c r="B4" s="861"/>
      <c r="C4" s="860"/>
      <c r="D4" s="860"/>
      <c r="E4" s="930"/>
      <c r="F4" s="860"/>
    </row>
    <row r="5" spans="1:36">
      <c r="A5" s="860"/>
      <c r="B5" s="862" t="s">
        <v>1406</v>
      </c>
      <c r="C5" s="860"/>
      <c r="D5" s="860"/>
      <c r="E5" s="930"/>
      <c r="F5" s="860"/>
    </row>
    <row r="6" spans="1:36" ht="25.5">
      <c r="A6" s="860"/>
      <c r="B6" s="863" t="s">
        <v>1407</v>
      </c>
      <c r="C6" s="860"/>
      <c r="D6" s="860"/>
      <c r="E6" s="930"/>
      <c r="F6" s="860"/>
    </row>
    <row r="7" spans="1:36" ht="191.25">
      <c r="A7" s="860"/>
      <c r="B7" s="864" t="s">
        <v>18</v>
      </c>
      <c r="C7" s="860"/>
      <c r="D7" s="860"/>
      <c r="E7" s="930"/>
      <c r="F7" s="860"/>
    </row>
    <row r="8" spans="1:36" ht="102">
      <c r="A8" s="860"/>
      <c r="B8" s="864" t="s">
        <v>1408</v>
      </c>
      <c r="C8" s="860"/>
      <c r="D8" s="860"/>
      <c r="E8" s="930"/>
      <c r="F8" s="860"/>
    </row>
    <row r="9" spans="1:36" ht="63.75">
      <c r="A9" s="860"/>
      <c r="B9" s="864" t="s">
        <v>1409</v>
      </c>
      <c r="C9" s="860"/>
      <c r="D9" s="860"/>
      <c r="E9" s="930"/>
      <c r="F9" s="860"/>
    </row>
    <row r="10" spans="1:36" ht="25.5">
      <c r="A10" s="860"/>
      <c r="B10" s="864" t="s">
        <v>1410</v>
      </c>
      <c r="C10" s="860"/>
      <c r="D10" s="860"/>
      <c r="E10" s="930"/>
      <c r="F10" s="860"/>
    </row>
    <row r="11" spans="1:36" ht="102">
      <c r="A11" s="860"/>
      <c r="B11" s="864" t="s">
        <v>1411</v>
      </c>
      <c r="C11" s="860"/>
      <c r="D11" s="860"/>
      <c r="E11" s="930"/>
      <c r="F11" s="860"/>
    </row>
    <row r="12" spans="1:36" ht="15" customHeight="1">
      <c r="A12" s="865"/>
      <c r="B12" s="864"/>
      <c r="C12" s="866"/>
      <c r="D12" s="866"/>
      <c r="E12" s="931"/>
      <c r="F12" s="866"/>
      <c r="G12" s="914"/>
    </row>
    <row r="13" spans="1:36" ht="15" customHeight="1">
      <c r="A13" s="867"/>
      <c r="B13" s="841"/>
      <c r="C13" s="868"/>
      <c r="D13" s="869"/>
      <c r="E13" s="932"/>
      <c r="F13" s="869"/>
      <c r="G13" s="915"/>
    </row>
    <row r="14" spans="1:36" ht="15" customHeight="1">
      <c r="A14" s="844" t="s">
        <v>29</v>
      </c>
      <c r="B14" s="845" t="s">
        <v>1262</v>
      </c>
      <c r="C14" s="846"/>
      <c r="D14" s="870"/>
      <c r="E14" s="848"/>
      <c r="F14" s="870"/>
      <c r="G14" s="916"/>
    </row>
    <row r="15" spans="1:36" ht="15" customHeight="1">
      <c r="A15" s="871"/>
      <c r="B15" s="838"/>
      <c r="C15" s="836"/>
      <c r="D15" s="828"/>
      <c r="E15" s="829"/>
      <c r="F15" s="828"/>
      <c r="G15" s="158"/>
    </row>
    <row r="16" spans="1:36" ht="15" customHeight="1">
      <c r="A16" s="826" t="s">
        <v>29</v>
      </c>
      <c r="B16" s="824" t="s">
        <v>1263</v>
      </c>
      <c r="C16" s="827" t="s">
        <v>45</v>
      </c>
      <c r="D16" s="828">
        <v>13486</v>
      </c>
      <c r="E16" s="829"/>
      <c r="F16" s="828">
        <f>D16*E16</f>
        <v>0</v>
      </c>
      <c r="G16" s="158"/>
    </row>
    <row r="17" spans="1:7" ht="17.25" customHeight="1">
      <c r="A17" s="826"/>
      <c r="B17" s="824" t="s">
        <v>1264</v>
      </c>
      <c r="C17" s="827"/>
      <c r="D17" s="828"/>
      <c r="E17" s="829"/>
      <c r="F17" s="828"/>
      <c r="G17" s="158"/>
    </row>
    <row r="18" spans="1:7" ht="51">
      <c r="A18" s="826"/>
      <c r="B18" s="824" t="s">
        <v>1265</v>
      </c>
      <c r="C18" s="827"/>
      <c r="D18" s="828"/>
      <c r="E18" s="829"/>
      <c r="F18" s="828"/>
      <c r="G18" s="158"/>
    </row>
    <row r="19" spans="1:7">
      <c r="A19" s="826"/>
      <c r="B19" s="824" t="s">
        <v>1266</v>
      </c>
      <c r="C19" s="827"/>
      <c r="D19" s="828"/>
      <c r="E19" s="829"/>
      <c r="F19" s="828"/>
      <c r="G19" s="158"/>
    </row>
    <row r="20" spans="1:7">
      <c r="A20" s="871"/>
      <c r="B20" s="838"/>
      <c r="C20" s="836"/>
      <c r="D20" s="828"/>
      <c r="E20" s="829"/>
      <c r="F20" s="828"/>
      <c r="G20" s="158"/>
    </row>
    <row r="21" spans="1:7">
      <c r="A21" s="826" t="s">
        <v>101</v>
      </c>
      <c r="B21" s="824" t="s">
        <v>1267</v>
      </c>
      <c r="C21" s="827" t="s">
        <v>45</v>
      </c>
      <c r="D21" s="828">
        <v>15861</v>
      </c>
      <c r="E21" s="829"/>
      <c r="F21" s="828">
        <f>D21*E21</f>
        <v>0</v>
      </c>
      <c r="G21" s="158"/>
    </row>
    <row r="22" spans="1:7" ht="19.5" customHeight="1">
      <c r="A22" s="826"/>
      <c r="B22" s="824" t="s">
        <v>1268</v>
      </c>
      <c r="C22" s="827"/>
      <c r="D22" s="828"/>
      <c r="E22" s="829"/>
      <c r="F22" s="828"/>
      <c r="G22" s="158"/>
    </row>
    <row r="23" spans="1:7" ht="63.75">
      <c r="A23" s="826"/>
      <c r="B23" s="824" t="s">
        <v>1269</v>
      </c>
      <c r="C23" s="827"/>
      <c r="D23" s="828"/>
      <c r="E23" s="829"/>
      <c r="F23" s="828"/>
      <c r="G23" s="158"/>
    </row>
    <row r="24" spans="1:7">
      <c r="A24" s="826"/>
      <c r="B24" s="824" t="s">
        <v>1270</v>
      </c>
      <c r="C24" s="827"/>
      <c r="D24" s="828"/>
      <c r="E24" s="829"/>
      <c r="F24" s="828"/>
      <c r="G24" s="158"/>
    </row>
    <row r="25" spans="1:7">
      <c r="A25" s="871"/>
      <c r="B25" s="838"/>
      <c r="C25" s="836"/>
      <c r="D25" s="828"/>
      <c r="E25" s="829"/>
      <c r="F25" s="828"/>
      <c r="G25" s="158"/>
    </row>
    <row r="26" spans="1:7">
      <c r="A26" s="826" t="s">
        <v>184</v>
      </c>
      <c r="B26" s="824" t="s">
        <v>1271</v>
      </c>
      <c r="C26" s="827"/>
      <c r="D26" s="828"/>
      <c r="E26" s="829"/>
      <c r="F26" s="828"/>
      <c r="G26" s="158"/>
    </row>
    <row r="27" spans="1:7" ht="25.5">
      <c r="A27" s="826"/>
      <c r="B27" s="824" t="s">
        <v>1272</v>
      </c>
      <c r="C27" s="827"/>
      <c r="D27" s="828"/>
      <c r="E27" s="829"/>
      <c r="F27" s="828"/>
      <c r="G27" s="158"/>
    </row>
    <row r="28" spans="1:7" ht="25.5">
      <c r="A28" s="826"/>
      <c r="B28" s="824" t="s">
        <v>1273</v>
      </c>
      <c r="C28" s="827"/>
      <c r="D28" s="828"/>
      <c r="E28" s="829"/>
      <c r="F28" s="828"/>
      <c r="G28" s="158"/>
    </row>
    <row r="29" spans="1:7">
      <c r="A29" s="826"/>
      <c r="B29" s="824" t="s">
        <v>1274</v>
      </c>
      <c r="C29" s="827"/>
      <c r="D29" s="828"/>
      <c r="E29" s="829"/>
      <c r="F29" s="828"/>
      <c r="G29" s="158"/>
    </row>
    <row r="30" spans="1:7" ht="27">
      <c r="A30" s="826" t="s">
        <v>186</v>
      </c>
      <c r="B30" s="824" t="s">
        <v>1275</v>
      </c>
      <c r="C30" s="827" t="s">
        <v>45</v>
      </c>
      <c r="D30" s="828">
        <v>294</v>
      </c>
      <c r="E30" s="829"/>
      <c r="F30" s="828">
        <f>D30*E30</f>
        <v>0</v>
      </c>
      <c r="G30" s="158" t="s">
        <v>3006</v>
      </c>
    </row>
    <row r="31" spans="1:7">
      <c r="A31" s="826"/>
      <c r="B31" s="824"/>
      <c r="C31" s="827"/>
      <c r="D31" s="828"/>
      <c r="E31" s="829"/>
      <c r="F31" s="828"/>
      <c r="G31" s="158"/>
    </row>
    <row r="32" spans="1:7">
      <c r="A32" s="826" t="s">
        <v>266</v>
      </c>
      <c r="B32" s="824" t="s">
        <v>1276</v>
      </c>
      <c r="C32" s="827"/>
      <c r="D32" s="828"/>
      <c r="E32" s="829"/>
      <c r="F32" s="828"/>
      <c r="G32" s="158"/>
    </row>
    <row r="33" spans="1:7" ht="25.5">
      <c r="A33" s="826"/>
      <c r="B33" s="872" t="s">
        <v>1277</v>
      </c>
      <c r="C33" s="827"/>
      <c r="D33" s="828"/>
      <c r="E33" s="829"/>
      <c r="F33" s="828"/>
      <c r="G33" s="158"/>
    </row>
    <row r="34" spans="1:7">
      <c r="A34" s="826"/>
      <c r="B34" s="824"/>
      <c r="C34" s="827"/>
      <c r="D34" s="828"/>
      <c r="E34" s="829"/>
      <c r="F34" s="828"/>
      <c r="G34" s="158"/>
    </row>
    <row r="35" spans="1:7">
      <c r="A35" s="826" t="s">
        <v>269</v>
      </c>
      <c r="B35" s="824" t="s">
        <v>1278</v>
      </c>
      <c r="C35" s="827"/>
      <c r="D35" s="828"/>
      <c r="E35" s="829"/>
      <c r="F35" s="828"/>
      <c r="G35" s="158"/>
    </row>
    <row r="36" spans="1:7" ht="25.5">
      <c r="A36" s="826"/>
      <c r="B36" s="872" t="s">
        <v>1279</v>
      </c>
      <c r="C36" s="827"/>
      <c r="D36" s="828"/>
      <c r="E36" s="829"/>
      <c r="F36" s="828"/>
      <c r="G36" s="158"/>
    </row>
    <row r="37" spans="1:7" ht="25.5">
      <c r="A37" s="826"/>
      <c r="B37" s="824" t="s">
        <v>54</v>
      </c>
      <c r="C37" s="827"/>
      <c r="D37" s="828"/>
      <c r="E37" s="829"/>
      <c r="F37" s="828"/>
      <c r="G37" s="158"/>
    </row>
    <row r="38" spans="1:7">
      <c r="A38" s="826"/>
      <c r="B38" s="824" t="s">
        <v>55</v>
      </c>
      <c r="C38" s="827"/>
      <c r="D38" s="828"/>
      <c r="E38" s="829"/>
      <c r="F38" s="828"/>
      <c r="G38" s="158"/>
    </row>
    <row r="39" spans="1:7">
      <c r="A39" s="826" t="s">
        <v>1280</v>
      </c>
      <c r="B39" s="824" t="s">
        <v>1281</v>
      </c>
      <c r="C39" s="827" t="s">
        <v>306</v>
      </c>
      <c r="D39" s="828">
        <v>24414</v>
      </c>
      <c r="E39" s="829"/>
      <c r="F39" s="828">
        <f>D39*E39</f>
        <v>0</v>
      </c>
      <c r="G39" s="158"/>
    </row>
    <row r="40" spans="1:7">
      <c r="A40" s="826" t="s">
        <v>1282</v>
      </c>
      <c r="B40" s="824" t="s">
        <v>1283</v>
      </c>
      <c r="C40" s="827" t="s">
        <v>306</v>
      </c>
      <c r="D40" s="828">
        <v>1289</v>
      </c>
      <c r="E40" s="829"/>
      <c r="F40" s="828">
        <f>D40*E40</f>
        <v>0</v>
      </c>
      <c r="G40" s="158"/>
    </row>
    <row r="41" spans="1:7">
      <c r="A41" s="826"/>
      <c r="B41" s="824"/>
      <c r="C41" s="827"/>
      <c r="D41" s="828"/>
      <c r="E41" s="829"/>
      <c r="F41" s="828"/>
      <c r="G41" s="158"/>
    </row>
    <row r="42" spans="1:7">
      <c r="A42" s="826" t="s">
        <v>279</v>
      </c>
      <c r="B42" s="824" t="s">
        <v>1284</v>
      </c>
      <c r="C42" s="827"/>
      <c r="D42" s="828"/>
      <c r="E42" s="829"/>
      <c r="F42" s="828"/>
      <c r="G42" s="158"/>
    </row>
    <row r="43" spans="1:7" ht="25.5">
      <c r="A43" s="826"/>
      <c r="B43" s="824" t="s">
        <v>1285</v>
      </c>
      <c r="C43" s="827"/>
      <c r="D43" s="828"/>
      <c r="E43" s="829"/>
      <c r="F43" s="828"/>
      <c r="G43" s="158"/>
    </row>
    <row r="44" spans="1:7" ht="102">
      <c r="A44" s="826"/>
      <c r="B44" s="824" t="s">
        <v>1286</v>
      </c>
      <c r="C44" s="827"/>
      <c r="D44" s="828"/>
      <c r="E44" s="829"/>
      <c r="F44" s="828"/>
      <c r="G44" s="158"/>
    </row>
    <row r="45" spans="1:7">
      <c r="A45" s="826"/>
      <c r="B45" s="824" t="s">
        <v>1287</v>
      </c>
      <c r="C45" s="827"/>
      <c r="D45" s="828"/>
      <c r="E45" s="829"/>
      <c r="F45" s="828"/>
      <c r="G45" s="158"/>
    </row>
    <row r="46" spans="1:7">
      <c r="A46" s="826" t="s">
        <v>1288</v>
      </c>
      <c r="B46" s="824" t="s">
        <v>1289</v>
      </c>
      <c r="C46" s="825" t="s">
        <v>45</v>
      </c>
      <c r="D46" s="828">
        <v>7504</v>
      </c>
      <c r="E46" s="829"/>
      <c r="F46" s="828">
        <f>D46*E46</f>
        <v>0</v>
      </c>
      <c r="G46" s="158"/>
    </row>
    <row r="47" spans="1:7">
      <c r="A47" s="826" t="s">
        <v>1290</v>
      </c>
      <c r="B47" s="824" t="s">
        <v>1291</v>
      </c>
      <c r="C47" s="825" t="s">
        <v>45</v>
      </c>
      <c r="D47" s="828">
        <f>D40*0.3</f>
        <v>386.7</v>
      </c>
      <c r="E47" s="829"/>
      <c r="F47" s="828">
        <f>D47*E47</f>
        <v>0</v>
      </c>
      <c r="G47" s="158"/>
    </row>
    <row r="48" spans="1:7">
      <c r="A48" s="826"/>
      <c r="B48" s="824"/>
      <c r="C48" s="827"/>
      <c r="D48" s="828"/>
      <c r="E48" s="829"/>
      <c r="F48" s="828"/>
      <c r="G48" s="158"/>
    </row>
    <row r="49" spans="1:7">
      <c r="A49" s="826" t="s">
        <v>282</v>
      </c>
      <c r="B49" s="824" t="s">
        <v>1292</v>
      </c>
      <c r="C49" s="827"/>
      <c r="D49" s="828"/>
      <c r="E49" s="829"/>
      <c r="F49" s="828"/>
      <c r="G49" s="158"/>
    </row>
    <row r="50" spans="1:7" ht="25.5">
      <c r="A50" s="826"/>
      <c r="B50" s="873" t="s">
        <v>1293</v>
      </c>
      <c r="C50" s="827"/>
      <c r="D50" s="828"/>
      <c r="E50" s="829"/>
      <c r="F50" s="828"/>
      <c r="G50" s="158"/>
    </row>
    <row r="51" spans="1:7" ht="63.75">
      <c r="A51" s="826"/>
      <c r="B51" s="824" t="s">
        <v>1294</v>
      </c>
      <c r="C51" s="827"/>
      <c r="D51" s="828"/>
      <c r="E51" s="829"/>
      <c r="F51" s="828"/>
      <c r="G51" s="158"/>
    </row>
    <row r="52" spans="1:7" ht="27">
      <c r="A52" s="826"/>
      <c r="B52" s="873" t="s">
        <v>3162</v>
      </c>
      <c r="C52" s="827"/>
      <c r="D52" s="828"/>
      <c r="E52" s="829"/>
      <c r="F52" s="828"/>
      <c r="G52" s="158"/>
    </row>
    <row r="53" spans="1:7">
      <c r="A53" s="826" t="s">
        <v>1295</v>
      </c>
      <c r="B53" s="824" t="s">
        <v>1296</v>
      </c>
      <c r="C53" s="827" t="s">
        <v>306</v>
      </c>
      <c r="D53" s="828">
        <v>24683.5</v>
      </c>
      <c r="E53" s="829"/>
      <c r="F53" s="828">
        <f>D53*E53</f>
        <v>0</v>
      </c>
      <c r="G53" s="158"/>
    </row>
    <row r="54" spans="1:7">
      <c r="A54" s="826" t="s">
        <v>1297</v>
      </c>
      <c r="B54" s="824" t="s">
        <v>1298</v>
      </c>
      <c r="C54" s="827" t="s">
        <v>306</v>
      </c>
      <c r="D54" s="828">
        <v>1289</v>
      </c>
      <c r="E54" s="829"/>
      <c r="F54" s="828">
        <f>D54*E54</f>
        <v>0</v>
      </c>
      <c r="G54" s="158"/>
    </row>
    <row r="55" spans="1:7">
      <c r="A55" s="826"/>
      <c r="B55" s="824"/>
      <c r="C55" s="827"/>
      <c r="D55" s="828"/>
      <c r="E55" s="829"/>
      <c r="F55" s="828"/>
      <c r="G55" s="158"/>
    </row>
    <row r="56" spans="1:7">
      <c r="A56" s="826" t="s">
        <v>547</v>
      </c>
      <c r="B56" s="824" t="s">
        <v>1299</v>
      </c>
      <c r="C56" s="827" t="s">
        <v>306</v>
      </c>
      <c r="D56" s="828">
        <v>13820</v>
      </c>
      <c r="E56" s="829"/>
      <c r="F56" s="828">
        <f>D56*E56</f>
        <v>0</v>
      </c>
      <c r="G56" s="158"/>
    </row>
    <row r="57" spans="1:7" ht="102">
      <c r="A57" s="830"/>
      <c r="B57" s="824" t="s">
        <v>1300</v>
      </c>
      <c r="C57" s="831"/>
      <c r="D57" s="832"/>
      <c r="E57" s="833"/>
      <c r="F57" s="832"/>
      <c r="G57" s="160"/>
    </row>
    <row r="58" spans="1:7">
      <c r="A58" s="830"/>
      <c r="B58" s="873" t="s">
        <v>1301</v>
      </c>
      <c r="C58" s="831"/>
      <c r="D58" s="832"/>
      <c r="E58" s="833"/>
      <c r="F58" s="832"/>
      <c r="G58" s="160"/>
    </row>
    <row r="59" spans="1:7">
      <c r="A59" s="826"/>
      <c r="B59" s="824"/>
      <c r="C59" s="827"/>
      <c r="D59" s="828"/>
      <c r="E59" s="829"/>
      <c r="F59" s="828"/>
      <c r="G59" s="158"/>
    </row>
    <row r="60" spans="1:7">
      <c r="A60" s="826" t="s">
        <v>631</v>
      </c>
      <c r="B60" s="824" t="s">
        <v>1302</v>
      </c>
      <c r="C60" s="827" t="s">
        <v>306</v>
      </c>
      <c r="D60" s="828">
        <v>13820</v>
      </c>
      <c r="E60" s="829"/>
      <c r="F60" s="828">
        <f>D60*E60</f>
        <v>0</v>
      </c>
      <c r="G60" s="158"/>
    </row>
    <row r="61" spans="1:7" ht="102">
      <c r="A61" s="826"/>
      <c r="B61" s="824" t="s">
        <v>1303</v>
      </c>
      <c r="C61" s="827"/>
      <c r="D61" s="828"/>
      <c r="E61" s="829"/>
      <c r="F61" s="828"/>
      <c r="G61" s="158"/>
    </row>
    <row r="62" spans="1:7">
      <c r="A62" s="826"/>
      <c r="B62" s="873" t="s">
        <v>1304</v>
      </c>
      <c r="C62" s="827"/>
      <c r="D62" s="828"/>
      <c r="E62" s="829"/>
      <c r="F62" s="828"/>
      <c r="G62" s="158"/>
    </row>
    <row r="63" spans="1:7">
      <c r="A63" s="826"/>
      <c r="B63" s="873" t="s">
        <v>1305</v>
      </c>
      <c r="C63" s="827"/>
      <c r="D63" s="828"/>
      <c r="E63" s="829"/>
      <c r="F63" s="828"/>
      <c r="G63" s="158"/>
    </row>
    <row r="64" spans="1:7">
      <c r="A64" s="826"/>
      <c r="B64" s="873" t="s">
        <v>1306</v>
      </c>
      <c r="C64" s="827"/>
      <c r="D64" s="828"/>
      <c r="E64" s="829"/>
      <c r="F64" s="828"/>
      <c r="G64" s="158"/>
    </row>
    <row r="65" spans="1:38">
      <c r="A65" s="826"/>
      <c r="B65" s="873" t="s">
        <v>1307</v>
      </c>
      <c r="C65" s="827"/>
      <c r="D65" s="828"/>
      <c r="E65" s="829"/>
      <c r="F65" s="828"/>
      <c r="G65" s="158"/>
    </row>
    <row r="66" spans="1:38">
      <c r="A66" s="826"/>
      <c r="B66" s="873" t="s">
        <v>1308</v>
      </c>
      <c r="C66" s="827"/>
      <c r="D66" s="828"/>
      <c r="E66" s="829"/>
      <c r="F66" s="828"/>
      <c r="G66" s="158"/>
    </row>
    <row r="67" spans="1:38">
      <c r="A67" s="826"/>
      <c r="B67" s="873" t="s">
        <v>1309</v>
      </c>
      <c r="C67" s="827"/>
      <c r="D67" s="828"/>
      <c r="E67" s="829"/>
      <c r="F67" s="828"/>
      <c r="G67" s="158"/>
    </row>
    <row r="68" spans="1:38">
      <c r="A68" s="826"/>
      <c r="B68" s="873" t="s">
        <v>1310</v>
      </c>
      <c r="C68" s="827"/>
      <c r="D68" s="828"/>
      <c r="E68" s="829"/>
      <c r="F68" s="828"/>
      <c r="G68" s="158"/>
    </row>
    <row r="69" spans="1:38">
      <c r="A69" s="826"/>
      <c r="B69" s="873" t="s">
        <v>1311</v>
      </c>
      <c r="C69" s="827"/>
      <c r="D69" s="828"/>
      <c r="E69" s="829"/>
      <c r="F69" s="828"/>
      <c r="G69" s="158"/>
    </row>
    <row r="70" spans="1:38">
      <c r="A70" s="826"/>
      <c r="B70" s="824"/>
      <c r="C70" s="827"/>
      <c r="D70" s="828"/>
      <c r="E70" s="829"/>
      <c r="F70" s="828"/>
      <c r="G70" s="158"/>
    </row>
    <row r="71" spans="1:38" s="144" customFormat="1" ht="12.75">
      <c r="A71" s="874"/>
      <c r="B71" s="875" t="s">
        <v>1416</v>
      </c>
      <c r="C71" s="876"/>
      <c r="D71" s="877"/>
      <c r="E71" s="933"/>
      <c r="F71" s="877">
        <f>SUM(F15:F70)</f>
        <v>0</v>
      </c>
      <c r="G71" s="917"/>
      <c r="H71" s="918"/>
      <c r="I71" s="135"/>
      <c r="J71" s="135"/>
      <c r="K71" s="135"/>
      <c r="L71" s="135"/>
      <c r="M71" s="135"/>
      <c r="N71" s="135"/>
      <c r="O71" s="135"/>
      <c r="P71" s="135"/>
      <c r="Q71" s="135"/>
      <c r="R71" s="135"/>
      <c r="S71" s="135"/>
      <c r="T71" s="135"/>
      <c r="U71" s="135"/>
      <c r="V71" s="135"/>
      <c r="W71" s="135"/>
      <c r="X71" s="135"/>
      <c r="Y71" s="135"/>
      <c r="Z71" s="135"/>
      <c r="AA71" s="135"/>
      <c r="AB71" s="135"/>
      <c r="AC71" s="135"/>
      <c r="AD71" s="135"/>
      <c r="AE71" s="135"/>
      <c r="AF71" s="135"/>
      <c r="AG71" s="143"/>
      <c r="AH71" s="143"/>
      <c r="AI71" s="143"/>
      <c r="AJ71" s="143"/>
      <c r="AK71" s="143"/>
      <c r="AL71" s="143"/>
    </row>
    <row r="72" spans="1:38">
      <c r="A72" s="878"/>
      <c r="B72" s="879"/>
      <c r="C72" s="880"/>
      <c r="D72" s="881"/>
      <c r="E72" s="934"/>
      <c r="F72" s="919"/>
      <c r="G72" s="920"/>
    </row>
    <row r="73" spans="1:38">
      <c r="A73" s="882" t="s">
        <v>101</v>
      </c>
      <c r="B73" s="883" t="s">
        <v>1312</v>
      </c>
      <c r="C73" s="884"/>
      <c r="D73" s="885"/>
      <c r="E73" s="935"/>
      <c r="F73" s="885"/>
      <c r="G73" s="921"/>
    </row>
    <row r="74" spans="1:38">
      <c r="A74" s="871"/>
      <c r="B74" s="838"/>
      <c r="C74" s="836"/>
      <c r="D74" s="828"/>
      <c r="E74" s="829"/>
      <c r="F74" s="828"/>
      <c r="G74" s="158"/>
    </row>
    <row r="75" spans="1:38">
      <c r="A75" s="826" t="s">
        <v>29</v>
      </c>
      <c r="B75" s="839" t="s">
        <v>1313</v>
      </c>
      <c r="C75" s="850" t="s">
        <v>147</v>
      </c>
      <c r="D75" s="828">
        <v>2109</v>
      </c>
      <c r="E75" s="829"/>
      <c r="F75" s="828">
        <f>D75*E75</f>
        <v>0</v>
      </c>
      <c r="G75" s="158"/>
    </row>
    <row r="76" spans="1:38" ht="25.5">
      <c r="A76" s="886"/>
      <c r="B76" s="824" t="s">
        <v>1314</v>
      </c>
      <c r="C76" s="850"/>
      <c r="D76" s="828"/>
      <c r="E76" s="829"/>
      <c r="F76" s="828"/>
      <c r="G76" s="158"/>
    </row>
    <row r="77" spans="1:38" ht="76.5">
      <c r="A77" s="886"/>
      <c r="B77" s="839" t="s">
        <v>1315</v>
      </c>
      <c r="C77" s="850"/>
      <c r="D77" s="828"/>
      <c r="E77" s="829"/>
      <c r="F77" s="828"/>
      <c r="G77" s="158"/>
    </row>
    <row r="78" spans="1:38">
      <c r="A78" s="886"/>
      <c r="B78" s="839" t="s">
        <v>1316</v>
      </c>
      <c r="C78" s="850"/>
      <c r="D78" s="828"/>
      <c r="E78" s="829"/>
      <c r="F78" s="828"/>
      <c r="G78" s="158"/>
    </row>
    <row r="79" spans="1:38">
      <c r="A79" s="826"/>
      <c r="B79" s="824"/>
      <c r="C79" s="887"/>
      <c r="D79" s="828"/>
      <c r="E79" s="829"/>
      <c r="F79" s="828"/>
      <c r="G79" s="158"/>
    </row>
    <row r="80" spans="1:38" s="144" customFormat="1" ht="12.75">
      <c r="A80" s="874"/>
      <c r="B80" s="875" t="s">
        <v>1415</v>
      </c>
      <c r="C80" s="876"/>
      <c r="D80" s="888"/>
      <c r="E80" s="933"/>
      <c r="F80" s="877">
        <f>SUM(F75:F79)</f>
        <v>0</v>
      </c>
      <c r="G80" s="917"/>
      <c r="H80" s="918"/>
      <c r="I80" s="135"/>
      <c r="J80" s="135"/>
      <c r="K80" s="135"/>
      <c r="L80" s="135"/>
      <c r="M80" s="135"/>
      <c r="N80" s="135"/>
      <c r="O80" s="135"/>
      <c r="P80" s="135"/>
      <c r="Q80" s="135"/>
      <c r="R80" s="135"/>
      <c r="S80" s="135"/>
      <c r="T80" s="135"/>
      <c r="U80" s="135"/>
      <c r="V80" s="135"/>
      <c r="W80" s="135"/>
      <c r="X80" s="135"/>
      <c r="Y80" s="135"/>
      <c r="Z80" s="135"/>
      <c r="AA80" s="135"/>
      <c r="AB80" s="135"/>
      <c r="AC80" s="135"/>
      <c r="AD80" s="135"/>
      <c r="AE80" s="135"/>
      <c r="AF80" s="135"/>
      <c r="AG80" s="143"/>
      <c r="AH80" s="143"/>
      <c r="AI80" s="143"/>
      <c r="AJ80" s="143"/>
      <c r="AK80" s="143"/>
      <c r="AL80" s="143"/>
    </row>
    <row r="81" spans="1:7">
      <c r="A81" s="878"/>
      <c r="B81" s="879"/>
      <c r="C81" s="880"/>
      <c r="D81" s="881"/>
      <c r="E81" s="934"/>
      <c r="F81" s="919"/>
      <c r="G81" s="920"/>
    </row>
    <row r="82" spans="1:7">
      <c r="A82" s="844" t="s">
        <v>184</v>
      </c>
      <c r="B82" s="845" t="s">
        <v>1317</v>
      </c>
      <c r="C82" s="846"/>
      <c r="D82" s="870"/>
      <c r="E82" s="935"/>
      <c r="F82" s="885"/>
      <c r="G82" s="921"/>
    </row>
    <row r="83" spans="1:7">
      <c r="A83" s="871"/>
      <c r="B83" s="838"/>
      <c r="C83" s="836"/>
      <c r="D83" s="828"/>
      <c r="E83" s="829"/>
      <c r="F83" s="828"/>
      <c r="G83" s="158"/>
    </row>
    <row r="84" spans="1:7">
      <c r="A84" s="826" t="s">
        <v>29</v>
      </c>
      <c r="B84" s="824" t="s">
        <v>1318</v>
      </c>
      <c r="C84" s="827"/>
      <c r="D84" s="828"/>
      <c r="E84" s="829"/>
      <c r="F84" s="828"/>
      <c r="G84" s="158"/>
    </row>
    <row r="85" spans="1:7" ht="25.5">
      <c r="A85" s="826"/>
      <c r="B85" s="872" t="s">
        <v>1319</v>
      </c>
      <c r="C85" s="827"/>
      <c r="D85" s="828"/>
      <c r="E85" s="829"/>
      <c r="F85" s="828"/>
      <c r="G85" s="158"/>
    </row>
    <row r="86" spans="1:7" ht="38.25">
      <c r="A86" s="826"/>
      <c r="B86" s="824" t="s">
        <v>1320</v>
      </c>
      <c r="C86" s="827"/>
      <c r="D86" s="828"/>
      <c r="E86" s="829"/>
      <c r="F86" s="828"/>
      <c r="G86" s="158"/>
    </row>
    <row r="87" spans="1:7">
      <c r="A87" s="826"/>
      <c r="B87" s="824" t="s">
        <v>1321</v>
      </c>
      <c r="C87" s="827"/>
      <c r="D87" s="828"/>
      <c r="E87" s="829"/>
      <c r="F87" s="828"/>
      <c r="G87" s="158"/>
    </row>
    <row r="88" spans="1:7">
      <c r="A88" s="826" t="s">
        <v>34</v>
      </c>
      <c r="B88" s="824" t="s">
        <v>3163</v>
      </c>
      <c r="C88" s="827" t="s">
        <v>45</v>
      </c>
      <c r="D88" s="828">
        <v>103</v>
      </c>
      <c r="E88" s="829"/>
      <c r="F88" s="922">
        <f>D88*E88</f>
        <v>0</v>
      </c>
      <c r="G88" s="923" t="s">
        <v>3006</v>
      </c>
    </row>
    <row r="89" spans="1:7">
      <c r="A89" s="826" t="s">
        <v>36</v>
      </c>
      <c r="B89" s="824" t="s">
        <v>3164</v>
      </c>
      <c r="C89" s="827" t="s">
        <v>45</v>
      </c>
      <c r="D89" s="828">
        <v>1250</v>
      </c>
      <c r="E89" s="829"/>
      <c r="F89" s="922">
        <f>D89*E89</f>
        <v>0</v>
      </c>
      <c r="G89" s="923" t="s">
        <v>3006</v>
      </c>
    </row>
    <row r="90" spans="1:7">
      <c r="A90" s="826" t="s">
        <v>41</v>
      </c>
      <c r="B90" s="824" t="s">
        <v>3165</v>
      </c>
      <c r="C90" s="827" t="s">
        <v>45</v>
      </c>
      <c r="D90" s="828">
        <v>13513</v>
      </c>
      <c r="E90" s="829"/>
      <c r="F90" s="922">
        <f>D90*E90</f>
        <v>0</v>
      </c>
      <c r="G90" s="923" t="s">
        <v>3006</v>
      </c>
    </row>
    <row r="91" spans="1:7">
      <c r="A91" s="826" t="s">
        <v>46</v>
      </c>
      <c r="B91" s="824" t="s">
        <v>3166</v>
      </c>
      <c r="C91" s="827" t="s">
        <v>45</v>
      </c>
      <c r="D91" s="828">
        <v>534.6</v>
      </c>
      <c r="E91" s="829"/>
      <c r="F91" s="922">
        <f>D91*E91</f>
        <v>0</v>
      </c>
      <c r="G91" s="923" t="s">
        <v>3006</v>
      </c>
    </row>
    <row r="92" spans="1:7">
      <c r="A92" s="826"/>
      <c r="B92" s="824"/>
      <c r="C92" s="827"/>
      <c r="D92" s="828"/>
      <c r="E92" s="829"/>
      <c r="F92" s="828"/>
      <c r="G92" s="158"/>
    </row>
    <row r="93" spans="1:7">
      <c r="A93" s="826" t="s">
        <v>101</v>
      </c>
      <c r="B93" s="824" t="s">
        <v>1322</v>
      </c>
      <c r="C93" s="827"/>
      <c r="D93" s="828"/>
      <c r="E93" s="829"/>
      <c r="F93" s="828"/>
      <c r="G93" s="158"/>
    </row>
    <row r="94" spans="1:7" ht="38.25">
      <c r="A94" s="826"/>
      <c r="B94" s="872" t="s">
        <v>1323</v>
      </c>
      <c r="C94" s="827"/>
      <c r="D94" s="828"/>
      <c r="E94" s="829"/>
      <c r="F94" s="828"/>
      <c r="G94" s="158"/>
    </row>
    <row r="95" spans="1:7" ht="25.5">
      <c r="A95" s="826"/>
      <c r="B95" s="824" t="s">
        <v>1324</v>
      </c>
      <c r="C95" s="827"/>
      <c r="D95" s="828"/>
      <c r="E95" s="829"/>
      <c r="F95" s="828"/>
      <c r="G95" s="158"/>
    </row>
    <row r="96" spans="1:7">
      <c r="A96" s="826"/>
      <c r="B96" s="824" t="s">
        <v>1325</v>
      </c>
      <c r="C96" s="827"/>
      <c r="D96" s="828"/>
      <c r="E96" s="829"/>
      <c r="F96" s="828"/>
      <c r="G96" s="158"/>
    </row>
    <row r="97" spans="1:7">
      <c r="A97" s="826" t="s">
        <v>103</v>
      </c>
      <c r="B97" s="824" t="s">
        <v>1326</v>
      </c>
      <c r="C97" s="827" t="s">
        <v>306</v>
      </c>
      <c r="D97" s="828">
        <v>22238</v>
      </c>
      <c r="E97" s="829"/>
      <c r="F97" s="922">
        <f>D97*E97</f>
        <v>0</v>
      </c>
      <c r="G97" s="923" t="s">
        <v>3007</v>
      </c>
    </row>
    <row r="98" spans="1:7">
      <c r="A98" s="826" t="s">
        <v>107</v>
      </c>
      <c r="B98" s="824" t="s">
        <v>1327</v>
      </c>
      <c r="C98" s="827" t="s">
        <v>306</v>
      </c>
      <c r="D98" s="828">
        <v>1970</v>
      </c>
      <c r="E98" s="829"/>
      <c r="F98" s="922">
        <f>D98*E98</f>
        <v>0</v>
      </c>
      <c r="G98" s="923" t="s">
        <v>3007</v>
      </c>
    </row>
    <row r="99" spans="1:7">
      <c r="A99" s="826" t="s">
        <v>113</v>
      </c>
      <c r="B99" s="824" t="s">
        <v>1328</v>
      </c>
      <c r="C99" s="827" t="s">
        <v>306</v>
      </c>
      <c r="D99" s="828">
        <v>2297</v>
      </c>
      <c r="E99" s="829"/>
      <c r="F99" s="922">
        <f>D99*E99</f>
        <v>0</v>
      </c>
      <c r="G99" s="923" t="s">
        <v>3007</v>
      </c>
    </row>
    <row r="100" spans="1:7">
      <c r="A100" s="826"/>
      <c r="B100" s="824"/>
      <c r="C100" s="827"/>
      <c r="D100" s="828"/>
      <c r="E100" s="829"/>
      <c r="F100" s="828"/>
      <c r="G100" s="158"/>
    </row>
    <row r="101" spans="1:7">
      <c r="A101" s="826" t="s">
        <v>184</v>
      </c>
      <c r="B101" s="824" t="s">
        <v>1329</v>
      </c>
      <c r="C101" s="827"/>
      <c r="D101" s="828"/>
      <c r="E101" s="829"/>
      <c r="F101" s="828"/>
      <c r="G101" s="158"/>
    </row>
    <row r="102" spans="1:7" ht="38.25">
      <c r="A102" s="826"/>
      <c r="B102" s="872" t="s">
        <v>1323</v>
      </c>
      <c r="C102" s="827"/>
      <c r="D102" s="828"/>
      <c r="E102" s="829"/>
      <c r="F102" s="828"/>
      <c r="G102" s="158"/>
    </row>
    <row r="103" spans="1:7" ht="25.5">
      <c r="A103" s="826"/>
      <c r="B103" s="824" t="s">
        <v>1324</v>
      </c>
      <c r="C103" s="827"/>
      <c r="D103" s="828"/>
      <c r="E103" s="829"/>
      <c r="F103" s="828"/>
      <c r="G103" s="158"/>
    </row>
    <row r="104" spans="1:7">
      <c r="A104" s="826"/>
      <c r="B104" s="824" t="s">
        <v>1330</v>
      </c>
      <c r="C104" s="827"/>
      <c r="D104" s="828"/>
      <c r="E104" s="829"/>
      <c r="F104" s="922"/>
      <c r="G104" s="923"/>
    </row>
    <row r="105" spans="1:7" ht="25.5">
      <c r="A105" s="826" t="s">
        <v>186</v>
      </c>
      <c r="B105" s="824" t="s">
        <v>1331</v>
      </c>
      <c r="C105" s="827" t="s">
        <v>306</v>
      </c>
      <c r="D105" s="828">
        <v>22238</v>
      </c>
      <c r="E105" s="829"/>
      <c r="F105" s="922">
        <f>D105*E105</f>
        <v>0</v>
      </c>
      <c r="G105" s="923" t="s">
        <v>3007</v>
      </c>
    </row>
    <row r="106" spans="1:7" ht="25.5">
      <c r="A106" s="826" t="s">
        <v>190</v>
      </c>
      <c r="B106" s="824" t="s">
        <v>1332</v>
      </c>
      <c r="C106" s="827" t="s">
        <v>306</v>
      </c>
      <c r="D106" s="828">
        <v>1970</v>
      </c>
      <c r="E106" s="829"/>
      <c r="F106" s="922">
        <f>D106*E106</f>
        <v>0</v>
      </c>
      <c r="G106" s="923" t="s">
        <v>3007</v>
      </c>
    </row>
    <row r="107" spans="1:7">
      <c r="A107" s="826" t="s">
        <v>190</v>
      </c>
      <c r="B107" s="824" t="s">
        <v>1333</v>
      </c>
      <c r="C107" s="827" t="s">
        <v>306</v>
      </c>
      <c r="D107" s="828">
        <v>2297</v>
      </c>
      <c r="E107" s="829"/>
      <c r="F107" s="922">
        <f>D107*E107</f>
        <v>0</v>
      </c>
      <c r="G107" s="923" t="s">
        <v>3007</v>
      </c>
    </row>
    <row r="108" spans="1:7">
      <c r="A108" s="849"/>
      <c r="B108" s="839"/>
      <c r="C108" s="850"/>
      <c r="D108" s="828"/>
      <c r="E108" s="829"/>
      <c r="F108" s="922"/>
      <c r="G108" s="923"/>
    </row>
    <row r="109" spans="1:7">
      <c r="A109" s="826" t="s">
        <v>266</v>
      </c>
      <c r="B109" s="824" t="s">
        <v>1334</v>
      </c>
      <c r="C109" s="827"/>
      <c r="D109" s="828"/>
      <c r="E109" s="829"/>
      <c r="F109" s="828"/>
      <c r="G109" s="158"/>
    </row>
    <row r="110" spans="1:7">
      <c r="A110" s="826"/>
      <c r="B110" s="824"/>
      <c r="C110" s="827"/>
      <c r="D110" s="828"/>
      <c r="E110" s="829"/>
      <c r="F110" s="828"/>
      <c r="G110" s="158"/>
    </row>
    <row r="111" spans="1:7">
      <c r="A111" s="834" t="s">
        <v>269</v>
      </c>
      <c r="B111" s="824" t="s">
        <v>1335</v>
      </c>
      <c r="C111" s="827" t="s">
        <v>306</v>
      </c>
      <c r="D111" s="828">
        <v>269.5</v>
      </c>
      <c r="E111" s="829"/>
      <c r="F111" s="828">
        <f>D111*E111</f>
        <v>0</v>
      </c>
      <c r="G111" s="158" t="s">
        <v>3005</v>
      </c>
    </row>
    <row r="112" spans="1:7" ht="38.25">
      <c r="A112" s="835"/>
      <c r="B112" s="824" t="s">
        <v>1336</v>
      </c>
      <c r="C112" s="836"/>
      <c r="D112" s="828"/>
      <c r="E112" s="829"/>
      <c r="F112" s="828"/>
      <c r="G112" s="158"/>
    </row>
    <row r="113" spans="1:7">
      <c r="A113" s="835"/>
      <c r="B113" s="824" t="s">
        <v>1337</v>
      </c>
      <c r="C113" s="827"/>
      <c r="D113" s="828"/>
      <c r="E113" s="829"/>
      <c r="F113" s="924"/>
      <c r="G113" s="925"/>
    </row>
    <row r="114" spans="1:7">
      <c r="A114" s="826"/>
      <c r="B114" s="824"/>
      <c r="C114" s="827"/>
      <c r="D114" s="828"/>
      <c r="E114" s="829"/>
      <c r="F114" s="828"/>
      <c r="G114" s="158"/>
    </row>
    <row r="115" spans="1:7">
      <c r="A115" s="834" t="s">
        <v>279</v>
      </c>
      <c r="B115" s="824" t="s">
        <v>1338</v>
      </c>
      <c r="C115" s="827"/>
      <c r="D115" s="828"/>
      <c r="E115" s="829"/>
      <c r="F115" s="828"/>
      <c r="G115" s="158"/>
    </row>
    <row r="116" spans="1:7">
      <c r="A116" s="835"/>
      <c r="B116" s="824" t="s">
        <v>1339</v>
      </c>
      <c r="C116" s="836"/>
      <c r="D116" s="828"/>
      <c r="E116" s="829"/>
      <c r="F116" s="828"/>
      <c r="G116" s="158"/>
    </row>
    <row r="117" spans="1:7">
      <c r="A117" s="835"/>
      <c r="B117" s="824" t="s">
        <v>1340</v>
      </c>
      <c r="C117" s="827"/>
      <c r="D117" s="828"/>
      <c r="E117" s="829"/>
      <c r="F117" s="924"/>
      <c r="G117" s="925"/>
    </row>
    <row r="118" spans="1:7">
      <c r="A118" s="826" t="s">
        <v>1288</v>
      </c>
      <c r="B118" s="824" t="s">
        <v>1341</v>
      </c>
      <c r="C118" s="827" t="s">
        <v>45</v>
      </c>
      <c r="D118" s="828">
        <v>11</v>
      </c>
      <c r="E118" s="829"/>
      <c r="F118" s="922">
        <f>D118*E118</f>
        <v>0</v>
      </c>
      <c r="G118" s="923" t="s">
        <v>3005</v>
      </c>
    </row>
    <row r="119" spans="1:7">
      <c r="A119" s="835"/>
      <c r="B119" s="838"/>
      <c r="C119" s="836"/>
      <c r="D119" s="828"/>
      <c r="E119" s="829"/>
      <c r="F119" s="828"/>
      <c r="G119" s="158"/>
    </row>
    <row r="120" spans="1:7">
      <c r="A120" s="826" t="s">
        <v>282</v>
      </c>
      <c r="B120" s="889" t="s">
        <v>1342</v>
      </c>
      <c r="C120" s="827"/>
      <c r="D120" s="828"/>
      <c r="E120" s="829"/>
      <c r="F120" s="828"/>
      <c r="G120" s="158"/>
    </row>
    <row r="121" spans="1:7" ht="76.5">
      <c r="A121" s="826"/>
      <c r="B121" s="839" t="s">
        <v>1343</v>
      </c>
      <c r="C121" s="827"/>
      <c r="D121" s="828"/>
      <c r="E121" s="829"/>
      <c r="F121" s="828"/>
      <c r="G121" s="158" t="s">
        <v>3005</v>
      </c>
    </row>
    <row r="122" spans="1:7">
      <c r="A122" s="826"/>
      <c r="B122" s="839" t="s">
        <v>1344</v>
      </c>
      <c r="C122" s="827"/>
      <c r="D122" s="828"/>
      <c r="E122" s="829"/>
      <c r="F122" s="828"/>
      <c r="G122" s="158"/>
    </row>
    <row r="123" spans="1:7" ht="25.5">
      <c r="A123" s="826" t="s">
        <v>1297</v>
      </c>
      <c r="B123" s="889" t="s">
        <v>1345</v>
      </c>
      <c r="C123" s="827" t="s">
        <v>306</v>
      </c>
      <c r="D123" s="828">
        <v>269.5</v>
      </c>
      <c r="E123" s="829"/>
      <c r="F123" s="828">
        <f>D123*E123</f>
        <v>0</v>
      </c>
      <c r="G123" s="158" t="s">
        <v>3005</v>
      </c>
    </row>
    <row r="124" spans="1:7">
      <c r="A124" s="835"/>
      <c r="B124" s="838"/>
      <c r="C124" s="836"/>
      <c r="D124" s="828"/>
      <c r="E124" s="829"/>
      <c r="F124" s="828"/>
      <c r="G124" s="158"/>
    </row>
    <row r="125" spans="1:7">
      <c r="A125" s="826" t="s">
        <v>547</v>
      </c>
      <c r="B125" s="824" t="s">
        <v>1346</v>
      </c>
      <c r="C125" s="827"/>
      <c r="D125" s="828"/>
      <c r="E125" s="829"/>
      <c r="F125" s="828"/>
      <c r="G125" s="158"/>
    </row>
    <row r="126" spans="1:7" ht="25.5">
      <c r="A126" s="826"/>
      <c r="B126" s="872" t="s">
        <v>1347</v>
      </c>
      <c r="C126" s="827"/>
      <c r="D126" s="828"/>
      <c r="E126" s="829"/>
      <c r="F126" s="828"/>
      <c r="G126" s="158"/>
    </row>
    <row r="127" spans="1:7" ht="38.25">
      <c r="A127" s="826"/>
      <c r="B127" s="824" t="s">
        <v>1348</v>
      </c>
      <c r="C127" s="827"/>
      <c r="D127" s="828"/>
      <c r="E127" s="829"/>
      <c r="F127" s="828"/>
      <c r="G127" s="158"/>
    </row>
    <row r="128" spans="1:7">
      <c r="A128" s="826"/>
      <c r="B128" s="824" t="s">
        <v>1349</v>
      </c>
      <c r="C128" s="827"/>
      <c r="D128" s="828"/>
      <c r="E128" s="829"/>
      <c r="F128" s="828"/>
      <c r="G128" s="158"/>
    </row>
    <row r="129" spans="1:7">
      <c r="A129" s="826" t="s">
        <v>553</v>
      </c>
      <c r="B129" s="824" t="s">
        <v>1350</v>
      </c>
      <c r="C129" s="827" t="s">
        <v>147</v>
      </c>
      <c r="D129" s="828">
        <v>6.25</v>
      </c>
      <c r="E129" s="829"/>
      <c r="F129" s="922">
        <f>D129*E129</f>
        <v>0</v>
      </c>
      <c r="G129" s="923" t="s">
        <v>3005</v>
      </c>
    </row>
    <row r="130" spans="1:7">
      <c r="A130" s="826" t="s">
        <v>559</v>
      </c>
      <c r="B130" s="824" t="s">
        <v>1351</v>
      </c>
      <c r="C130" s="827" t="s">
        <v>147</v>
      </c>
      <c r="D130" s="828">
        <v>1423</v>
      </c>
      <c r="E130" s="829"/>
      <c r="F130" s="922">
        <f>D130*E130</f>
        <v>0</v>
      </c>
      <c r="G130" s="923" t="s">
        <v>3005</v>
      </c>
    </row>
    <row r="131" spans="1:7">
      <c r="A131" s="826" t="s">
        <v>564</v>
      </c>
      <c r="B131" s="824" t="s">
        <v>1352</v>
      </c>
      <c r="C131" s="827" t="s">
        <v>147</v>
      </c>
      <c r="D131" s="828">
        <v>1.5</v>
      </c>
      <c r="E131" s="829"/>
      <c r="F131" s="922">
        <f>D131*E131</f>
        <v>0</v>
      </c>
      <c r="G131" s="923" t="s">
        <v>3005</v>
      </c>
    </row>
    <row r="132" spans="1:7">
      <c r="A132" s="835"/>
      <c r="B132" s="838"/>
      <c r="C132" s="836"/>
      <c r="D132" s="828"/>
      <c r="E132" s="829"/>
      <c r="F132" s="828"/>
      <c r="G132" s="158"/>
    </row>
    <row r="133" spans="1:7">
      <c r="A133" s="826" t="s">
        <v>631</v>
      </c>
      <c r="B133" s="824" t="s">
        <v>1353</v>
      </c>
      <c r="C133" s="827"/>
      <c r="D133" s="828"/>
      <c r="E133" s="829"/>
      <c r="F133" s="828"/>
      <c r="G133" s="158"/>
    </row>
    <row r="134" spans="1:7" ht="25.5">
      <c r="A134" s="826"/>
      <c r="B134" s="873" t="s">
        <v>1354</v>
      </c>
      <c r="C134" s="827"/>
      <c r="D134" s="828"/>
      <c r="E134" s="829"/>
      <c r="F134" s="828"/>
      <c r="G134" s="158"/>
    </row>
    <row r="135" spans="1:7" ht="63.75">
      <c r="A135" s="826"/>
      <c r="B135" s="824" t="s">
        <v>1355</v>
      </c>
      <c r="C135" s="827"/>
      <c r="D135" s="828"/>
      <c r="E135" s="829"/>
      <c r="F135" s="828"/>
      <c r="G135" s="158"/>
    </row>
    <row r="136" spans="1:7">
      <c r="A136" s="826"/>
      <c r="B136" s="824" t="s">
        <v>1356</v>
      </c>
      <c r="C136" s="827"/>
      <c r="D136" s="828"/>
      <c r="E136" s="829"/>
      <c r="F136" s="828"/>
      <c r="G136" s="158"/>
    </row>
    <row r="137" spans="1:7">
      <c r="A137" s="826" t="s">
        <v>659</v>
      </c>
      <c r="B137" s="824" t="s">
        <v>1357</v>
      </c>
      <c r="C137" s="827" t="s">
        <v>147</v>
      </c>
      <c r="D137" s="828">
        <v>161</v>
      </c>
      <c r="E137" s="829"/>
      <c r="F137" s="922">
        <f>D137*E137</f>
        <v>0</v>
      </c>
      <c r="G137" s="923" t="s">
        <v>3005</v>
      </c>
    </row>
    <row r="138" spans="1:7">
      <c r="A138" s="835"/>
      <c r="B138" s="838"/>
      <c r="C138" s="836"/>
      <c r="D138" s="828"/>
      <c r="E138" s="829"/>
      <c r="F138" s="828"/>
      <c r="G138" s="158"/>
    </row>
    <row r="139" spans="1:7">
      <c r="A139" s="826" t="s">
        <v>1358</v>
      </c>
      <c r="B139" s="824" t="s">
        <v>1359</v>
      </c>
      <c r="C139" s="827" t="s">
        <v>40</v>
      </c>
      <c r="D139" s="828">
        <v>1</v>
      </c>
      <c r="E139" s="829"/>
      <c r="F139" s="828">
        <f>D139*E139</f>
        <v>0</v>
      </c>
      <c r="G139" s="158" t="s">
        <v>3005</v>
      </c>
    </row>
    <row r="140" spans="1:7" ht="63.75">
      <c r="A140" s="826"/>
      <c r="B140" s="824" t="s">
        <v>1360</v>
      </c>
      <c r="C140" s="827"/>
      <c r="D140" s="828"/>
      <c r="E140" s="829"/>
      <c r="F140" s="828"/>
      <c r="G140" s="158"/>
    </row>
    <row r="141" spans="1:7" ht="25.5">
      <c r="A141" s="826"/>
      <c r="B141" s="824" t="s">
        <v>1361</v>
      </c>
      <c r="C141" s="827"/>
      <c r="D141" s="828"/>
      <c r="E141" s="829"/>
      <c r="F141" s="828"/>
      <c r="G141" s="158"/>
    </row>
    <row r="142" spans="1:7" ht="39.75" customHeight="1">
      <c r="A142" s="826"/>
      <c r="B142" s="824" t="s">
        <v>1362</v>
      </c>
      <c r="C142" s="827"/>
      <c r="D142" s="828"/>
      <c r="E142" s="829"/>
      <c r="F142" s="828"/>
      <c r="G142" s="158"/>
    </row>
    <row r="143" spans="1:7">
      <c r="A143" s="826"/>
      <c r="B143" s="824" t="s">
        <v>1363</v>
      </c>
      <c r="C143" s="827"/>
      <c r="D143" s="828"/>
      <c r="E143" s="829"/>
      <c r="F143" s="828"/>
      <c r="G143" s="158"/>
    </row>
    <row r="144" spans="1:7">
      <c r="A144" s="826"/>
      <c r="B144" s="824"/>
      <c r="C144" s="827"/>
      <c r="D144" s="828"/>
      <c r="E144" s="829"/>
      <c r="F144" s="828"/>
      <c r="G144" s="158"/>
    </row>
    <row r="145" spans="1:38" s="144" customFormat="1" ht="12.75">
      <c r="A145" s="874"/>
      <c r="B145" s="875" t="s">
        <v>1414</v>
      </c>
      <c r="C145" s="876"/>
      <c r="D145" s="877"/>
      <c r="E145" s="933"/>
      <c r="F145" s="877">
        <f>SUM(F87:F144)</f>
        <v>0</v>
      </c>
      <c r="G145" s="917"/>
      <c r="H145" s="918"/>
      <c r="I145" s="135"/>
      <c r="J145" s="135"/>
      <c r="K145" s="135"/>
      <c r="L145" s="135"/>
      <c r="M145" s="135"/>
      <c r="N145" s="135"/>
      <c r="O145" s="135"/>
      <c r="P145" s="135"/>
      <c r="Q145" s="135"/>
      <c r="R145" s="135"/>
      <c r="S145" s="135"/>
      <c r="T145" s="135"/>
      <c r="U145" s="135"/>
      <c r="V145" s="135"/>
      <c r="W145" s="135"/>
      <c r="X145" s="135"/>
      <c r="Y145" s="135"/>
      <c r="Z145" s="135"/>
      <c r="AA145" s="135"/>
      <c r="AB145" s="135"/>
      <c r="AC145" s="135"/>
      <c r="AD145" s="135"/>
      <c r="AE145" s="135"/>
      <c r="AF145" s="135"/>
      <c r="AG145" s="143"/>
      <c r="AH145" s="143"/>
      <c r="AI145" s="143"/>
      <c r="AJ145" s="143"/>
      <c r="AK145" s="143"/>
      <c r="AL145" s="143"/>
    </row>
    <row r="146" spans="1:38">
      <c r="A146" s="840"/>
      <c r="B146" s="841"/>
      <c r="C146" s="842"/>
      <c r="D146" s="843"/>
      <c r="E146" s="837"/>
      <c r="F146" s="924"/>
      <c r="G146" s="925"/>
    </row>
    <row r="147" spans="1:38">
      <c r="A147" s="844" t="s">
        <v>266</v>
      </c>
      <c r="B147" s="845" t="s">
        <v>1364</v>
      </c>
      <c r="C147" s="846"/>
      <c r="D147" s="847"/>
      <c r="E147" s="848"/>
      <c r="F147" s="870"/>
      <c r="G147" s="916"/>
    </row>
    <row r="148" spans="1:38">
      <c r="A148" s="871"/>
      <c r="B148" s="838"/>
      <c r="C148" s="836"/>
      <c r="D148" s="828"/>
      <c r="E148" s="829"/>
      <c r="F148" s="828"/>
      <c r="G148" s="158"/>
    </row>
    <row r="149" spans="1:38">
      <c r="A149" s="826" t="s">
        <v>29</v>
      </c>
      <c r="B149" s="824" t="s">
        <v>1365</v>
      </c>
      <c r="C149" s="827"/>
      <c r="D149" s="828"/>
      <c r="E149" s="829"/>
      <c r="F149" s="828"/>
      <c r="G149" s="158"/>
    </row>
    <row r="150" spans="1:38" ht="63.75">
      <c r="A150" s="826"/>
      <c r="B150" s="824" t="s">
        <v>1366</v>
      </c>
      <c r="C150" s="827"/>
      <c r="D150" s="828"/>
      <c r="E150" s="829"/>
      <c r="F150" s="828"/>
      <c r="G150" s="158"/>
    </row>
    <row r="151" spans="1:38">
      <c r="A151" s="826"/>
      <c r="B151" s="824" t="s">
        <v>1367</v>
      </c>
      <c r="C151" s="827"/>
      <c r="D151" s="828"/>
      <c r="E151" s="829"/>
      <c r="F151" s="922"/>
      <c r="G151" s="923"/>
    </row>
    <row r="152" spans="1:38">
      <c r="A152" s="826" t="s">
        <v>34</v>
      </c>
      <c r="B152" s="824" t="s">
        <v>1368</v>
      </c>
      <c r="C152" s="827" t="s">
        <v>40</v>
      </c>
      <c r="D152" s="890">
        <v>13</v>
      </c>
      <c r="E152" s="852"/>
      <c r="F152" s="922">
        <f>D152*E152</f>
        <v>0</v>
      </c>
      <c r="G152" s="923"/>
    </row>
    <row r="153" spans="1:38">
      <c r="A153" s="826" t="s">
        <v>36</v>
      </c>
      <c r="B153" s="824" t="s">
        <v>1369</v>
      </c>
      <c r="C153" s="827" t="s">
        <v>40</v>
      </c>
      <c r="D153" s="890">
        <v>5</v>
      </c>
      <c r="E153" s="852"/>
      <c r="F153" s="922">
        <f>D153*E153</f>
        <v>0</v>
      </c>
      <c r="G153" s="923"/>
    </row>
    <row r="154" spans="1:38">
      <c r="A154" s="826" t="s">
        <v>41</v>
      </c>
      <c r="B154" s="824" t="s">
        <v>1370</v>
      </c>
      <c r="C154" s="827" t="s">
        <v>40</v>
      </c>
      <c r="D154" s="890">
        <v>2</v>
      </c>
      <c r="E154" s="852"/>
      <c r="F154" s="922">
        <f>D154*E154</f>
        <v>0</v>
      </c>
      <c r="G154" s="923"/>
    </row>
    <row r="155" spans="1:38">
      <c r="A155" s="849"/>
      <c r="B155" s="824"/>
      <c r="C155" s="850"/>
      <c r="D155" s="851"/>
      <c r="E155" s="852"/>
      <c r="F155" s="922"/>
      <c r="G155" s="923"/>
    </row>
    <row r="156" spans="1:38">
      <c r="A156" s="826" t="s">
        <v>101</v>
      </c>
      <c r="B156" s="824" t="s">
        <v>1371</v>
      </c>
      <c r="C156" s="827"/>
      <c r="D156" s="853"/>
      <c r="E156" s="852"/>
      <c r="F156" s="828"/>
      <c r="G156" s="158"/>
    </row>
    <row r="157" spans="1:38" ht="76.5">
      <c r="A157" s="826"/>
      <c r="B157" s="824" t="s">
        <v>1372</v>
      </c>
      <c r="C157" s="827"/>
      <c r="D157" s="853"/>
      <c r="E157" s="852"/>
      <c r="F157" s="828"/>
      <c r="G157" s="158"/>
    </row>
    <row r="158" spans="1:38">
      <c r="A158" s="826"/>
      <c r="B158" s="824" t="s">
        <v>1373</v>
      </c>
      <c r="C158" s="827"/>
      <c r="D158" s="853"/>
      <c r="E158" s="852"/>
      <c r="F158" s="828"/>
      <c r="G158" s="158"/>
    </row>
    <row r="159" spans="1:38">
      <c r="A159" s="849" t="s">
        <v>103</v>
      </c>
      <c r="B159" s="824" t="s">
        <v>1374</v>
      </c>
      <c r="C159" s="850" t="s">
        <v>40</v>
      </c>
      <c r="D159" s="851">
        <v>3</v>
      </c>
      <c r="E159" s="852"/>
      <c r="F159" s="922">
        <f t="shared" ref="F159:F166" si="0">D159*E159</f>
        <v>0</v>
      </c>
      <c r="G159" s="923"/>
    </row>
    <row r="160" spans="1:38">
      <c r="A160" s="849" t="s">
        <v>107</v>
      </c>
      <c r="B160" s="824" t="s">
        <v>1375</v>
      </c>
      <c r="C160" s="850" t="s">
        <v>40</v>
      </c>
      <c r="D160" s="851">
        <v>4</v>
      </c>
      <c r="E160" s="852"/>
      <c r="F160" s="922">
        <f t="shared" si="0"/>
        <v>0</v>
      </c>
      <c r="G160" s="923"/>
    </row>
    <row r="161" spans="1:7">
      <c r="A161" s="849" t="s">
        <v>113</v>
      </c>
      <c r="B161" s="824" t="s">
        <v>1376</v>
      </c>
      <c r="C161" s="850" t="s">
        <v>40</v>
      </c>
      <c r="D161" s="851">
        <v>1</v>
      </c>
      <c r="E161" s="852"/>
      <c r="F161" s="922">
        <f>D161*E161</f>
        <v>0</v>
      </c>
      <c r="G161" s="923"/>
    </row>
    <row r="162" spans="1:7">
      <c r="A162" s="849" t="s">
        <v>116</v>
      </c>
      <c r="B162" s="824" t="s">
        <v>1377</v>
      </c>
      <c r="C162" s="850" t="s">
        <v>40</v>
      </c>
      <c r="D162" s="851">
        <v>1</v>
      </c>
      <c r="E162" s="852"/>
      <c r="F162" s="922">
        <f t="shared" si="0"/>
        <v>0</v>
      </c>
      <c r="G162" s="923"/>
    </row>
    <row r="163" spans="1:7">
      <c r="A163" s="849" t="s">
        <v>119</v>
      </c>
      <c r="B163" s="824" t="s">
        <v>1378</v>
      </c>
      <c r="C163" s="850" t="s">
        <v>40</v>
      </c>
      <c r="D163" s="851">
        <v>1</v>
      </c>
      <c r="E163" s="852"/>
      <c r="F163" s="922">
        <f>D163*E163</f>
        <v>0</v>
      </c>
      <c r="G163" s="923"/>
    </row>
    <row r="164" spans="1:7">
      <c r="A164" s="849" t="s">
        <v>122</v>
      </c>
      <c r="B164" s="824" t="s">
        <v>1379</v>
      </c>
      <c r="C164" s="850" t="s">
        <v>40</v>
      </c>
      <c r="D164" s="851">
        <v>5</v>
      </c>
      <c r="E164" s="852"/>
      <c r="F164" s="922">
        <f t="shared" si="0"/>
        <v>0</v>
      </c>
      <c r="G164" s="923"/>
    </row>
    <row r="165" spans="1:7">
      <c r="A165" s="849" t="s">
        <v>125</v>
      </c>
      <c r="B165" s="824" t="s">
        <v>1380</v>
      </c>
      <c r="C165" s="850" t="s">
        <v>40</v>
      </c>
      <c r="D165" s="851">
        <v>1</v>
      </c>
      <c r="E165" s="852"/>
      <c r="F165" s="922">
        <f t="shared" si="0"/>
        <v>0</v>
      </c>
      <c r="G165" s="923"/>
    </row>
    <row r="166" spans="1:7" ht="25.5">
      <c r="A166" s="849" t="s">
        <v>128</v>
      </c>
      <c r="B166" s="824" t="s">
        <v>1381</v>
      </c>
      <c r="C166" s="850" t="s">
        <v>40</v>
      </c>
      <c r="D166" s="851">
        <v>1</v>
      </c>
      <c r="E166" s="852"/>
      <c r="F166" s="922">
        <f t="shared" si="0"/>
        <v>0</v>
      </c>
      <c r="G166" s="923"/>
    </row>
    <row r="167" spans="1:7" ht="25.5">
      <c r="A167" s="849" t="s">
        <v>131</v>
      </c>
      <c r="B167" s="824" t="s">
        <v>1382</v>
      </c>
      <c r="C167" s="850" t="s">
        <v>40</v>
      </c>
      <c r="D167" s="851">
        <v>1</v>
      </c>
      <c r="E167" s="852"/>
      <c r="F167" s="922">
        <f>D167*E167</f>
        <v>0</v>
      </c>
      <c r="G167" s="923"/>
    </row>
    <row r="168" spans="1:7">
      <c r="A168" s="849" t="s">
        <v>134</v>
      </c>
      <c r="B168" s="824" t="s">
        <v>1383</v>
      </c>
      <c r="C168" s="850" t="s">
        <v>40</v>
      </c>
      <c r="D168" s="851">
        <v>1</v>
      </c>
      <c r="E168" s="852"/>
      <c r="F168" s="922">
        <f>D168*E168</f>
        <v>0</v>
      </c>
      <c r="G168" s="923"/>
    </row>
    <row r="169" spans="1:7">
      <c r="A169" s="849" t="s">
        <v>137</v>
      </c>
      <c r="B169" s="824" t="s">
        <v>1384</v>
      </c>
      <c r="C169" s="850" t="s">
        <v>40</v>
      </c>
      <c r="D169" s="851">
        <v>4</v>
      </c>
      <c r="E169" s="852"/>
      <c r="F169" s="922">
        <f>D169*E169</f>
        <v>0</v>
      </c>
      <c r="G169" s="923"/>
    </row>
    <row r="170" spans="1:7">
      <c r="A170" s="849" t="s">
        <v>148</v>
      </c>
      <c r="B170" s="824" t="s">
        <v>1385</v>
      </c>
      <c r="C170" s="850" t="s">
        <v>40</v>
      </c>
      <c r="D170" s="851">
        <v>2</v>
      </c>
      <c r="E170" s="852"/>
      <c r="F170" s="922">
        <f>D170*E170</f>
        <v>0</v>
      </c>
      <c r="G170" s="923"/>
    </row>
    <row r="171" spans="1:7">
      <c r="A171" s="849"/>
      <c r="B171" s="839"/>
      <c r="C171" s="850"/>
      <c r="D171" s="851"/>
      <c r="E171" s="852"/>
      <c r="F171" s="922"/>
      <c r="G171" s="923"/>
    </row>
    <row r="172" spans="1:7">
      <c r="A172" s="826" t="s">
        <v>184</v>
      </c>
      <c r="B172" s="824" t="s">
        <v>1386</v>
      </c>
      <c r="C172" s="827"/>
      <c r="D172" s="853"/>
      <c r="E172" s="852"/>
      <c r="F172" s="828"/>
      <c r="G172" s="158"/>
    </row>
    <row r="173" spans="1:7" ht="38.25">
      <c r="A173" s="826"/>
      <c r="B173" s="824" t="s">
        <v>1387</v>
      </c>
      <c r="C173" s="827"/>
      <c r="D173" s="853"/>
      <c r="E173" s="852"/>
      <c r="F173" s="828"/>
      <c r="G173" s="158"/>
    </row>
    <row r="174" spans="1:7">
      <c r="A174" s="849" t="s">
        <v>186</v>
      </c>
      <c r="B174" s="824" t="s">
        <v>1388</v>
      </c>
      <c r="C174" s="850" t="s">
        <v>1389</v>
      </c>
      <c r="D174" s="854">
        <v>96</v>
      </c>
      <c r="E174" s="852"/>
      <c r="F174" s="922">
        <f t="shared" ref="F174:F183" si="1">D174*E174</f>
        <v>0</v>
      </c>
      <c r="G174" s="923"/>
    </row>
    <row r="175" spans="1:7">
      <c r="A175" s="849" t="s">
        <v>190</v>
      </c>
      <c r="B175" s="824" t="s">
        <v>1390</v>
      </c>
      <c r="C175" s="850" t="s">
        <v>1389</v>
      </c>
      <c r="D175" s="854">
        <v>1060</v>
      </c>
      <c r="E175" s="852"/>
      <c r="F175" s="922">
        <f>D175*E175</f>
        <v>0</v>
      </c>
      <c r="G175" s="923"/>
    </row>
    <row r="176" spans="1:7">
      <c r="A176" s="849" t="s">
        <v>193</v>
      </c>
      <c r="B176" s="824" t="s">
        <v>1391</v>
      </c>
      <c r="C176" s="850" t="s">
        <v>1389</v>
      </c>
      <c r="D176" s="854">
        <v>107.5</v>
      </c>
      <c r="E176" s="852"/>
      <c r="F176" s="922">
        <f t="shared" si="1"/>
        <v>0</v>
      </c>
      <c r="G176" s="923"/>
    </row>
    <row r="177" spans="1:38">
      <c r="A177" s="849" t="s">
        <v>198</v>
      </c>
      <c r="B177" s="824" t="s">
        <v>1392</v>
      </c>
      <c r="C177" s="850" t="s">
        <v>1389</v>
      </c>
      <c r="D177" s="854">
        <v>14.1</v>
      </c>
      <c r="E177" s="852"/>
      <c r="F177" s="922">
        <f t="shared" si="1"/>
        <v>0</v>
      </c>
      <c r="G177" s="923"/>
    </row>
    <row r="178" spans="1:38">
      <c r="A178" s="849" t="s">
        <v>202</v>
      </c>
      <c r="B178" s="824" t="s">
        <v>1393</v>
      </c>
      <c r="C178" s="850" t="s">
        <v>232</v>
      </c>
      <c r="D178" s="854">
        <v>175</v>
      </c>
      <c r="E178" s="852"/>
      <c r="F178" s="922">
        <f>D178*E178</f>
        <v>0</v>
      </c>
      <c r="G178" s="923"/>
    </row>
    <row r="179" spans="1:38">
      <c r="A179" s="849" t="s">
        <v>205</v>
      </c>
      <c r="B179" s="824" t="s">
        <v>1394</v>
      </c>
      <c r="C179" s="850" t="s">
        <v>40</v>
      </c>
      <c r="D179" s="851">
        <v>9</v>
      </c>
      <c r="E179" s="852"/>
      <c r="F179" s="922">
        <f t="shared" si="1"/>
        <v>0</v>
      </c>
      <c r="G179" s="923"/>
    </row>
    <row r="180" spans="1:38">
      <c r="A180" s="849" t="s">
        <v>209</v>
      </c>
      <c r="B180" s="824" t="s">
        <v>1395</v>
      </c>
      <c r="C180" s="850" t="s">
        <v>40</v>
      </c>
      <c r="D180" s="851">
        <v>4</v>
      </c>
      <c r="E180" s="852"/>
      <c r="F180" s="922">
        <f t="shared" si="1"/>
        <v>0</v>
      </c>
      <c r="G180" s="923"/>
    </row>
    <row r="181" spans="1:38">
      <c r="A181" s="849" t="s">
        <v>212</v>
      </c>
      <c r="B181" s="824" t="s">
        <v>1396</v>
      </c>
      <c r="C181" s="850" t="s">
        <v>40</v>
      </c>
      <c r="D181" s="851">
        <v>2</v>
      </c>
      <c r="E181" s="852"/>
      <c r="F181" s="922">
        <f t="shared" si="1"/>
        <v>0</v>
      </c>
      <c r="G181" s="923"/>
    </row>
    <row r="182" spans="1:38" ht="25.5">
      <c r="A182" s="849" t="s">
        <v>215</v>
      </c>
      <c r="B182" s="824" t="s">
        <v>1397</v>
      </c>
      <c r="C182" s="850" t="s">
        <v>40</v>
      </c>
      <c r="D182" s="851">
        <v>2</v>
      </c>
      <c r="E182" s="852"/>
      <c r="F182" s="922">
        <f t="shared" si="1"/>
        <v>0</v>
      </c>
      <c r="G182" s="923"/>
    </row>
    <row r="183" spans="1:38">
      <c r="A183" s="849" t="s">
        <v>218</v>
      </c>
      <c r="B183" s="824" t="s">
        <v>1398</v>
      </c>
      <c r="C183" s="850" t="s">
        <v>40</v>
      </c>
      <c r="D183" s="851">
        <v>103</v>
      </c>
      <c r="E183" s="852"/>
      <c r="F183" s="922">
        <f t="shared" si="1"/>
        <v>0</v>
      </c>
      <c r="G183" s="923"/>
    </row>
    <row r="184" spans="1:38">
      <c r="A184" s="849"/>
      <c r="B184" s="839"/>
      <c r="C184" s="850"/>
      <c r="D184" s="851"/>
      <c r="E184" s="852"/>
      <c r="F184" s="922"/>
      <c r="G184" s="923"/>
    </row>
    <row r="185" spans="1:38" s="144" customFormat="1" ht="12.75">
      <c r="A185" s="874"/>
      <c r="B185" s="875" t="s">
        <v>1413</v>
      </c>
      <c r="C185" s="876"/>
      <c r="D185" s="877">
        <f>SUM(D151:D184)</f>
        <v>1617.6</v>
      </c>
      <c r="E185" s="933"/>
      <c r="F185" s="877">
        <f>SUM(F151:F184)</f>
        <v>0</v>
      </c>
      <c r="G185" s="917"/>
      <c r="H185" s="918"/>
      <c r="I185" s="135"/>
      <c r="J185" s="135"/>
      <c r="K185" s="135"/>
      <c r="L185" s="135"/>
      <c r="M185" s="135"/>
      <c r="N185" s="135"/>
      <c r="O185" s="135"/>
      <c r="P185" s="135"/>
      <c r="Q185" s="135"/>
      <c r="R185" s="135"/>
      <c r="S185" s="135"/>
      <c r="T185" s="135"/>
      <c r="U185" s="135"/>
      <c r="V185" s="135"/>
      <c r="W185" s="135"/>
      <c r="X185" s="135"/>
      <c r="Y185" s="135"/>
      <c r="Z185" s="135"/>
      <c r="AA185" s="135"/>
      <c r="AB185" s="135"/>
      <c r="AC185" s="135"/>
      <c r="AD185" s="135"/>
      <c r="AE185" s="135"/>
      <c r="AF185" s="135"/>
      <c r="AG185" s="143"/>
      <c r="AH185" s="143"/>
      <c r="AI185" s="143"/>
      <c r="AJ185" s="143"/>
      <c r="AK185" s="143"/>
      <c r="AL185" s="143"/>
    </row>
    <row r="186" spans="1:38">
      <c r="A186" s="840"/>
      <c r="B186" s="841"/>
      <c r="C186" s="842"/>
      <c r="D186" s="843"/>
      <c r="E186" s="837"/>
      <c r="F186" s="924"/>
      <c r="G186" s="925"/>
    </row>
    <row r="187" spans="1:38">
      <c r="A187" s="844" t="s">
        <v>547</v>
      </c>
      <c r="B187" s="845" t="s">
        <v>1399</v>
      </c>
      <c r="C187" s="846"/>
      <c r="D187" s="847"/>
      <c r="E187" s="848"/>
      <c r="F187" s="870"/>
      <c r="G187" s="916"/>
    </row>
    <row r="188" spans="1:38">
      <c r="A188" s="871"/>
      <c r="B188" s="838"/>
      <c r="C188" s="836"/>
      <c r="D188" s="828"/>
      <c r="E188" s="829"/>
      <c r="F188" s="828"/>
      <c r="G188" s="158"/>
    </row>
    <row r="189" spans="1:38">
      <c r="A189" s="826" t="s">
        <v>29</v>
      </c>
      <c r="B189" s="824" t="s">
        <v>1400</v>
      </c>
      <c r="C189" s="827" t="s">
        <v>40</v>
      </c>
      <c r="D189" s="890">
        <v>6</v>
      </c>
      <c r="E189" s="852"/>
      <c r="F189" s="922">
        <f>D189*E189</f>
        <v>0</v>
      </c>
      <c r="G189" s="923"/>
    </row>
    <row r="190" spans="1:38" ht="38.25">
      <c r="A190" s="826"/>
      <c r="B190" s="824" t="s">
        <v>1401</v>
      </c>
      <c r="C190" s="827"/>
      <c r="D190" s="828"/>
      <c r="E190" s="829"/>
      <c r="F190" s="828"/>
      <c r="G190" s="158"/>
    </row>
    <row r="191" spans="1:38">
      <c r="A191" s="826"/>
      <c r="B191" s="824" t="s">
        <v>1402</v>
      </c>
      <c r="C191" s="827"/>
      <c r="D191" s="828"/>
      <c r="E191" s="829"/>
      <c r="F191" s="922"/>
      <c r="G191" s="923"/>
    </row>
    <row r="192" spans="1:38">
      <c r="A192" s="849"/>
      <c r="B192" s="839"/>
      <c r="C192" s="850"/>
      <c r="D192" s="851"/>
      <c r="E192" s="852"/>
      <c r="F192" s="922"/>
      <c r="G192" s="923"/>
    </row>
    <row r="193" spans="1:38" s="144" customFormat="1" ht="12.75">
      <c r="A193" s="874"/>
      <c r="B193" s="875" t="s">
        <v>1412</v>
      </c>
      <c r="C193" s="876"/>
      <c r="D193" s="888"/>
      <c r="E193" s="933"/>
      <c r="F193" s="877">
        <f>SUM(F189:F192)</f>
        <v>0</v>
      </c>
      <c r="G193" s="917"/>
      <c r="H193" s="918"/>
      <c r="I193" s="135"/>
      <c r="J193" s="135"/>
      <c r="K193" s="135"/>
      <c r="L193" s="135"/>
      <c r="M193" s="135"/>
      <c r="N193" s="135"/>
      <c r="O193" s="135"/>
      <c r="P193" s="135"/>
      <c r="Q193" s="135"/>
      <c r="R193" s="135"/>
      <c r="S193" s="135"/>
      <c r="T193" s="135"/>
      <c r="U193" s="135"/>
      <c r="V193" s="135"/>
      <c r="W193" s="135"/>
      <c r="X193" s="135"/>
      <c r="Y193" s="135"/>
      <c r="Z193" s="135"/>
      <c r="AA193" s="135"/>
      <c r="AB193" s="135"/>
      <c r="AC193" s="135"/>
      <c r="AD193" s="135"/>
      <c r="AE193" s="135"/>
      <c r="AF193" s="135"/>
      <c r="AG193" s="143"/>
      <c r="AH193" s="143"/>
      <c r="AI193" s="143"/>
      <c r="AJ193" s="143"/>
      <c r="AK193" s="143"/>
      <c r="AL193" s="143"/>
    </row>
    <row r="194" spans="1:38">
      <c r="A194" s="822"/>
      <c r="B194" s="891"/>
      <c r="C194" s="157"/>
      <c r="D194" s="158"/>
      <c r="E194" s="159"/>
      <c r="F194" s="926"/>
      <c r="G194" s="158"/>
    </row>
    <row r="195" spans="1:38" s="410" customFormat="1">
      <c r="A195" s="892"/>
      <c r="B195" s="893" t="s">
        <v>1403</v>
      </c>
      <c r="C195" s="894"/>
      <c r="D195" s="895"/>
      <c r="E195" s="1376"/>
      <c r="F195" s="927"/>
      <c r="G195" s="895"/>
    </row>
    <row r="196" spans="1:38" s="410" customFormat="1">
      <c r="A196" s="823" t="str">
        <f>A14</f>
        <v>1.</v>
      </c>
      <c r="B196" s="896" t="str">
        <f>B14</f>
        <v>Zemljani radovi</v>
      </c>
      <c r="C196" s="897"/>
      <c r="D196" s="898"/>
      <c r="E196" s="1644"/>
      <c r="F196" s="1647">
        <f>F71</f>
        <v>0</v>
      </c>
      <c r="G196" s="898"/>
    </row>
    <row r="197" spans="1:38" s="410" customFormat="1">
      <c r="A197" s="823" t="s">
        <v>101</v>
      </c>
      <c r="B197" s="896" t="str">
        <f>B73</f>
        <v>Odvodnja</v>
      </c>
      <c r="C197" s="897"/>
      <c r="D197" s="898"/>
      <c r="E197" s="1644"/>
      <c r="F197" s="1647">
        <f>F80</f>
        <v>0</v>
      </c>
      <c r="G197" s="898"/>
    </row>
    <row r="198" spans="1:38" s="410" customFormat="1">
      <c r="A198" s="823" t="s">
        <v>184</v>
      </c>
      <c r="B198" s="896" t="str">
        <f>B82</f>
        <v>Kolnička konstrukcija</v>
      </c>
      <c r="C198" s="897"/>
      <c r="D198" s="898"/>
      <c r="E198" s="1644"/>
      <c r="F198" s="1647">
        <f>F145</f>
        <v>0</v>
      </c>
      <c r="G198" s="898"/>
    </row>
    <row r="199" spans="1:38" s="410" customFormat="1" hidden="1">
      <c r="A199" s="823"/>
      <c r="B199" s="899" t="s">
        <v>3008</v>
      </c>
      <c r="C199" s="900"/>
      <c r="D199" s="901"/>
      <c r="E199" s="1645"/>
      <c r="F199" s="1648">
        <f>SUMIF($G$16:$G$183,"a",F$16:F$183)</f>
        <v>0</v>
      </c>
      <c r="G199" s="901"/>
    </row>
    <row r="200" spans="1:38" s="410" customFormat="1" hidden="1">
      <c r="A200" s="823"/>
      <c r="B200" s="899" t="s">
        <v>3009</v>
      </c>
      <c r="C200" s="900"/>
      <c r="D200" s="901"/>
      <c r="E200" s="1645"/>
      <c r="F200" s="1648">
        <f>SUMIF($G$16:$G$183,"k",F$16:F$183)</f>
        <v>0</v>
      </c>
      <c r="G200" s="901"/>
    </row>
    <row r="201" spans="1:38" s="410" customFormat="1" hidden="1">
      <c r="A201" s="823"/>
      <c r="B201" s="899" t="s">
        <v>3000</v>
      </c>
      <c r="C201" s="900"/>
      <c r="D201" s="901"/>
      <c r="E201" s="1645"/>
      <c r="F201" s="1648">
        <f>SUMIF($G$16:$G$183,"o",F$16:F$183)</f>
        <v>0</v>
      </c>
      <c r="G201" s="901"/>
    </row>
    <row r="202" spans="1:38" s="410" customFormat="1">
      <c r="A202" s="823" t="s">
        <v>266</v>
      </c>
      <c r="B202" s="896" t="str">
        <f>B147</f>
        <v>Prometna oprema i signalizacija</v>
      </c>
      <c r="C202" s="897"/>
      <c r="D202" s="898"/>
      <c r="E202" s="1644"/>
      <c r="F202" s="1647">
        <f>F185</f>
        <v>0</v>
      </c>
      <c r="G202" s="898"/>
    </row>
    <row r="203" spans="1:38" s="410" customFormat="1">
      <c r="A203" s="823" t="s">
        <v>547</v>
      </c>
      <c r="B203" s="896" t="str">
        <f>B187</f>
        <v>Ostalo</v>
      </c>
      <c r="C203" s="897"/>
      <c r="D203" s="898"/>
      <c r="E203" s="1644"/>
      <c r="F203" s="1647">
        <f>F193</f>
        <v>0</v>
      </c>
      <c r="G203" s="898"/>
    </row>
    <row r="204" spans="1:38" s="410" customFormat="1">
      <c r="A204" s="902"/>
      <c r="B204" s="903" t="s">
        <v>1405</v>
      </c>
      <c r="C204" s="904"/>
      <c r="D204" s="905"/>
      <c r="E204" s="1646"/>
      <c r="F204" s="1649">
        <f>SUM(F196:F202)</f>
        <v>0</v>
      </c>
      <c r="G204" s="928"/>
    </row>
    <row r="205" spans="1:38">
      <c r="A205" s="906"/>
      <c r="B205" s="907"/>
      <c r="C205" s="908"/>
      <c r="D205" s="909"/>
      <c r="E205" s="936"/>
      <c r="F205" s="920"/>
      <c r="G205" s="920"/>
    </row>
    <row r="206" spans="1:38">
      <c r="A206" s="906"/>
      <c r="B206" s="907"/>
      <c r="C206" s="908"/>
      <c r="D206" s="909"/>
      <c r="E206" s="936"/>
      <c r="F206" s="920"/>
      <c r="G206" s="920"/>
    </row>
    <row r="207" spans="1:38">
      <c r="A207" s="906"/>
      <c r="B207" s="907"/>
      <c r="C207" s="908"/>
      <c r="D207" s="909"/>
      <c r="E207" s="936"/>
      <c r="F207" s="920"/>
      <c r="G207" s="920"/>
    </row>
    <row r="208" spans="1:38">
      <c r="A208" s="906"/>
      <c r="B208" s="907"/>
      <c r="C208" s="908"/>
      <c r="D208" s="909"/>
      <c r="E208" s="936"/>
      <c r="F208" s="920"/>
      <c r="G208" s="920"/>
    </row>
    <row r="209" spans="1:7">
      <c r="A209" s="906"/>
      <c r="B209" s="907"/>
      <c r="C209" s="908"/>
      <c r="D209" s="909"/>
      <c r="E209" s="936"/>
      <c r="F209" s="920"/>
      <c r="G209" s="920"/>
    </row>
    <row r="210" spans="1:7">
      <c r="A210" s="906"/>
      <c r="B210" s="907"/>
      <c r="C210" s="908"/>
      <c r="D210" s="909"/>
      <c r="E210" s="936"/>
      <c r="F210" s="920"/>
      <c r="G210" s="920"/>
    </row>
    <row r="211" spans="1:7">
      <c r="A211" s="906"/>
      <c r="B211" s="907"/>
      <c r="C211" s="908"/>
      <c r="D211" s="909"/>
      <c r="E211" s="936"/>
      <c r="F211" s="920"/>
      <c r="G211" s="920"/>
    </row>
    <row r="212" spans="1:7">
      <c r="A212" s="906"/>
      <c r="B212" s="907"/>
      <c r="C212" s="908"/>
      <c r="D212" s="909"/>
      <c r="E212" s="936"/>
      <c r="F212" s="920"/>
      <c r="G212" s="920"/>
    </row>
    <row r="213" spans="1:7">
      <c r="A213" s="906"/>
      <c r="B213" s="907"/>
      <c r="C213" s="908"/>
      <c r="D213" s="909"/>
      <c r="E213" s="936"/>
      <c r="F213" s="920"/>
      <c r="G213" s="920"/>
    </row>
    <row r="214" spans="1:7">
      <c r="A214" s="906"/>
      <c r="B214" s="907"/>
      <c r="C214" s="908"/>
      <c r="D214" s="909"/>
      <c r="E214" s="936"/>
      <c r="F214" s="920"/>
      <c r="G214" s="920"/>
    </row>
    <row r="215" spans="1:7">
      <c r="A215" s="906"/>
      <c r="B215" s="907"/>
      <c r="C215" s="908"/>
      <c r="D215" s="909"/>
      <c r="E215" s="936"/>
      <c r="F215" s="920"/>
      <c r="G215" s="920"/>
    </row>
    <row r="216" spans="1:7">
      <c r="A216" s="906"/>
      <c r="B216" s="907"/>
      <c r="C216" s="908"/>
      <c r="D216" s="909"/>
      <c r="E216" s="936"/>
      <c r="F216" s="920"/>
      <c r="G216" s="920"/>
    </row>
    <row r="217" spans="1:7">
      <c r="A217" s="906"/>
      <c r="B217" s="907"/>
      <c r="C217" s="908"/>
      <c r="D217" s="909"/>
      <c r="E217" s="936"/>
      <c r="F217" s="920"/>
      <c r="G217" s="920"/>
    </row>
    <row r="218" spans="1:7">
      <c r="A218" s="906"/>
      <c r="B218" s="907"/>
      <c r="C218" s="908"/>
      <c r="D218" s="909"/>
      <c r="E218" s="936"/>
      <c r="F218" s="920"/>
      <c r="G218" s="920"/>
    </row>
    <row r="219" spans="1:7">
      <c r="A219" s="906"/>
      <c r="B219" s="907"/>
      <c r="C219" s="908"/>
      <c r="D219" s="909"/>
      <c r="E219" s="936"/>
      <c r="F219" s="920"/>
      <c r="G219" s="920"/>
    </row>
    <row r="220" spans="1:7">
      <c r="A220" s="906"/>
      <c r="B220" s="907"/>
      <c r="C220" s="908"/>
      <c r="D220" s="909"/>
      <c r="E220" s="936"/>
      <c r="F220" s="920"/>
      <c r="G220" s="920"/>
    </row>
    <row r="221" spans="1:7">
      <c r="A221" s="906"/>
      <c r="B221" s="907"/>
      <c r="C221" s="908"/>
      <c r="D221" s="909"/>
      <c r="E221" s="936"/>
      <c r="F221" s="920"/>
      <c r="G221" s="920"/>
    </row>
    <row r="222" spans="1:7">
      <c r="A222" s="906"/>
      <c r="B222" s="907"/>
      <c r="C222" s="908"/>
      <c r="D222" s="909"/>
      <c r="E222" s="936"/>
      <c r="F222" s="920"/>
      <c r="G222" s="920"/>
    </row>
    <row r="223" spans="1:7">
      <c r="A223" s="906"/>
      <c r="B223" s="907"/>
      <c r="C223" s="908"/>
      <c r="D223" s="909"/>
      <c r="E223" s="936"/>
      <c r="F223" s="920"/>
      <c r="G223" s="920"/>
    </row>
    <row r="224" spans="1:7">
      <c r="A224" s="906"/>
      <c r="B224" s="907"/>
      <c r="C224" s="908"/>
      <c r="D224" s="909"/>
      <c r="E224" s="936"/>
      <c r="F224" s="920"/>
      <c r="G224" s="920"/>
    </row>
    <row r="225" spans="1:7">
      <c r="A225" s="906"/>
      <c r="B225" s="907"/>
      <c r="C225" s="908"/>
      <c r="D225" s="909"/>
      <c r="E225" s="936"/>
      <c r="F225" s="920"/>
      <c r="G225" s="920"/>
    </row>
    <row r="226" spans="1:7">
      <c r="A226" s="906"/>
      <c r="B226" s="907"/>
      <c r="C226" s="908"/>
      <c r="D226" s="909"/>
      <c r="E226" s="936"/>
      <c r="F226" s="920"/>
      <c r="G226" s="920"/>
    </row>
    <row r="227" spans="1:7">
      <c r="A227" s="906"/>
      <c r="B227" s="907"/>
      <c r="C227" s="908"/>
      <c r="D227" s="909"/>
      <c r="E227" s="936"/>
      <c r="F227" s="920"/>
      <c r="G227" s="920"/>
    </row>
    <row r="228" spans="1:7">
      <c r="A228" s="906"/>
      <c r="B228" s="907"/>
      <c r="C228" s="908"/>
      <c r="D228" s="909"/>
      <c r="E228" s="936"/>
      <c r="F228" s="920"/>
      <c r="G228" s="920"/>
    </row>
    <row r="229" spans="1:7">
      <c r="A229" s="906"/>
      <c r="B229" s="907"/>
      <c r="C229" s="908"/>
      <c r="D229" s="909"/>
      <c r="E229" s="936"/>
      <c r="F229" s="920"/>
      <c r="G229" s="920"/>
    </row>
    <row r="230" spans="1:7">
      <c r="A230" s="906"/>
      <c r="B230" s="907"/>
      <c r="C230" s="908"/>
      <c r="D230" s="909"/>
      <c r="E230" s="936"/>
      <c r="F230" s="920"/>
      <c r="G230" s="920"/>
    </row>
    <row r="231" spans="1:7">
      <c r="A231" s="906"/>
      <c r="B231" s="907"/>
      <c r="C231" s="908"/>
      <c r="D231" s="909"/>
      <c r="E231" s="936"/>
      <c r="F231" s="920"/>
      <c r="G231" s="920"/>
    </row>
    <row r="232" spans="1:7">
      <c r="A232" s="906"/>
      <c r="B232" s="907"/>
      <c r="C232" s="908"/>
      <c r="D232" s="909"/>
      <c r="E232" s="936"/>
      <c r="F232" s="920"/>
      <c r="G232" s="920"/>
    </row>
    <row r="233" spans="1:7">
      <c r="A233" s="906"/>
      <c r="B233" s="907"/>
      <c r="C233" s="908"/>
      <c r="D233" s="909"/>
      <c r="E233" s="936"/>
      <c r="F233" s="920"/>
      <c r="G233" s="920"/>
    </row>
    <row r="234" spans="1:7">
      <c r="A234" s="906"/>
      <c r="B234" s="907"/>
      <c r="C234" s="908"/>
      <c r="D234" s="909"/>
      <c r="E234" s="936"/>
      <c r="F234" s="920"/>
      <c r="G234" s="920"/>
    </row>
    <row r="235" spans="1:7">
      <c r="A235" s="906"/>
      <c r="B235" s="907"/>
      <c r="C235" s="908"/>
      <c r="D235" s="909"/>
      <c r="E235" s="936"/>
      <c r="F235" s="920"/>
      <c r="G235" s="920"/>
    </row>
    <row r="236" spans="1:7">
      <c r="A236" s="906"/>
      <c r="B236" s="907"/>
      <c r="C236" s="908"/>
      <c r="D236" s="909"/>
      <c r="E236" s="936"/>
      <c r="F236" s="920"/>
      <c r="G236" s="920"/>
    </row>
    <row r="237" spans="1:7">
      <c r="A237" s="906"/>
      <c r="B237" s="907"/>
      <c r="C237" s="908"/>
      <c r="D237" s="909"/>
      <c r="E237" s="936"/>
      <c r="F237" s="920"/>
      <c r="G237" s="920"/>
    </row>
    <row r="238" spans="1:7">
      <c r="A238" s="906"/>
      <c r="B238" s="907"/>
      <c r="C238" s="908"/>
      <c r="D238" s="909"/>
      <c r="E238" s="936"/>
      <c r="F238" s="920"/>
      <c r="G238" s="920"/>
    </row>
    <row r="239" spans="1:7">
      <c r="A239" s="906"/>
      <c r="B239" s="907"/>
      <c r="C239" s="908"/>
      <c r="D239" s="909"/>
      <c r="E239" s="936"/>
      <c r="F239" s="920"/>
      <c r="G239" s="920"/>
    </row>
  </sheetData>
  <sheetProtection algorithmName="SHA-512" hashValue="RojtzuT1jEXTqpNiyL7AjIknhgI5640HTyfcZ1Op9PVqsx/apmWDgj3maC+hM8bgWxrzxJLsX013h0b/B7S1YQ==" saltValue="nuwKjBLAYdtFmkdBRVQJCw==" spinCount="100000" sheet="1" objects="1" scenarios="1"/>
  <pageMargins left="0.70866141732283472" right="0.70866141732283472" top="0.86614173228346458" bottom="0.74803149606299213" header="0.31496062992125984" footer="0.31496062992125984"/>
  <pageSetup paperSize="9" scale="78"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444"/>
  <sheetViews>
    <sheetView view="pageBreakPreview" zoomScaleNormal="100" zoomScaleSheetLayoutView="100" workbookViewId="0">
      <pane xSplit="6" ySplit="2" topLeftCell="G417" activePane="bottomRight" state="frozen"/>
      <selection activeCell="F1" sqref="A1:F1"/>
      <selection pane="topRight" activeCell="F1" sqref="A1:F1"/>
      <selection pane="bottomLeft" activeCell="F1" sqref="A1:F1"/>
      <selection pane="bottomRight" activeCell="F430" sqref="F430"/>
    </sheetView>
  </sheetViews>
  <sheetFormatPr defaultRowHeight="15"/>
  <cols>
    <col min="1" max="1" width="6.42578125" style="410" customWidth="1"/>
    <col min="2" max="2" width="57.28515625" style="410" customWidth="1"/>
    <col min="3" max="3" width="7.5703125" style="410" customWidth="1"/>
    <col min="4" max="4" width="9.140625" style="410"/>
    <col min="5" max="5" width="13" style="1630" customWidth="1"/>
    <col min="6" max="6" width="16.5703125" style="956" customWidth="1"/>
    <col min="7" max="7" width="6.85546875" style="956" hidden="1" customWidth="1"/>
    <col min="8" max="38" width="9.140625" style="172"/>
  </cols>
  <sheetData>
    <row r="1" spans="1:42" s="5" customFormat="1" ht="38.25">
      <c r="A1" s="965" t="s">
        <v>0</v>
      </c>
      <c r="B1" s="966" t="s">
        <v>1</v>
      </c>
      <c r="C1" s="967" t="s">
        <v>2</v>
      </c>
      <c r="D1" s="967" t="s">
        <v>3</v>
      </c>
      <c r="E1" s="967" t="s">
        <v>4</v>
      </c>
      <c r="F1" s="967" t="s">
        <v>5</v>
      </c>
      <c r="G1" s="962" t="s">
        <v>3020</v>
      </c>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1"/>
      <c r="AL1" s="171"/>
      <c r="AM1" s="4"/>
      <c r="AN1" s="4"/>
      <c r="AO1" s="4"/>
      <c r="AP1" s="4"/>
    </row>
    <row r="2" spans="1:42">
      <c r="A2" s="860"/>
      <c r="B2" s="860"/>
      <c r="C2" s="860"/>
      <c r="D2" s="860"/>
      <c r="E2" s="1655"/>
      <c r="F2" s="968"/>
    </row>
    <row r="3" spans="1:42" s="12" customFormat="1" ht="12.75">
      <c r="A3" s="969" t="s">
        <v>1417</v>
      </c>
      <c r="B3" s="970" t="s">
        <v>1419</v>
      </c>
      <c r="C3" s="971"/>
      <c r="D3" s="972"/>
      <c r="E3" s="1653"/>
      <c r="F3" s="973"/>
      <c r="G3" s="957"/>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1"/>
      <c r="AN3" s="11"/>
      <c r="AO3" s="11"/>
      <c r="AP3" s="11"/>
    </row>
    <row r="4" spans="1:42" s="166" customFormat="1" ht="12.75">
      <c r="A4" s="974"/>
      <c r="B4" s="975"/>
      <c r="C4" s="976"/>
      <c r="D4" s="977"/>
      <c r="E4" s="1656"/>
      <c r="F4" s="978"/>
      <c r="G4" s="942"/>
      <c r="H4" s="174"/>
      <c r="I4" s="174"/>
      <c r="J4" s="174"/>
      <c r="K4" s="174"/>
      <c r="L4" s="174"/>
      <c r="M4" s="174"/>
      <c r="N4" s="174"/>
      <c r="O4" s="174"/>
      <c r="P4" s="174"/>
      <c r="Q4" s="174"/>
      <c r="R4" s="174"/>
      <c r="S4" s="174"/>
      <c r="T4" s="174"/>
      <c r="U4" s="174"/>
      <c r="V4" s="174"/>
      <c r="W4" s="174"/>
      <c r="X4" s="174"/>
      <c r="Y4" s="174"/>
      <c r="Z4" s="174"/>
      <c r="AA4" s="174"/>
      <c r="AB4" s="174"/>
      <c r="AC4" s="174"/>
      <c r="AD4" s="174"/>
      <c r="AE4" s="174"/>
      <c r="AF4" s="174"/>
      <c r="AG4" s="174"/>
      <c r="AH4" s="174"/>
      <c r="AI4" s="174"/>
      <c r="AJ4" s="174"/>
      <c r="AK4" s="174"/>
      <c r="AL4" s="174"/>
    </row>
    <row r="5" spans="1:42" s="166" customFormat="1" ht="12.75">
      <c r="A5" s="974"/>
      <c r="B5" s="979" t="s">
        <v>1420</v>
      </c>
      <c r="C5" s="976"/>
      <c r="D5" s="977"/>
      <c r="E5" s="1656"/>
      <c r="F5" s="978"/>
      <c r="G5" s="942"/>
      <c r="H5" s="174"/>
      <c r="I5" s="174"/>
      <c r="J5" s="174"/>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row>
    <row r="6" spans="1:42" s="166" customFormat="1" ht="127.5">
      <c r="A6" s="974"/>
      <c r="B6" s="975" t="s">
        <v>1421</v>
      </c>
      <c r="C6" s="976"/>
      <c r="D6" s="977"/>
      <c r="E6" s="1656"/>
      <c r="F6" s="978"/>
      <c r="G6" s="942"/>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row>
    <row r="7" spans="1:42" s="166" customFormat="1" ht="25.5">
      <c r="A7" s="974"/>
      <c r="B7" s="975" t="s">
        <v>1422</v>
      </c>
      <c r="C7" s="976"/>
      <c r="D7" s="977"/>
      <c r="E7" s="1656"/>
      <c r="F7" s="978"/>
      <c r="G7" s="942"/>
      <c r="H7" s="174"/>
      <c r="I7" s="174"/>
      <c r="J7" s="174"/>
      <c r="K7" s="174"/>
      <c r="L7" s="174"/>
      <c r="M7" s="174"/>
      <c r="N7" s="174"/>
      <c r="O7" s="174"/>
      <c r="P7" s="174"/>
      <c r="Q7" s="174"/>
      <c r="R7" s="174"/>
      <c r="S7" s="174"/>
      <c r="T7" s="174"/>
      <c r="U7" s="174"/>
      <c r="V7" s="174"/>
      <c r="W7" s="174"/>
      <c r="X7" s="174"/>
      <c r="Y7" s="174"/>
      <c r="Z7" s="174"/>
      <c r="AA7" s="174"/>
      <c r="AB7" s="174"/>
      <c r="AC7" s="174"/>
      <c r="AD7" s="174"/>
      <c r="AE7" s="174"/>
      <c r="AF7" s="174"/>
      <c r="AG7" s="174"/>
      <c r="AH7" s="174"/>
      <c r="AI7" s="174"/>
      <c r="AJ7" s="174"/>
      <c r="AK7" s="174"/>
      <c r="AL7" s="174"/>
    </row>
    <row r="8" spans="1:42" s="166" customFormat="1" ht="25.5">
      <c r="A8" s="974"/>
      <c r="B8" s="975" t="s">
        <v>1423</v>
      </c>
      <c r="C8" s="976"/>
      <c r="D8" s="977"/>
      <c r="E8" s="1656"/>
      <c r="F8" s="978"/>
      <c r="G8" s="942"/>
      <c r="H8" s="174"/>
      <c r="I8" s="174"/>
      <c r="J8" s="174"/>
      <c r="K8" s="174"/>
      <c r="L8" s="174"/>
      <c r="M8" s="174"/>
      <c r="N8" s="174"/>
      <c r="O8" s="174"/>
      <c r="P8" s="174"/>
      <c r="Q8" s="174"/>
      <c r="R8" s="174"/>
      <c r="S8" s="174"/>
      <c r="T8" s="174"/>
      <c r="U8" s="174"/>
      <c r="V8" s="174"/>
      <c r="W8" s="174"/>
      <c r="X8" s="174"/>
      <c r="Y8" s="174"/>
      <c r="Z8" s="174"/>
      <c r="AA8" s="174"/>
      <c r="AB8" s="174"/>
      <c r="AC8" s="174"/>
      <c r="AD8" s="174"/>
      <c r="AE8" s="174"/>
      <c r="AF8" s="174"/>
      <c r="AG8" s="174"/>
      <c r="AH8" s="174"/>
      <c r="AI8" s="174"/>
      <c r="AJ8" s="174"/>
      <c r="AK8" s="174"/>
      <c r="AL8" s="174"/>
    </row>
    <row r="9" spans="1:42" s="166" customFormat="1" ht="76.5">
      <c r="A9" s="974"/>
      <c r="B9" s="975" t="s">
        <v>1424</v>
      </c>
      <c r="C9" s="976"/>
      <c r="D9" s="977"/>
      <c r="E9" s="1656"/>
      <c r="F9" s="978"/>
      <c r="G9" s="942"/>
      <c r="H9" s="174"/>
      <c r="I9" s="174"/>
      <c r="J9" s="174"/>
      <c r="K9" s="174"/>
      <c r="L9" s="174"/>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row>
    <row r="10" spans="1:42" s="166" customFormat="1" ht="38.25">
      <c r="A10" s="974"/>
      <c r="B10" s="975" t="s">
        <v>1425</v>
      </c>
      <c r="C10" s="976"/>
      <c r="D10" s="977"/>
      <c r="E10" s="1656"/>
      <c r="F10" s="978"/>
      <c r="G10" s="942"/>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row>
    <row r="11" spans="1:42" s="166" customFormat="1" ht="12.75">
      <c r="A11" s="974"/>
      <c r="B11" s="975" t="s">
        <v>1426</v>
      </c>
      <c r="C11" s="976"/>
      <c r="D11" s="977"/>
      <c r="E11" s="1656"/>
      <c r="F11" s="978"/>
      <c r="G11" s="942"/>
      <c r="H11" s="174"/>
      <c r="I11" s="174"/>
      <c r="J11" s="174"/>
      <c r="K11" s="174"/>
      <c r="L11" s="174"/>
      <c r="M11" s="174"/>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row>
    <row r="12" spans="1:42" s="166" customFormat="1" ht="38.25">
      <c r="A12" s="974"/>
      <c r="B12" s="975" t="s">
        <v>1427</v>
      </c>
      <c r="C12" s="976"/>
      <c r="D12" s="977"/>
      <c r="E12" s="1656"/>
      <c r="F12" s="978"/>
      <c r="G12" s="942"/>
      <c r="H12" s="174"/>
      <c r="I12" s="174"/>
      <c r="J12" s="174"/>
      <c r="K12" s="174"/>
      <c r="L12" s="174"/>
      <c r="M12" s="174"/>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row>
    <row r="13" spans="1:42" s="166" customFormat="1" ht="25.5">
      <c r="A13" s="974"/>
      <c r="B13" s="975" t="s">
        <v>1428</v>
      </c>
      <c r="C13" s="976"/>
      <c r="D13" s="977"/>
      <c r="E13" s="1656"/>
      <c r="F13" s="978"/>
      <c r="G13" s="942"/>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row>
    <row r="14" spans="1:42" s="166" customFormat="1" ht="25.5">
      <c r="A14" s="974"/>
      <c r="B14" s="975" t="s">
        <v>1429</v>
      </c>
      <c r="C14" s="976"/>
      <c r="D14" s="977"/>
      <c r="E14" s="1656"/>
      <c r="F14" s="978"/>
      <c r="G14" s="942"/>
      <c r="H14" s="174"/>
      <c r="I14" s="174"/>
      <c r="J14" s="174"/>
      <c r="K14" s="174"/>
      <c r="L14" s="174"/>
      <c r="M14" s="174"/>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row>
    <row r="15" spans="1:42" s="166" customFormat="1" ht="12.75">
      <c r="A15" s="974"/>
      <c r="B15" s="975"/>
      <c r="C15" s="976"/>
      <c r="D15" s="977"/>
      <c r="E15" s="1656"/>
      <c r="F15" s="978"/>
      <c r="G15" s="942"/>
      <c r="H15" s="174"/>
      <c r="I15" s="174"/>
      <c r="J15" s="174"/>
      <c r="K15" s="174"/>
      <c r="L15" s="174"/>
      <c r="M15" s="174"/>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row>
    <row r="16" spans="1:42" s="167" customFormat="1" ht="12.75">
      <c r="A16" s="980" t="s">
        <v>29</v>
      </c>
      <c r="B16" s="981" t="s">
        <v>1430</v>
      </c>
      <c r="C16" s="982"/>
      <c r="D16" s="983"/>
      <c r="E16" s="1657"/>
      <c r="F16" s="984"/>
      <c r="G16" s="943"/>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row>
    <row r="17" spans="1:38" s="166" customFormat="1" ht="12.75">
      <c r="A17" s="985"/>
      <c r="B17" s="986"/>
      <c r="C17" s="987"/>
      <c r="D17" s="988"/>
      <c r="E17" s="1656"/>
      <c r="F17" s="989"/>
      <c r="G17" s="944"/>
      <c r="H17" s="174"/>
      <c r="I17" s="174"/>
      <c r="J17" s="174"/>
      <c r="K17" s="174"/>
      <c r="L17" s="174"/>
      <c r="M17" s="174"/>
      <c r="N17" s="174"/>
      <c r="O17" s="174"/>
      <c r="P17" s="174"/>
      <c r="Q17" s="174"/>
      <c r="R17" s="174"/>
      <c r="S17" s="174"/>
      <c r="T17" s="174"/>
      <c r="U17" s="174"/>
      <c r="V17" s="174"/>
      <c r="W17" s="174"/>
      <c r="X17" s="174"/>
      <c r="Y17" s="174"/>
      <c r="Z17" s="174"/>
      <c r="AA17" s="174"/>
      <c r="AB17" s="174"/>
      <c r="AC17" s="174"/>
      <c r="AD17" s="174"/>
      <c r="AE17" s="174"/>
      <c r="AF17" s="174"/>
      <c r="AG17" s="174"/>
      <c r="AH17" s="174"/>
      <c r="AI17" s="174"/>
      <c r="AJ17" s="174"/>
      <c r="AK17" s="174"/>
      <c r="AL17" s="174"/>
    </row>
    <row r="18" spans="1:38" s="166" customFormat="1" ht="12.75">
      <c r="A18" s="985"/>
      <c r="B18" s="990" t="s">
        <v>320</v>
      </c>
      <c r="C18" s="987"/>
      <c r="D18" s="988"/>
      <c r="E18" s="1656"/>
      <c r="F18" s="989"/>
      <c r="G18" s="944"/>
      <c r="H18" s="174"/>
      <c r="I18" s="174"/>
      <c r="J18" s="174"/>
      <c r="K18" s="174"/>
      <c r="L18" s="174"/>
      <c r="M18" s="174"/>
      <c r="N18" s="174"/>
      <c r="O18" s="174"/>
      <c r="P18" s="174"/>
      <c r="Q18" s="174"/>
      <c r="R18" s="174"/>
      <c r="S18" s="174"/>
      <c r="T18" s="174"/>
      <c r="U18" s="174"/>
      <c r="V18" s="174"/>
      <c r="W18" s="174"/>
      <c r="X18" s="174"/>
      <c r="Y18" s="174"/>
      <c r="Z18" s="174"/>
      <c r="AA18" s="174"/>
      <c r="AB18" s="174"/>
      <c r="AC18" s="174"/>
      <c r="AD18" s="174"/>
      <c r="AE18" s="174"/>
      <c r="AF18" s="174"/>
      <c r="AG18" s="174"/>
      <c r="AH18" s="174"/>
      <c r="AI18" s="174"/>
      <c r="AJ18" s="174"/>
      <c r="AK18" s="174"/>
      <c r="AL18" s="174"/>
    </row>
    <row r="19" spans="1:38" s="166" customFormat="1" ht="25.5">
      <c r="A19" s="985"/>
      <c r="B19" s="990" t="s">
        <v>1431</v>
      </c>
      <c r="C19" s="987"/>
      <c r="D19" s="988"/>
      <c r="E19" s="1656"/>
      <c r="F19" s="989"/>
      <c r="G19" s="944"/>
      <c r="H19" s="174"/>
      <c r="I19" s="174"/>
      <c r="J19" s="174"/>
      <c r="K19" s="174"/>
      <c r="L19" s="174"/>
      <c r="M19" s="174"/>
      <c r="N19" s="174"/>
      <c r="O19" s="174"/>
      <c r="P19" s="174"/>
      <c r="Q19" s="174"/>
      <c r="R19" s="174"/>
      <c r="S19" s="174"/>
      <c r="T19" s="174"/>
      <c r="U19" s="174"/>
      <c r="V19" s="174"/>
      <c r="W19" s="174"/>
      <c r="X19" s="174"/>
      <c r="Y19" s="174"/>
      <c r="Z19" s="174"/>
      <c r="AA19" s="174"/>
      <c r="AB19" s="174"/>
      <c r="AC19" s="174"/>
      <c r="AD19" s="174"/>
      <c r="AE19" s="174"/>
      <c r="AF19" s="174"/>
      <c r="AG19" s="174"/>
      <c r="AH19" s="174"/>
      <c r="AI19" s="174"/>
      <c r="AJ19" s="174"/>
      <c r="AK19" s="174"/>
      <c r="AL19" s="174"/>
    </row>
    <row r="20" spans="1:38" s="166" customFormat="1" ht="12.75">
      <c r="A20" s="985"/>
      <c r="B20" s="986"/>
      <c r="C20" s="987"/>
      <c r="D20" s="988"/>
      <c r="E20" s="1656"/>
      <c r="F20" s="989"/>
      <c r="G20" s="944"/>
      <c r="H20" s="174"/>
      <c r="I20" s="174"/>
      <c r="J20" s="174"/>
      <c r="K20" s="174"/>
      <c r="L20" s="174"/>
      <c r="M20" s="174"/>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row>
    <row r="21" spans="1:38" s="166" customFormat="1" ht="12.75">
      <c r="A21" s="991" t="s">
        <v>1432</v>
      </c>
      <c r="B21" s="986" t="s">
        <v>1433</v>
      </c>
      <c r="C21" s="992"/>
      <c r="D21" s="993"/>
      <c r="E21" s="1656"/>
      <c r="F21" s="994"/>
      <c r="G21" s="228"/>
      <c r="H21" s="174"/>
      <c r="I21" s="174"/>
      <c r="J21" s="174"/>
      <c r="K21" s="174"/>
      <c r="L21" s="174"/>
      <c r="M21" s="174"/>
      <c r="N21" s="174"/>
      <c r="O21" s="174"/>
      <c r="P21" s="174"/>
      <c r="Q21" s="174"/>
      <c r="R21" s="174"/>
      <c r="S21" s="174"/>
      <c r="T21" s="174"/>
      <c r="U21" s="174"/>
      <c r="V21" s="174"/>
      <c r="W21" s="174"/>
      <c r="X21" s="174"/>
      <c r="Y21" s="174"/>
      <c r="Z21" s="174"/>
      <c r="AA21" s="174"/>
      <c r="AB21" s="174"/>
      <c r="AC21" s="174"/>
      <c r="AD21" s="174"/>
      <c r="AE21" s="174"/>
      <c r="AF21" s="174"/>
      <c r="AG21" s="174"/>
      <c r="AH21" s="174"/>
      <c r="AI21" s="174"/>
      <c r="AJ21" s="174"/>
      <c r="AK21" s="174"/>
      <c r="AL21" s="174"/>
    </row>
    <row r="22" spans="1:38" s="166" customFormat="1" ht="25.5">
      <c r="A22" s="991"/>
      <c r="B22" s="995" t="s">
        <v>1434</v>
      </c>
      <c r="C22" s="992"/>
      <c r="D22" s="993"/>
      <c r="E22" s="1656"/>
      <c r="F22" s="994"/>
      <c r="G22" s="228"/>
      <c r="H22" s="174"/>
      <c r="I22" s="174"/>
      <c r="J22" s="174"/>
      <c r="K22" s="174"/>
      <c r="L22" s="174"/>
      <c r="M22" s="174"/>
      <c r="N22" s="174"/>
      <c r="O22" s="174"/>
      <c r="P22" s="174"/>
      <c r="Q22" s="174"/>
      <c r="R22" s="174"/>
      <c r="S22" s="174"/>
      <c r="T22" s="174"/>
      <c r="U22" s="174"/>
      <c r="V22" s="174"/>
      <c r="W22" s="174"/>
      <c r="X22" s="174"/>
      <c r="Y22" s="174"/>
      <c r="Z22" s="174"/>
      <c r="AA22" s="174"/>
      <c r="AB22" s="174"/>
      <c r="AC22" s="174"/>
      <c r="AD22" s="174"/>
      <c r="AE22" s="174"/>
      <c r="AF22" s="174"/>
      <c r="AG22" s="174"/>
      <c r="AH22" s="174"/>
      <c r="AI22" s="174"/>
      <c r="AJ22" s="174"/>
      <c r="AK22" s="174"/>
      <c r="AL22" s="174"/>
    </row>
    <row r="23" spans="1:38" s="166" customFormat="1" ht="38.25">
      <c r="A23" s="991"/>
      <c r="B23" s="995" t="s">
        <v>1435</v>
      </c>
      <c r="C23" s="992"/>
      <c r="D23" s="993"/>
      <c r="E23" s="1656"/>
      <c r="F23" s="994"/>
      <c r="G23" s="228"/>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row>
    <row r="24" spans="1:38" s="166" customFormat="1" ht="25.5">
      <c r="A24" s="991"/>
      <c r="B24" s="995" t="s">
        <v>1436</v>
      </c>
      <c r="C24" s="992"/>
      <c r="D24" s="993"/>
      <c r="E24" s="1656"/>
      <c r="F24" s="994"/>
      <c r="G24" s="228"/>
      <c r="H24" s="174"/>
      <c r="I24" s="174"/>
      <c r="J24" s="174"/>
      <c r="K24" s="174"/>
      <c r="L24" s="174"/>
      <c r="M24" s="174"/>
      <c r="N24" s="174"/>
      <c r="O24" s="174"/>
      <c r="P24" s="174"/>
      <c r="Q24" s="174"/>
      <c r="R24" s="174"/>
      <c r="S24" s="174"/>
      <c r="T24" s="174"/>
      <c r="U24" s="174"/>
      <c r="V24" s="174"/>
      <c r="W24" s="174"/>
      <c r="X24" s="174"/>
      <c r="Y24" s="174"/>
      <c r="Z24" s="174"/>
      <c r="AA24" s="174"/>
      <c r="AB24" s="174"/>
      <c r="AC24" s="174"/>
      <c r="AD24" s="174"/>
      <c r="AE24" s="174"/>
      <c r="AF24" s="174"/>
      <c r="AG24" s="174"/>
      <c r="AH24" s="174"/>
      <c r="AI24" s="174"/>
      <c r="AJ24" s="174"/>
      <c r="AK24" s="174"/>
      <c r="AL24" s="174"/>
    </row>
    <row r="25" spans="1:38" s="166" customFormat="1" ht="25.5">
      <c r="A25" s="991"/>
      <c r="B25" s="995" t="s">
        <v>1437</v>
      </c>
      <c r="C25" s="992"/>
      <c r="D25" s="993"/>
      <c r="E25" s="1656"/>
      <c r="F25" s="994"/>
      <c r="G25" s="228"/>
      <c r="H25" s="174"/>
      <c r="I25" s="174"/>
      <c r="J25" s="174"/>
      <c r="K25" s="174"/>
      <c r="L25" s="174"/>
      <c r="M25" s="174"/>
      <c r="N25" s="174"/>
      <c r="O25" s="174"/>
      <c r="P25" s="174"/>
      <c r="Q25" s="174"/>
      <c r="R25" s="174"/>
      <c r="S25" s="174"/>
      <c r="T25" s="174"/>
      <c r="U25" s="174"/>
      <c r="V25" s="174"/>
      <c r="W25" s="174"/>
      <c r="X25" s="174"/>
      <c r="Y25" s="174"/>
      <c r="Z25" s="174"/>
      <c r="AA25" s="174"/>
      <c r="AB25" s="174"/>
      <c r="AC25" s="174"/>
      <c r="AD25" s="174"/>
      <c r="AE25" s="174"/>
      <c r="AF25" s="174"/>
      <c r="AG25" s="174"/>
      <c r="AH25" s="174"/>
      <c r="AI25" s="174"/>
      <c r="AJ25" s="174"/>
      <c r="AK25" s="174"/>
      <c r="AL25" s="174"/>
    </row>
    <row r="26" spans="1:38" s="166" customFormat="1" ht="12.75">
      <c r="A26" s="991"/>
      <c r="B26" s="995"/>
      <c r="C26" s="996" t="s">
        <v>106</v>
      </c>
      <c r="D26" s="993">
        <v>9</v>
      </c>
      <c r="E26" s="1656"/>
      <c r="F26" s="994">
        <f>D26*E26</f>
        <v>0</v>
      </c>
      <c r="G26" s="228" t="s">
        <v>3021</v>
      </c>
      <c r="H26" s="174"/>
      <c r="I26" s="174"/>
      <c r="J26" s="174"/>
      <c r="K26" s="174"/>
      <c r="L26" s="174"/>
      <c r="M26" s="174"/>
      <c r="N26" s="174"/>
      <c r="O26" s="174"/>
      <c r="P26" s="174"/>
      <c r="Q26" s="174"/>
      <c r="R26" s="174"/>
      <c r="S26" s="174"/>
      <c r="T26" s="174"/>
      <c r="U26" s="174"/>
      <c r="V26" s="174"/>
      <c r="W26" s="174"/>
      <c r="X26" s="174"/>
      <c r="Y26" s="174"/>
      <c r="Z26" s="174"/>
      <c r="AA26" s="174"/>
      <c r="AB26" s="174"/>
      <c r="AC26" s="174"/>
      <c r="AD26" s="174"/>
      <c r="AE26" s="174"/>
      <c r="AF26" s="174"/>
      <c r="AG26" s="174"/>
      <c r="AH26" s="174"/>
      <c r="AI26" s="174"/>
      <c r="AJ26" s="174"/>
      <c r="AK26" s="174"/>
      <c r="AL26" s="174"/>
    </row>
    <row r="27" spans="1:38" s="166" customFormat="1" ht="12.75">
      <c r="A27" s="991"/>
      <c r="B27" s="995"/>
      <c r="C27" s="992"/>
      <c r="D27" s="993"/>
      <c r="E27" s="1656"/>
      <c r="F27" s="994"/>
      <c r="G27" s="228"/>
      <c r="H27" s="174"/>
      <c r="I27" s="174"/>
      <c r="J27" s="174"/>
      <c r="K27" s="174"/>
      <c r="L27" s="174"/>
      <c r="M27" s="174"/>
      <c r="N27" s="174"/>
      <c r="O27" s="174"/>
      <c r="P27" s="174"/>
      <c r="Q27" s="174"/>
      <c r="R27" s="174"/>
      <c r="S27" s="174"/>
      <c r="T27" s="174"/>
      <c r="U27" s="174"/>
      <c r="V27" s="174"/>
      <c r="W27" s="174"/>
      <c r="X27" s="174"/>
      <c r="Y27" s="174"/>
      <c r="Z27" s="174"/>
      <c r="AA27" s="174"/>
      <c r="AB27" s="174"/>
      <c r="AC27" s="174"/>
      <c r="AD27" s="174"/>
      <c r="AE27" s="174"/>
      <c r="AF27" s="174"/>
      <c r="AG27" s="174"/>
      <c r="AH27" s="174"/>
      <c r="AI27" s="174"/>
      <c r="AJ27" s="174"/>
      <c r="AK27" s="174"/>
      <c r="AL27" s="174"/>
    </row>
    <row r="28" spans="1:38" s="166" customFormat="1" ht="12.75">
      <c r="A28" s="991" t="s">
        <v>1438</v>
      </c>
      <c r="B28" s="986" t="s">
        <v>1439</v>
      </c>
      <c r="C28" s="997"/>
      <c r="D28" s="993"/>
      <c r="E28" s="1656"/>
      <c r="F28" s="994"/>
      <c r="G28" s="228"/>
      <c r="H28" s="174"/>
      <c r="I28" s="174"/>
      <c r="J28" s="174"/>
      <c r="K28" s="174"/>
      <c r="L28" s="174"/>
      <c r="M28" s="174"/>
      <c r="N28" s="174"/>
      <c r="O28" s="174"/>
      <c r="P28" s="174"/>
      <c r="Q28" s="174"/>
      <c r="R28" s="174"/>
      <c r="S28" s="174"/>
      <c r="T28" s="174"/>
      <c r="U28" s="174"/>
      <c r="V28" s="174"/>
      <c r="W28" s="174"/>
      <c r="X28" s="174"/>
      <c r="Y28" s="174"/>
      <c r="Z28" s="174"/>
      <c r="AA28" s="174"/>
      <c r="AB28" s="174"/>
      <c r="AC28" s="174"/>
      <c r="AD28" s="174"/>
      <c r="AE28" s="174"/>
      <c r="AF28" s="174"/>
      <c r="AG28" s="174"/>
      <c r="AH28" s="174"/>
      <c r="AI28" s="174"/>
      <c r="AJ28" s="174"/>
      <c r="AK28" s="174"/>
      <c r="AL28" s="174"/>
    </row>
    <row r="29" spans="1:38" s="166" customFormat="1" ht="25.5">
      <c r="A29" s="991"/>
      <c r="B29" s="995" t="s">
        <v>1440</v>
      </c>
      <c r="C29" s="997"/>
      <c r="D29" s="993"/>
      <c r="E29" s="1656"/>
      <c r="F29" s="994"/>
      <c r="G29" s="228"/>
      <c r="H29" s="174"/>
      <c r="I29" s="174"/>
      <c r="J29" s="174"/>
      <c r="K29" s="174"/>
      <c r="L29" s="174"/>
      <c r="M29" s="174"/>
      <c r="N29" s="174"/>
      <c r="O29" s="174"/>
      <c r="P29" s="174"/>
      <c r="Q29" s="174"/>
      <c r="R29" s="174"/>
      <c r="S29" s="174"/>
      <c r="T29" s="174"/>
      <c r="U29" s="174"/>
      <c r="V29" s="174"/>
      <c r="W29" s="174"/>
      <c r="X29" s="174"/>
      <c r="Y29" s="174"/>
      <c r="Z29" s="174"/>
      <c r="AA29" s="174"/>
      <c r="AB29" s="174"/>
      <c r="AC29" s="174"/>
      <c r="AD29" s="174"/>
      <c r="AE29" s="174"/>
      <c r="AF29" s="174"/>
      <c r="AG29" s="174"/>
      <c r="AH29" s="174"/>
      <c r="AI29" s="174"/>
      <c r="AJ29" s="174"/>
      <c r="AK29" s="174"/>
      <c r="AL29" s="174"/>
    </row>
    <row r="30" spans="1:38" s="166" customFormat="1" ht="12.75">
      <c r="A30" s="991"/>
      <c r="B30" s="995" t="s">
        <v>1441</v>
      </c>
      <c r="C30" s="997"/>
      <c r="D30" s="993"/>
      <c r="E30" s="1656"/>
      <c r="F30" s="994"/>
      <c r="G30" s="228"/>
      <c r="H30" s="174"/>
      <c r="I30" s="174"/>
      <c r="J30" s="174"/>
      <c r="K30" s="174"/>
      <c r="L30" s="174"/>
      <c r="M30" s="174"/>
      <c r="N30" s="174"/>
      <c r="O30" s="174"/>
      <c r="P30" s="174"/>
      <c r="Q30" s="174"/>
      <c r="R30" s="174"/>
      <c r="S30" s="174"/>
      <c r="T30" s="174"/>
      <c r="U30" s="174"/>
      <c r="V30" s="174"/>
      <c r="W30" s="174"/>
      <c r="X30" s="174"/>
      <c r="Y30" s="174"/>
      <c r="Z30" s="174"/>
      <c r="AA30" s="174"/>
      <c r="AB30" s="174"/>
      <c r="AC30" s="174"/>
      <c r="AD30" s="174"/>
      <c r="AE30" s="174"/>
      <c r="AF30" s="174"/>
      <c r="AG30" s="174"/>
      <c r="AH30" s="174"/>
      <c r="AI30" s="174"/>
      <c r="AJ30" s="174"/>
      <c r="AK30" s="174"/>
      <c r="AL30" s="174"/>
    </row>
    <row r="31" spans="1:38" s="166" customFormat="1" ht="12.75">
      <c r="A31" s="991"/>
      <c r="B31" s="995" t="s">
        <v>1442</v>
      </c>
      <c r="C31" s="997"/>
      <c r="D31" s="993"/>
      <c r="E31" s="1656"/>
      <c r="F31" s="994"/>
      <c r="G31" s="228"/>
      <c r="H31" s="174"/>
      <c r="I31" s="174"/>
      <c r="J31" s="174"/>
      <c r="K31" s="174"/>
      <c r="L31" s="174"/>
      <c r="M31" s="174"/>
      <c r="N31" s="174"/>
      <c r="O31" s="174"/>
      <c r="P31" s="174"/>
      <c r="Q31" s="174"/>
      <c r="R31" s="174"/>
      <c r="S31" s="174"/>
      <c r="T31" s="174"/>
      <c r="U31" s="174"/>
      <c r="V31" s="174"/>
      <c r="W31" s="174"/>
      <c r="X31" s="174"/>
      <c r="Y31" s="174"/>
      <c r="Z31" s="174"/>
      <c r="AA31" s="174"/>
      <c r="AB31" s="174"/>
      <c r="AC31" s="174"/>
      <c r="AD31" s="174"/>
      <c r="AE31" s="174"/>
      <c r="AF31" s="174"/>
      <c r="AG31" s="174"/>
      <c r="AH31" s="174"/>
      <c r="AI31" s="174"/>
      <c r="AJ31" s="174"/>
      <c r="AK31" s="174"/>
      <c r="AL31" s="174"/>
    </row>
    <row r="32" spans="1:38" s="166" customFormat="1" ht="12.75">
      <c r="A32" s="991"/>
      <c r="B32" s="995" t="s">
        <v>1443</v>
      </c>
      <c r="C32" s="997"/>
      <c r="D32" s="993"/>
      <c r="E32" s="1656"/>
      <c r="F32" s="994"/>
      <c r="G32" s="228"/>
      <c r="H32" s="174"/>
      <c r="I32" s="174"/>
      <c r="J32" s="174"/>
      <c r="K32" s="174"/>
      <c r="L32" s="174"/>
      <c r="M32" s="174"/>
      <c r="N32" s="174"/>
      <c r="O32" s="174"/>
      <c r="P32" s="174"/>
      <c r="Q32" s="174"/>
      <c r="R32" s="174"/>
      <c r="S32" s="174"/>
      <c r="T32" s="174"/>
      <c r="U32" s="174"/>
      <c r="V32" s="174"/>
      <c r="W32" s="174"/>
      <c r="X32" s="174"/>
      <c r="Y32" s="174"/>
      <c r="Z32" s="174"/>
      <c r="AA32" s="174"/>
      <c r="AB32" s="174"/>
      <c r="AC32" s="174"/>
      <c r="AD32" s="174"/>
      <c r="AE32" s="174"/>
      <c r="AF32" s="174"/>
      <c r="AG32" s="174"/>
      <c r="AH32" s="174"/>
      <c r="AI32" s="174"/>
      <c r="AJ32" s="174"/>
      <c r="AK32" s="174"/>
      <c r="AL32" s="174"/>
    </row>
    <row r="33" spans="1:38" s="166" customFormat="1" ht="25.5">
      <c r="A33" s="991"/>
      <c r="B33" s="995" t="s">
        <v>1444</v>
      </c>
      <c r="C33" s="997"/>
      <c r="D33" s="993"/>
      <c r="E33" s="1656"/>
      <c r="F33" s="994"/>
      <c r="G33" s="228"/>
      <c r="H33" s="174"/>
      <c r="I33" s="174"/>
      <c r="J33" s="174"/>
      <c r="K33" s="174"/>
      <c r="L33" s="174"/>
      <c r="M33" s="174"/>
      <c r="N33" s="174"/>
      <c r="O33" s="174"/>
      <c r="P33" s="174"/>
      <c r="Q33" s="174"/>
      <c r="R33" s="174"/>
      <c r="S33" s="174"/>
      <c r="T33" s="174"/>
      <c r="U33" s="174"/>
      <c r="V33" s="174"/>
      <c r="W33" s="174"/>
      <c r="X33" s="174"/>
      <c r="Y33" s="174"/>
      <c r="Z33" s="174"/>
      <c r="AA33" s="174"/>
      <c r="AB33" s="174"/>
      <c r="AC33" s="174"/>
      <c r="AD33" s="174"/>
      <c r="AE33" s="174"/>
      <c r="AF33" s="174"/>
      <c r="AG33" s="174"/>
      <c r="AH33" s="174"/>
      <c r="AI33" s="174"/>
      <c r="AJ33" s="174"/>
      <c r="AK33" s="174"/>
      <c r="AL33" s="174"/>
    </row>
    <row r="34" spans="1:38" s="166" customFormat="1" ht="25.5">
      <c r="A34" s="991"/>
      <c r="B34" s="995" t="s">
        <v>1445</v>
      </c>
      <c r="C34" s="997"/>
      <c r="D34" s="993"/>
      <c r="E34" s="1656"/>
      <c r="F34" s="994"/>
      <c r="G34" s="228"/>
      <c r="H34" s="174"/>
      <c r="I34" s="174"/>
      <c r="J34" s="174"/>
      <c r="K34" s="174"/>
      <c r="L34" s="174"/>
      <c r="M34" s="174"/>
      <c r="N34" s="174"/>
      <c r="O34" s="174"/>
      <c r="P34" s="174"/>
      <c r="Q34" s="174"/>
      <c r="R34" s="174"/>
      <c r="S34" s="174"/>
      <c r="T34" s="174"/>
      <c r="U34" s="174"/>
      <c r="V34" s="174"/>
      <c r="W34" s="174"/>
      <c r="X34" s="174"/>
      <c r="Y34" s="174"/>
      <c r="Z34" s="174"/>
      <c r="AA34" s="174"/>
      <c r="AB34" s="174"/>
      <c r="AC34" s="174"/>
      <c r="AD34" s="174"/>
      <c r="AE34" s="174"/>
      <c r="AF34" s="174"/>
      <c r="AG34" s="174"/>
      <c r="AH34" s="174"/>
      <c r="AI34" s="174"/>
      <c r="AJ34" s="174"/>
      <c r="AK34" s="174"/>
      <c r="AL34" s="174"/>
    </row>
    <row r="35" spans="1:38" s="166" customFormat="1" ht="12.75">
      <c r="A35" s="991"/>
      <c r="B35" s="998"/>
      <c r="C35" s="996" t="s">
        <v>106</v>
      </c>
      <c r="D35" s="993">
        <v>6</v>
      </c>
      <c r="E35" s="1656"/>
      <c r="F35" s="994">
        <f>D35*E35</f>
        <v>0</v>
      </c>
      <c r="G35" s="228" t="s">
        <v>3021</v>
      </c>
      <c r="H35" s="174"/>
      <c r="I35" s="174"/>
      <c r="J35" s="174"/>
      <c r="K35" s="174"/>
      <c r="L35" s="174"/>
      <c r="M35" s="174"/>
      <c r="N35" s="174"/>
      <c r="O35" s="174"/>
      <c r="P35" s="174"/>
      <c r="Q35" s="174"/>
      <c r="R35" s="174"/>
      <c r="S35" s="174"/>
      <c r="T35" s="174"/>
      <c r="U35" s="174"/>
      <c r="V35" s="174"/>
      <c r="W35" s="174"/>
      <c r="X35" s="174"/>
      <c r="Y35" s="174"/>
      <c r="Z35" s="174"/>
      <c r="AA35" s="174"/>
      <c r="AB35" s="174"/>
      <c r="AC35" s="174"/>
      <c r="AD35" s="174"/>
      <c r="AE35" s="174"/>
      <c r="AF35" s="174"/>
      <c r="AG35" s="174"/>
      <c r="AH35" s="174"/>
      <c r="AI35" s="174"/>
      <c r="AJ35" s="174"/>
      <c r="AK35" s="174"/>
      <c r="AL35" s="174"/>
    </row>
    <row r="36" spans="1:38" s="166" customFormat="1" ht="12.75">
      <c r="A36" s="991"/>
      <c r="B36" s="998"/>
      <c r="C36" s="996"/>
      <c r="D36" s="993"/>
      <c r="E36" s="1656"/>
      <c r="F36" s="994"/>
      <c r="G36" s="228"/>
      <c r="H36" s="174"/>
      <c r="I36" s="174"/>
      <c r="J36" s="174"/>
      <c r="K36" s="174"/>
      <c r="L36" s="174"/>
      <c r="M36" s="174"/>
      <c r="N36" s="174"/>
      <c r="O36" s="174"/>
      <c r="P36" s="174"/>
      <c r="Q36" s="174"/>
      <c r="R36" s="174"/>
      <c r="S36" s="174"/>
      <c r="T36" s="174"/>
      <c r="U36" s="174"/>
      <c r="V36" s="174"/>
      <c r="W36" s="174"/>
      <c r="X36" s="174"/>
      <c r="Y36" s="174"/>
      <c r="Z36" s="174"/>
      <c r="AA36" s="174"/>
      <c r="AB36" s="174"/>
      <c r="AC36" s="174"/>
      <c r="AD36" s="174"/>
      <c r="AE36" s="174"/>
      <c r="AF36" s="174"/>
      <c r="AG36" s="174"/>
      <c r="AH36" s="174"/>
      <c r="AI36" s="174"/>
      <c r="AJ36" s="174"/>
      <c r="AK36" s="174"/>
      <c r="AL36" s="174"/>
    </row>
    <row r="37" spans="1:38" s="166" customFormat="1" ht="12.75">
      <c r="A37" s="991" t="s">
        <v>1446</v>
      </c>
      <c r="B37" s="986" t="s">
        <v>1447</v>
      </c>
      <c r="C37" s="976"/>
      <c r="D37" s="977"/>
      <c r="E37" s="1656"/>
      <c r="F37" s="994"/>
      <c r="G37" s="228"/>
      <c r="H37" s="174"/>
      <c r="I37" s="174"/>
      <c r="J37" s="174"/>
      <c r="K37" s="174"/>
      <c r="L37" s="174"/>
      <c r="M37" s="174"/>
      <c r="N37" s="174"/>
      <c r="O37" s="174"/>
      <c r="P37" s="174"/>
      <c r="Q37" s="174"/>
      <c r="R37" s="174"/>
      <c r="S37" s="174"/>
      <c r="T37" s="174"/>
      <c r="U37" s="174"/>
      <c r="V37" s="174"/>
      <c r="W37" s="174"/>
      <c r="X37" s="174"/>
      <c r="Y37" s="174"/>
      <c r="Z37" s="174"/>
      <c r="AA37" s="174"/>
      <c r="AB37" s="174"/>
      <c r="AC37" s="174"/>
      <c r="AD37" s="174"/>
      <c r="AE37" s="174"/>
      <c r="AF37" s="174"/>
      <c r="AG37" s="174"/>
      <c r="AH37" s="174"/>
      <c r="AI37" s="174"/>
      <c r="AJ37" s="174"/>
      <c r="AK37" s="174"/>
      <c r="AL37" s="174"/>
    </row>
    <row r="38" spans="1:38" s="166" customFormat="1" ht="165.75">
      <c r="A38" s="991"/>
      <c r="B38" s="995" t="s">
        <v>1448</v>
      </c>
      <c r="C38" s="999"/>
      <c r="D38" s="1000"/>
      <c r="E38" s="1658"/>
      <c r="F38" s="994"/>
      <c r="G38" s="228"/>
      <c r="H38" s="174"/>
      <c r="I38" s="174"/>
      <c r="J38" s="174"/>
      <c r="K38" s="174"/>
      <c r="L38" s="174"/>
      <c r="M38" s="174"/>
      <c r="N38" s="174"/>
      <c r="O38" s="174"/>
      <c r="P38" s="174"/>
      <c r="Q38" s="174"/>
      <c r="R38" s="174"/>
      <c r="S38" s="174"/>
      <c r="T38" s="174"/>
      <c r="U38" s="174"/>
      <c r="V38" s="174"/>
      <c r="W38" s="174"/>
      <c r="X38" s="174"/>
      <c r="Y38" s="174"/>
      <c r="Z38" s="174"/>
      <c r="AA38" s="174"/>
      <c r="AB38" s="174"/>
      <c r="AC38" s="174"/>
      <c r="AD38" s="174"/>
      <c r="AE38" s="174"/>
      <c r="AF38" s="174"/>
      <c r="AG38" s="174"/>
      <c r="AH38" s="174"/>
      <c r="AI38" s="174"/>
      <c r="AJ38" s="174"/>
      <c r="AK38" s="174"/>
      <c r="AL38" s="174"/>
    </row>
    <row r="39" spans="1:38" s="166" customFormat="1" ht="12.75">
      <c r="A39" s="991"/>
      <c r="B39" s="1001"/>
      <c r="C39" s="999" t="s">
        <v>106</v>
      </c>
      <c r="D39" s="1000">
        <v>6</v>
      </c>
      <c r="E39" s="1658"/>
      <c r="F39" s="994">
        <f>D39*E39</f>
        <v>0</v>
      </c>
      <c r="G39" s="228" t="s">
        <v>3021</v>
      </c>
      <c r="H39" s="174"/>
      <c r="I39" s="174"/>
      <c r="J39" s="174"/>
      <c r="K39" s="174"/>
      <c r="L39" s="174"/>
      <c r="M39" s="174"/>
      <c r="N39" s="174"/>
      <c r="O39" s="174"/>
      <c r="P39" s="174"/>
      <c r="Q39" s="174"/>
      <c r="R39" s="174"/>
      <c r="S39" s="174"/>
      <c r="T39" s="174"/>
      <c r="U39" s="174"/>
      <c r="V39" s="174"/>
      <c r="W39" s="174"/>
      <c r="X39" s="174"/>
      <c r="Y39" s="174"/>
      <c r="Z39" s="174"/>
      <c r="AA39" s="174"/>
      <c r="AB39" s="174"/>
      <c r="AC39" s="174"/>
      <c r="AD39" s="174"/>
      <c r="AE39" s="174"/>
      <c r="AF39" s="174"/>
      <c r="AG39" s="174"/>
      <c r="AH39" s="174"/>
      <c r="AI39" s="174"/>
      <c r="AJ39" s="174"/>
      <c r="AK39" s="174"/>
      <c r="AL39" s="174"/>
    </row>
    <row r="40" spans="1:38" s="166" customFormat="1" ht="12.75">
      <c r="A40" s="991"/>
      <c r="B40" s="998"/>
      <c r="C40" s="997"/>
      <c r="D40" s="993"/>
      <c r="E40" s="1656"/>
      <c r="F40" s="994"/>
      <c r="G40" s="228"/>
      <c r="H40" s="174"/>
      <c r="I40" s="174"/>
      <c r="J40" s="174"/>
      <c r="K40" s="174"/>
      <c r="L40" s="174"/>
      <c r="M40" s="174"/>
      <c r="N40" s="174"/>
      <c r="O40" s="174"/>
      <c r="P40" s="174"/>
      <c r="Q40" s="174"/>
      <c r="R40" s="174"/>
      <c r="S40" s="174"/>
      <c r="T40" s="174"/>
      <c r="U40" s="174"/>
      <c r="V40" s="174"/>
      <c r="W40" s="174"/>
      <c r="X40" s="174"/>
      <c r="Y40" s="174"/>
      <c r="Z40" s="174"/>
      <c r="AA40" s="174"/>
      <c r="AB40" s="174"/>
      <c r="AC40" s="174"/>
      <c r="AD40" s="174"/>
      <c r="AE40" s="174"/>
      <c r="AF40" s="174"/>
      <c r="AG40" s="174"/>
      <c r="AH40" s="174"/>
      <c r="AI40" s="174"/>
      <c r="AJ40" s="174"/>
      <c r="AK40" s="174"/>
      <c r="AL40" s="174"/>
    </row>
    <row r="41" spans="1:38" s="166" customFormat="1" ht="12.75">
      <c r="A41" s="991" t="s">
        <v>1449</v>
      </c>
      <c r="B41" s="986" t="s">
        <v>1450</v>
      </c>
      <c r="C41" s="976"/>
      <c r="D41" s="977"/>
      <c r="E41" s="1656"/>
      <c r="F41" s="994"/>
      <c r="G41" s="228"/>
      <c r="H41" s="174"/>
      <c r="I41" s="174"/>
      <c r="J41" s="174"/>
      <c r="K41" s="174"/>
      <c r="L41" s="174"/>
      <c r="M41" s="174"/>
      <c r="N41" s="174"/>
      <c r="O41" s="174"/>
      <c r="P41" s="174"/>
      <c r="Q41" s="174"/>
      <c r="R41" s="174"/>
      <c r="S41" s="174"/>
      <c r="T41" s="174"/>
      <c r="U41" s="174"/>
      <c r="V41" s="174"/>
      <c r="W41" s="174"/>
      <c r="X41" s="174"/>
      <c r="Y41" s="174"/>
      <c r="Z41" s="174"/>
      <c r="AA41" s="174"/>
      <c r="AB41" s="174"/>
      <c r="AC41" s="174"/>
      <c r="AD41" s="174"/>
      <c r="AE41" s="174"/>
      <c r="AF41" s="174"/>
      <c r="AG41" s="174"/>
      <c r="AH41" s="174"/>
      <c r="AI41" s="174"/>
      <c r="AJ41" s="174"/>
      <c r="AK41" s="174"/>
      <c r="AL41" s="174"/>
    </row>
    <row r="42" spans="1:38" s="166" customFormat="1" ht="140.25">
      <c r="A42" s="991"/>
      <c r="B42" s="995" t="s">
        <v>1451</v>
      </c>
      <c r="C42" s="999"/>
      <c r="D42" s="1000"/>
      <c r="E42" s="1658"/>
      <c r="F42" s="994"/>
      <c r="G42" s="228"/>
      <c r="H42" s="174"/>
      <c r="I42" s="174"/>
      <c r="J42" s="174"/>
      <c r="K42" s="174"/>
      <c r="L42" s="174"/>
      <c r="M42" s="174"/>
      <c r="N42" s="174"/>
      <c r="O42" s="174"/>
      <c r="P42" s="174"/>
      <c r="Q42" s="174"/>
      <c r="R42" s="174"/>
      <c r="S42" s="174"/>
      <c r="T42" s="174"/>
      <c r="U42" s="174"/>
      <c r="V42" s="174"/>
      <c r="W42" s="174"/>
      <c r="X42" s="174"/>
      <c r="Y42" s="174"/>
      <c r="Z42" s="174"/>
      <c r="AA42" s="174"/>
      <c r="AB42" s="174"/>
      <c r="AC42" s="174"/>
      <c r="AD42" s="174"/>
      <c r="AE42" s="174"/>
      <c r="AF42" s="174"/>
      <c r="AG42" s="174"/>
      <c r="AH42" s="174"/>
      <c r="AI42" s="174"/>
      <c r="AJ42" s="174"/>
      <c r="AK42" s="174"/>
      <c r="AL42" s="174"/>
    </row>
    <row r="43" spans="1:38" s="166" customFormat="1" ht="12.75">
      <c r="A43" s="991"/>
      <c r="B43" s="1001"/>
      <c r="C43" s="999" t="s">
        <v>106</v>
      </c>
      <c r="D43" s="1000">
        <v>9</v>
      </c>
      <c r="E43" s="1658"/>
      <c r="F43" s="994">
        <f>D43*E43</f>
        <v>0</v>
      </c>
      <c r="G43" s="228" t="s">
        <v>3021</v>
      </c>
      <c r="H43" s="174"/>
      <c r="I43" s="174"/>
      <c r="J43" s="174"/>
      <c r="K43" s="174"/>
      <c r="L43" s="174"/>
      <c r="M43" s="174"/>
      <c r="N43" s="174"/>
      <c r="O43" s="174"/>
      <c r="P43" s="174"/>
      <c r="Q43" s="174"/>
      <c r="R43" s="174"/>
      <c r="S43" s="174"/>
      <c r="T43" s="174"/>
      <c r="U43" s="174"/>
      <c r="V43" s="174"/>
      <c r="W43" s="174"/>
      <c r="X43" s="174"/>
      <c r="Y43" s="174"/>
      <c r="Z43" s="174"/>
      <c r="AA43" s="174"/>
      <c r="AB43" s="174"/>
      <c r="AC43" s="174"/>
      <c r="AD43" s="174"/>
      <c r="AE43" s="174"/>
      <c r="AF43" s="174"/>
      <c r="AG43" s="174"/>
      <c r="AH43" s="174"/>
      <c r="AI43" s="174"/>
      <c r="AJ43" s="174"/>
      <c r="AK43" s="174"/>
      <c r="AL43" s="174"/>
    </row>
    <row r="44" spans="1:38" s="166" customFormat="1" ht="12.75">
      <c r="A44" s="991"/>
      <c r="B44" s="998"/>
      <c r="C44" s="997"/>
      <c r="D44" s="993"/>
      <c r="E44" s="1656"/>
      <c r="F44" s="994"/>
      <c r="G44" s="228"/>
      <c r="H44" s="174"/>
      <c r="I44" s="174"/>
      <c r="J44" s="174"/>
      <c r="K44" s="174"/>
      <c r="L44" s="174"/>
      <c r="M44" s="174"/>
      <c r="N44" s="174"/>
      <c r="O44" s="174"/>
      <c r="P44" s="174"/>
      <c r="Q44" s="174"/>
      <c r="R44" s="174"/>
      <c r="S44" s="174"/>
      <c r="T44" s="174"/>
      <c r="U44" s="174"/>
      <c r="V44" s="174"/>
      <c r="W44" s="174"/>
      <c r="X44" s="174"/>
      <c r="Y44" s="174"/>
      <c r="Z44" s="174"/>
      <c r="AA44" s="174"/>
      <c r="AB44" s="174"/>
      <c r="AC44" s="174"/>
      <c r="AD44" s="174"/>
      <c r="AE44" s="174"/>
      <c r="AF44" s="174"/>
      <c r="AG44" s="174"/>
      <c r="AH44" s="174"/>
      <c r="AI44" s="174"/>
      <c r="AJ44" s="174"/>
      <c r="AK44" s="174"/>
      <c r="AL44" s="174"/>
    </row>
    <row r="45" spans="1:38" s="166" customFormat="1" ht="12.75">
      <c r="A45" s="991" t="s">
        <v>1452</v>
      </c>
      <c r="B45" s="1002" t="s">
        <v>1453</v>
      </c>
      <c r="C45" s="997"/>
      <c r="D45" s="993"/>
      <c r="E45" s="1656"/>
      <c r="F45" s="994"/>
      <c r="G45" s="228"/>
      <c r="H45" s="174"/>
      <c r="I45" s="174"/>
      <c r="J45" s="174"/>
      <c r="K45" s="174"/>
      <c r="L45" s="174"/>
      <c r="M45" s="174"/>
      <c r="N45" s="174"/>
      <c r="O45" s="174"/>
      <c r="P45" s="174"/>
      <c r="Q45" s="174"/>
      <c r="R45" s="174"/>
      <c r="S45" s="174"/>
      <c r="T45" s="174"/>
      <c r="U45" s="174"/>
      <c r="V45" s="174"/>
      <c r="W45" s="174"/>
      <c r="X45" s="174"/>
      <c r="Y45" s="174"/>
      <c r="Z45" s="174"/>
      <c r="AA45" s="174"/>
      <c r="AB45" s="174"/>
      <c r="AC45" s="174"/>
      <c r="AD45" s="174"/>
      <c r="AE45" s="174"/>
      <c r="AF45" s="174"/>
      <c r="AG45" s="174"/>
      <c r="AH45" s="174"/>
      <c r="AI45" s="174"/>
      <c r="AJ45" s="174"/>
      <c r="AK45" s="174"/>
      <c r="AL45" s="174"/>
    </row>
    <row r="46" spans="1:38" s="166" customFormat="1" ht="76.5">
      <c r="A46" s="991"/>
      <c r="B46" s="1003" t="s">
        <v>1454</v>
      </c>
      <c r="C46" s="997"/>
      <c r="D46" s="993"/>
      <c r="E46" s="1656"/>
      <c r="F46" s="994"/>
      <c r="G46" s="228"/>
      <c r="H46" s="174"/>
      <c r="I46" s="174"/>
      <c r="J46" s="174"/>
      <c r="K46" s="174"/>
      <c r="L46" s="174"/>
      <c r="M46" s="174"/>
      <c r="N46" s="174"/>
      <c r="O46" s="174"/>
      <c r="P46" s="174"/>
      <c r="Q46" s="174"/>
      <c r="R46" s="174"/>
      <c r="S46" s="174"/>
      <c r="T46" s="174"/>
      <c r="U46" s="174"/>
      <c r="V46" s="174"/>
      <c r="W46" s="174"/>
      <c r="X46" s="174"/>
      <c r="Y46" s="174"/>
      <c r="Z46" s="174"/>
      <c r="AA46" s="174"/>
      <c r="AB46" s="174"/>
      <c r="AC46" s="174"/>
      <c r="AD46" s="174"/>
      <c r="AE46" s="174"/>
      <c r="AF46" s="174"/>
      <c r="AG46" s="174"/>
      <c r="AH46" s="174"/>
      <c r="AI46" s="174"/>
      <c r="AJ46" s="174"/>
      <c r="AK46" s="174"/>
      <c r="AL46" s="174"/>
    </row>
    <row r="47" spans="1:38" s="166" customFormat="1" ht="12.75">
      <c r="A47" s="991"/>
      <c r="B47" s="998"/>
      <c r="C47" s="999" t="s">
        <v>106</v>
      </c>
      <c r="D47" s="1000">
        <v>5</v>
      </c>
      <c r="E47" s="1656"/>
      <c r="F47" s="994">
        <f>D47*E47</f>
        <v>0</v>
      </c>
      <c r="G47" s="228" t="s">
        <v>3021</v>
      </c>
      <c r="H47" s="174"/>
      <c r="I47" s="174"/>
      <c r="J47" s="174"/>
      <c r="K47" s="174"/>
      <c r="L47" s="174"/>
      <c r="M47" s="174"/>
      <c r="N47" s="174"/>
      <c r="O47" s="174"/>
      <c r="P47" s="174"/>
      <c r="Q47" s="174"/>
      <c r="R47" s="174"/>
      <c r="S47" s="174"/>
      <c r="T47" s="174"/>
      <c r="U47" s="174"/>
      <c r="V47" s="174"/>
      <c r="W47" s="174"/>
      <c r="X47" s="174"/>
      <c r="Y47" s="174"/>
      <c r="Z47" s="174"/>
      <c r="AA47" s="174"/>
      <c r="AB47" s="174"/>
      <c r="AC47" s="174"/>
      <c r="AD47" s="174"/>
      <c r="AE47" s="174"/>
      <c r="AF47" s="174"/>
      <c r="AG47" s="174"/>
      <c r="AH47" s="174"/>
      <c r="AI47" s="174"/>
      <c r="AJ47" s="174"/>
      <c r="AK47" s="174"/>
      <c r="AL47" s="174"/>
    </row>
    <row r="48" spans="1:38" s="166" customFormat="1" ht="12.75">
      <c r="A48" s="991"/>
      <c r="B48" s="998"/>
      <c r="C48" s="997"/>
      <c r="D48" s="993"/>
      <c r="E48" s="1656"/>
      <c r="F48" s="994"/>
      <c r="G48" s="228"/>
      <c r="H48" s="174"/>
      <c r="I48" s="174"/>
      <c r="J48" s="174"/>
      <c r="K48" s="174"/>
      <c r="L48" s="174"/>
      <c r="M48" s="174"/>
      <c r="N48" s="174"/>
      <c r="O48" s="174"/>
      <c r="P48" s="174"/>
      <c r="Q48" s="174"/>
      <c r="R48" s="174"/>
      <c r="S48" s="174"/>
      <c r="T48" s="174"/>
      <c r="U48" s="174"/>
      <c r="V48" s="174"/>
      <c r="W48" s="174"/>
      <c r="X48" s="174"/>
      <c r="Y48" s="174"/>
      <c r="Z48" s="174"/>
      <c r="AA48" s="174"/>
      <c r="AB48" s="174"/>
      <c r="AC48" s="174"/>
      <c r="AD48" s="174"/>
      <c r="AE48" s="174"/>
      <c r="AF48" s="174"/>
      <c r="AG48" s="174"/>
      <c r="AH48" s="174"/>
      <c r="AI48" s="174"/>
      <c r="AJ48" s="174"/>
      <c r="AK48" s="174"/>
      <c r="AL48" s="174"/>
    </row>
    <row r="49" spans="1:44" s="166" customFormat="1" ht="12.75">
      <c r="A49" s="1004" t="s">
        <v>1455</v>
      </c>
      <c r="B49" s="995" t="s">
        <v>1456</v>
      </c>
      <c r="C49" s="997"/>
      <c r="D49" s="993"/>
      <c r="E49" s="1656"/>
      <c r="F49" s="994"/>
      <c r="G49" s="238"/>
      <c r="H49" s="174"/>
      <c r="I49" s="174"/>
      <c r="J49" s="174"/>
      <c r="K49" s="174"/>
      <c r="L49" s="174"/>
      <c r="M49" s="174"/>
      <c r="N49" s="174"/>
      <c r="O49" s="174"/>
      <c r="P49" s="174"/>
      <c r="Q49" s="174"/>
      <c r="R49" s="174"/>
      <c r="S49" s="174"/>
      <c r="T49" s="174"/>
      <c r="U49" s="174"/>
      <c r="V49" s="174"/>
      <c r="W49" s="174"/>
      <c r="X49" s="174"/>
      <c r="Y49" s="174"/>
      <c r="Z49" s="174"/>
      <c r="AA49" s="174"/>
      <c r="AB49" s="174"/>
      <c r="AC49" s="174"/>
      <c r="AD49" s="174"/>
      <c r="AE49" s="174"/>
      <c r="AF49" s="174"/>
      <c r="AG49" s="174"/>
      <c r="AH49" s="174"/>
      <c r="AI49" s="174"/>
      <c r="AJ49" s="174"/>
      <c r="AK49" s="174"/>
      <c r="AL49" s="174"/>
    </row>
    <row r="50" spans="1:44" s="166" customFormat="1" ht="38.25">
      <c r="A50" s="1004"/>
      <c r="B50" s="1005" t="s">
        <v>1457</v>
      </c>
      <c r="C50" s="997"/>
      <c r="D50" s="993"/>
      <c r="E50" s="1656"/>
      <c r="F50" s="994"/>
      <c r="G50" s="238"/>
      <c r="H50" s="174"/>
      <c r="I50" s="174"/>
      <c r="J50" s="174"/>
      <c r="K50" s="174"/>
      <c r="L50" s="174"/>
      <c r="M50" s="174"/>
      <c r="N50" s="174"/>
      <c r="O50" s="174"/>
      <c r="P50" s="174"/>
      <c r="Q50" s="174"/>
      <c r="R50" s="174"/>
      <c r="S50" s="174"/>
      <c r="T50" s="174"/>
      <c r="U50" s="174"/>
      <c r="V50" s="174"/>
      <c r="W50" s="174"/>
      <c r="X50" s="174"/>
      <c r="Y50" s="174"/>
      <c r="Z50" s="174"/>
      <c r="AA50" s="174"/>
      <c r="AB50" s="174"/>
      <c r="AC50" s="174"/>
      <c r="AD50" s="174"/>
      <c r="AE50" s="174"/>
      <c r="AF50" s="174"/>
      <c r="AG50" s="174"/>
      <c r="AH50" s="174"/>
      <c r="AI50" s="174"/>
      <c r="AJ50" s="174"/>
      <c r="AK50" s="174"/>
      <c r="AL50" s="174"/>
    </row>
    <row r="51" spans="1:44" s="166" customFormat="1" ht="25.5">
      <c r="A51" s="1004"/>
      <c r="B51" s="1005" t="s">
        <v>1458</v>
      </c>
      <c r="C51" s="997"/>
      <c r="D51" s="993"/>
      <c r="E51" s="1656"/>
      <c r="F51" s="994"/>
      <c r="G51" s="238"/>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row>
    <row r="52" spans="1:44" s="166" customFormat="1" ht="63.75">
      <c r="A52" s="1004"/>
      <c r="B52" s="1005" t="s">
        <v>1459</v>
      </c>
      <c r="C52" s="997"/>
      <c r="D52" s="993"/>
      <c r="E52" s="1656"/>
      <c r="F52" s="994"/>
      <c r="G52" s="238"/>
      <c r="H52" s="174"/>
      <c r="I52" s="174"/>
      <c r="J52" s="174"/>
      <c r="K52" s="174"/>
      <c r="L52" s="174"/>
      <c r="M52" s="174"/>
      <c r="N52" s="174"/>
      <c r="O52" s="174"/>
      <c r="P52" s="174"/>
      <c r="Q52" s="174"/>
      <c r="R52" s="174"/>
      <c r="S52" s="174"/>
      <c r="T52" s="174"/>
      <c r="U52" s="174"/>
      <c r="V52" s="174"/>
      <c r="W52" s="174"/>
      <c r="X52" s="174"/>
      <c r="Y52" s="174"/>
      <c r="Z52" s="174"/>
      <c r="AA52" s="174"/>
      <c r="AB52" s="174"/>
      <c r="AC52" s="174"/>
      <c r="AD52" s="174"/>
      <c r="AE52" s="174"/>
      <c r="AF52" s="174"/>
      <c r="AG52" s="174"/>
      <c r="AH52" s="174"/>
      <c r="AI52" s="174"/>
      <c r="AJ52" s="174"/>
      <c r="AK52" s="174"/>
      <c r="AL52" s="174"/>
    </row>
    <row r="53" spans="1:44" s="166" customFormat="1" ht="12.75">
      <c r="A53" s="1004"/>
      <c r="B53" s="998"/>
      <c r="C53" s="999" t="s">
        <v>106</v>
      </c>
      <c r="D53" s="1000">
        <v>5</v>
      </c>
      <c r="E53" s="1656"/>
      <c r="F53" s="994">
        <f>D53*E53</f>
        <v>0</v>
      </c>
      <c r="G53" s="238" t="s">
        <v>3021</v>
      </c>
      <c r="H53" s="174"/>
      <c r="I53" s="174"/>
      <c r="J53" s="174"/>
      <c r="K53" s="174"/>
      <c r="L53" s="174"/>
      <c r="M53" s="174"/>
      <c r="N53" s="174"/>
      <c r="O53" s="174"/>
      <c r="P53" s="174"/>
      <c r="Q53" s="174"/>
      <c r="R53" s="174"/>
      <c r="S53" s="174"/>
      <c r="T53" s="174"/>
      <c r="U53" s="174"/>
      <c r="V53" s="174"/>
      <c r="W53" s="174"/>
      <c r="X53" s="174"/>
      <c r="Y53" s="174"/>
      <c r="Z53" s="174"/>
      <c r="AA53" s="174"/>
      <c r="AB53" s="174"/>
      <c r="AC53" s="174"/>
      <c r="AD53" s="174"/>
      <c r="AE53" s="174"/>
      <c r="AF53" s="174"/>
      <c r="AG53" s="174"/>
      <c r="AH53" s="174"/>
      <c r="AI53" s="174"/>
      <c r="AJ53" s="174"/>
      <c r="AK53" s="174"/>
      <c r="AL53" s="174"/>
    </row>
    <row r="54" spans="1:44" s="166" customFormat="1" ht="12.75">
      <c r="A54" s="991"/>
      <c r="B54" s="998"/>
      <c r="C54" s="997"/>
      <c r="D54" s="993"/>
      <c r="E54" s="1656"/>
      <c r="F54" s="994"/>
      <c r="G54" s="228"/>
      <c r="H54" s="174"/>
      <c r="I54" s="174"/>
      <c r="J54" s="174"/>
      <c r="K54" s="174"/>
      <c r="L54" s="174"/>
      <c r="M54" s="174"/>
      <c r="N54" s="174"/>
      <c r="O54" s="174"/>
      <c r="P54" s="174"/>
      <c r="Q54" s="174"/>
      <c r="R54" s="174"/>
      <c r="S54" s="174"/>
      <c r="T54" s="174"/>
      <c r="U54" s="174"/>
      <c r="V54" s="174"/>
      <c r="W54" s="174"/>
      <c r="X54" s="174"/>
      <c r="Y54" s="174"/>
      <c r="Z54" s="174"/>
      <c r="AA54" s="174"/>
      <c r="AB54" s="174"/>
      <c r="AC54" s="174"/>
      <c r="AD54" s="174"/>
      <c r="AE54" s="174"/>
      <c r="AF54" s="174"/>
      <c r="AG54" s="174"/>
      <c r="AH54" s="174"/>
      <c r="AI54" s="174"/>
      <c r="AJ54" s="174"/>
      <c r="AK54" s="174"/>
      <c r="AL54" s="174"/>
    </row>
    <row r="55" spans="1:44" s="168" customFormat="1" ht="25.5">
      <c r="A55" s="1006" t="s">
        <v>1460</v>
      </c>
      <c r="B55" s="1007" t="s">
        <v>1461</v>
      </c>
      <c r="C55" s="1008"/>
      <c r="D55" s="1009"/>
      <c r="E55" s="1656"/>
      <c r="F55" s="994"/>
      <c r="G55" s="228"/>
      <c r="H55" s="175"/>
      <c r="I55" s="175"/>
      <c r="J55" s="175"/>
      <c r="K55" s="175"/>
      <c r="L55" s="175"/>
      <c r="M55" s="175"/>
      <c r="N55" s="175"/>
      <c r="O55" s="175"/>
      <c r="P55" s="175"/>
      <c r="Q55" s="175"/>
      <c r="R55" s="175"/>
      <c r="S55" s="175"/>
      <c r="T55" s="175"/>
      <c r="U55" s="175"/>
      <c r="V55" s="175"/>
      <c r="W55" s="175"/>
      <c r="X55" s="175"/>
      <c r="Y55" s="175"/>
      <c r="Z55" s="175"/>
      <c r="AA55" s="175"/>
      <c r="AB55" s="175"/>
      <c r="AC55" s="175"/>
      <c r="AD55" s="175"/>
      <c r="AE55" s="175"/>
      <c r="AF55" s="175"/>
      <c r="AG55" s="175"/>
      <c r="AH55" s="175"/>
      <c r="AI55" s="175"/>
      <c r="AJ55" s="175"/>
      <c r="AK55" s="175"/>
      <c r="AL55" s="175"/>
    </row>
    <row r="56" spans="1:44" s="168" customFormat="1" ht="12.75">
      <c r="A56" s="1006"/>
      <c r="B56" s="1010" t="s">
        <v>1462</v>
      </c>
      <c r="C56" s="1011" t="s">
        <v>40</v>
      </c>
      <c r="D56" s="1009">
        <v>13</v>
      </c>
      <c r="E56" s="1656"/>
      <c r="F56" s="994">
        <f>D56*E56</f>
        <v>0</v>
      </c>
      <c r="G56" s="228" t="s">
        <v>3021</v>
      </c>
      <c r="H56" s="175"/>
      <c r="I56" s="175"/>
      <c r="J56" s="175"/>
      <c r="K56" s="175"/>
      <c r="L56" s="175"/>
      <c r="M56" s="175"/>
      <c r="N56" s="175"/>
      <c r="O56" s="175"/>
      <c r="P56" s="175"/>
      <c r="Q56" s="175"/>
      <c r="R56" s="175"/>
      <c r="S56" s="175"/>
      <c r="T56" s="175"/>
      <c r="U56" s="175"/>
      <c r="V56" s="175"/>
      <c r="W56" s="175"/>
      <c r="X56" s="175"/>
      <c r="Y56" s="175"/>
      <c r="Z56" s="175"/>
      <c r="AA56" s="175"/>
      <c r="AB56" s="175"/>
      <c r="AC56" s="175"/>
      <c r="AD56" s="175"/>
      <c r="AE56" s="175"/>
      <c r="AF56" s="175"/>
      <c r="AG56" s="175"/>
      <c r="AH56" s="175"/>
      <c r="AI56" s="175"/>
      <c r="AJ56" s="175"/>
      <c r="AK56" s="175"/>
      <c r="AL56" s="175"/>
    </row>
    <row r="57" spans="1:44" s="168" customFormat="1" ht="12.75">
      <c r="A57" s="1006"/>
      <c r="B57" s="1010" t="s">
        <v>1463</v>
      </c>
      <c r="C57" s="1011" t="s">
        <v>40</v>
      </c>
      <c r="D57" s="1009">
        <v>13</v>
      </c>
      <c r="E57" s="1656"/>
      <c r="F57" s="994">
        <f>D57*E57</f>
        <v>0</v>
      </c>
      <c r="G57" s="228" t="s">
        <v>3021</v>
      </c>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row>
    <row r="58" spans="1:44" s="168" customFormat="1" ht="12.75">
      <c r="A58" s="1006"/>
      <c r="B58" s="1010" t="s">
        <v>1464</v>
      </c>
      <c r="C58" s="1011" t="s">
        <v>40</v>
      </c>
      <c r="D58" s="1009">
        <v>5</v>
      </c>
      <c r="E58" s="1656"/>
      <c r="F58" s="994">
        <f>D58*E58</f>
        <v>0</v>
      </c>
      <c r="G58" s="228" t="s">
        <v>3021</v>
      </c>
      <c r="H58" s="175"/>
      <c r="I58" s="175"/>
      <c r="J58" s="175"/>
      <c r="K58" s="175"/>
      <c r="L58" s="175"/>
      <c r="M58" s="175"/>
      <c r="N58" s="175"/>
      <c r="O58" s="175"/>
      <c r="P58" s="175"/>
      <c r="Q58" s="175"/>
      <c r="R58" s="175"/>
      <c r="S58" s="175"/>
      <c r="T58" s="175"/>
      <c r="U58" s="175"/>
      <c r="V58" s="175"/>
      <c r="W58" s="175"/>
      <c r="X58" s="175"/>
      <c r="Y58" s="175"/>
      <c r="Z58" s="175"/>
      <c r="AA58" s="175"/>
      <c r="AB58" s="175"/>
      <c r="AC58" s="175"/>
      <c r="AD58" s="175"/>
      <c r="AE58" s="175"/>
      <c r="AF58" s="175"/>
      <c r="AG58" s="175"/>
      <c r="AH58" s="175"/>
      <c r="AI58" s="175"/>
      <c r="AJ58" s="175"/>
      <c r="AK58" s="175"/>
      <c r="AL58" s="175"/>
    </row>
    <row r="59" spans="1:44" s="169" customFormat="1" ht="12.75">
      <c r="A59" s="1006"/>
      <c r="B59" s="1012" t="s">
        <v>1465</v>
      </c>
      <c r="C59" s="1013" t="s">
        <v>40</v>
      </c>
      <c r="D59" s="1009">
        <v>13</v>
      </c>
      <c r="E59" s="1656"/>
      <c r="F59" s="994">
        <f>D59*E59</f>
        <v>0</v>
      </c>
      <c r="G59" s="228" t="s">
        <v>3021</v>
      </c>
      <c r="H59" s="175"/>
      <c r="I59" s="175"/>
      <c r="J59" s="175"/>
      <c r="K59" s="175"/>
      <c r="L59" s="175"/>
      <c r="M59" s="175"/>
      <c r="N59" s="175"/>
      <c r="O59" s="175"/>
      <c r="P59" s="175"/>
      <c r="Q59" s="175"/>
      <c r="R59" s="175"/>
      <c r="S59" s="175"/>
      <c r="T59" s="175"/>
      <c r="U59" s="175"/>
      <c r="V59" s="175"/>
      <c r="W59" s="175"/>
      <c r="X59" s="175"/>
      <c r="Y59" s="175"/>
      <c r="Z59" s="175"/>
      <c r="AA59" s="175"/>
      <c r="AB59" s="175"/>
      <c r="AC59" s="175"/>
      <c r="AD59" s="175"/>
      <c r="AE59" s="175"/>
      <c r="AF59" s="175"/>
      <c r="AG59" s="175"/>
      <c r="AH59" s="175"/>
      <c r="AI59" s="175"/>
      <c r="AJ59" s="175"/>
      <c r="AK59" s="175"/>
      <c r="AL59" s="175"/>
    </row>
    <row r="60" spans="1:44" s="169" customFormat="1" ht="12.75">
      <c r="A60" s="1006"/>
      <c r="B60" s="1012" t="s">
        <v>1466</v>
      </c>
      <c r="C60" s="1013" t="s">
        <v>40</v>
      </c>
      <c r="D60" s="1009">
        <v>15</v>
      </c>
      <c r="E60" s="1656"/>
      <c r="F60" s="994">
        <f>D60*E60</f>
        <v>0</v>
      </c>
      <c r="G60" s="228" t="s">
        <v>3021</v>
      </c>
      <c r="H60" s="175"/>
      <c r="I60" s="175"/>
      <c r="J60" s="175"/>
      <c r="K60" s="175"/>
      <c r="L60" s="175"/>
      <c r="M60" s="175"/>
      <c r="N60" s="175"/>
      <c r="O60" s="175"/>
      <c r="P60" s="175"/>
      <c r="Q60" s="175"/>
      <c r="R60" s="175"/>
      <c r="S60" s="175"/>
      <c r="T60" s="175"/>
      <c r="U60" s="175"/>
      <c r="V60" s="175"/>
      <c r="W60" s="175"/>
      <c r="X60" s="175"/>
      <c r="Y60" s="175"/>
      <c r="Z60" s="175"/>
      <c r="AA60" s="175"/>
      <c r="AB60" s="175"/>
      <c r="AC60" s="175"/>
      <c r="AD60" s="175"/>
      <c r="AE60" s="175"/>
      <c r="AF60" s="175"/>
      <c r="AG60" s="175"/>
      <c r="AH60" s="175"/>
      <c r="AI60" s="175"/>
      <c r="AJ60" s="175"/>
      <c r="AK60" s="175"/>
      <c r="AL60" s="175"/>
    </row>
    <row r="61" spans="1:44" s="169" customFormat="1" ht="12.75">
      <c r="A61" s="1006"/>
      <c r="B61" s="1012"/>
      <c r="C61" s="1013"/>
      <c r="D61" s="1009"/>
      <c r="E61" s="1656"/>
      <c r="F61" s="994"/>
      <c r="G61" s="228"/>
      <c r="H61" s="175"/>
      <c r="I61" s="175"/>
      <c r="J61" s="175"/>
      <c r="K61" s="175"/>
      <c r="L61" s="175"/>
      <c r="M61" s="175"/>
      <c r="N61" s="175"/>
      <c r="O61" s="175"/>
      <c r="P61" s="175"/>
      <c r="Q61" s="175"/>
      <c r="R61" s="175"/>
      <c r="S61" s="175"/>
      <c r="T61" s="175"/>
      <c r="U61" s="175"/>
      <c r="V61" s="175"/>
      <c r="W61" s="175"/>
      <c r="X61" s="175"/>
      <c r="Y61" s="175"/>
      <c r="Z61" s="175"/>
      <c r="AA61" s="175"/>
      <c r="AB61" s="175"/>
      <c r="AC61" s="175"/>
      <c r="AD61" s="175"/>
      <c r="AE61" s="175"/>
      <c r="AF61" s="175"/>
      <c r="AG61" s="175"/>
      <c r="AH61" s="175"/>
      <c r="AI61" s="175"/>
      <c r="AJ61" s="175"/>
      <c r="AK61" s="175"/>
      <c r="AL61" s="175"/>
    </row>
    <row r="62" spans="1:44" s="169" customFormat="1" ht="12.75">
      <c r="A62" s="1006"/>
      <c r="B62" s="1012"/>
      <c r="C62" s="1014"/>
      <c r="D62" s="1014"/>
      <c r="E62" s="1659"/>
      <c r="F62" s="1015"/>
      <c r="G62" s="945"/>
      <c r="H62" s="175"/>
      <c r="I62" s="175"/>
      <c r="J62" s="175"/>
      <c r="K62" s="175"/>
      <c r="L62" s="175"/>
      <c r="M62" s="175"/>
      <c r="N62" s="175"/>
      <c r="O62" s="175"/>
      <c r="P62" s="175"/>
      <c r="Q62" s="175"/>
      <c r="R62" s="175"/>
      <c r="S62" s="175"/>
      <c r="T62" s="175"/>
      <c r="U62" s="175"/>
      <c r="V62" s="175"/>
      <c r="W62" s="175"/>
      <c r="X62" s="175"/>
      <c r="Y62" s="175"/>
      <c r="Z62" s="175"/>
      <c r="AA62" s="175"/>
      <c r="AB62" s="175"/>
      <c r="AC62" s="175"/>
      <c r="AD62" s="175"/>
      <c r="AE62" s="175"/>
      <c r="AF62" s="175"/>
      <c r="AG62" s="175"/>
      <c r="AH62" s="175"/>
      <c r="AI62" s="175"/>
      <c r="AJ62" s="175"/>
      <c r="AK62" s="175"/>
      <c r="AL62" s="175"/>
    </row>
    <row r="63" spans="1:44" s="144" customFormat="1" ht="12.75">
      <c r="A63" s="874" t="s">
        <v>29</v>
      </c>
      <c r="B63" s="1016" t="s">
        <v>1467</v>
      </c>
      <c r="C63" s="876"/>
      <c r="D63" s="888"/>
      <c r="E63" s="1654"/>
      <c r="F63" s="1017">
        <f>SUBTOTAL(9,F22:F62)</f>
        <v>0</v>
      </c>
      <c r="G63" s="963"/>
      <c r="H63" s="135"/>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43"/>
      <c r="AN63" s="143"/>
      <c r="AO63" s="143"/>
      <c r="AP63" s="143"/>
      <c r="AQ63" s="143"/>
      <c r="AR63" s="143"/>
    </row>
    <row r="64" spans="1:44" s="165" customFormat="1" ht="12.75">
      <c r="A64" s="1018"/>
      <c r="B64" s="1019"/>
      <c r="C64" s="1020"/>
      <c r="D64" s="1021"/>
      <c r="E64" s="1660"/>
      <c r="F64" s="994"/>
      <c r="G64" s="228"/>
      <c r="H64" s="174"/>
      <c r="I64" s="174"/>
      <c r="J64" s="174"/>
      <c r="K64" s="174"/>
      <c r="L64" s="174"/>
      <c r="M64" s="174"/>
      <c r="N64" s="174"/>
      <c r="O64" s="174"/>
      <c r="P64" s="174"/>
      <c r="Q64" s="174"/>
      <c r="R64" s="174"/>
      <c r="S64" s="174"/>
      <c r="T64" s="174"/>
      <c r="U64" s="174"/>
      <c r="V64" s="174"/>
      <c r="W64" s="174"/>
      <c r="X64" s="174"/>
      <c r="Y64" s="174"/>
      <c r="Z64" s="174"/>
      <c r="AA64" s="174"/>
      <c r="AB64" s="174"/>
      <c r="AC64" s="174"/>
      <c r="AD64" s="174"/>
      <c r="AE64" s="174"/>
      <c r="AF64" s="174"/>
      <c r="AG64" s="174"/>
      <c r="AH64" s="174"/>
      <c r="AI64" s="174"/>
      <c r="AJ64" s="174"/>
      <c r="AK64" s="174"/>
      <c r="AL64" s="174"/>
    </row>
    <row r="65" spans="1:38" s="167" customFormat="1" ht="12.75">
      <c r="A65" s="1022" t="s">
        <v>101</v>
      </c>
      <c r="B65" s="1023" t="s">
        <v>1468</v>
      </c>
      <c r="C65" s="1024"/>
      <c r="D65" s="1025"/>
      <c r="E65" s="1657"/>
      <c r="F65" s="1026"/>
      <c r="G65" s="946"/>
      <c r="H65" s="174"/>
      <c r="I65" s="174"/>
      <c r="J65" s="174"/>
      <c r="K65" s="174"/>
      <c r="L65" s="174"/>
      <c r="M65" s="174"/>
      <c r="N65" s="174"/>
      <c r="O65" s="174"/>
      <c r="P65" s="174"/>
      <c r="Q65" s="174"/>
      <c r="R65" s="174"/>
      <c r="S65" s="174"/>
      <c r="T65" s="174"/>
      <c r="U65" s="174"/>
      <c r="V65" s="174"/>
      <c r="W65" s="174"/>
      <c r="X65" s="174"/>
      <c r="Y65" s="174"/>
      <c r="Z65" s="174"/>
      <c r="AA65" s="174"/>
      <c r="AB65" s="174"/>
      <c r="AC65" s="174"/>
      <c r="AD65" s="174"/>
      <c r="AE65" s="174"/>
      <c r="AF65" s="174"/>
      <c r="AG65" s="174"/>
      <c r="AH65" s="174"/>
      <c r="AI65" s="174"/>
      <c r="AJ65" s="174"/>
      <c r="AK65" s="174"/>
      <c r="AL65" s="174"/>
    </row>
    <row r="66" spans="1:38" s="165" customFormat="1" ht="12.75">
      <c r="A66" s="1027"/>
      <c r="B66" s="986"/>
      <c r="C66" s="987"/>
      <c r="D66" s="988"/>
      <c r="E66" s="1656"/>
      <c r="F66" s="994"/>
      <c r="G66" s="228"/>
      <c r="H66" s="174"/>
      <c r="I66" s="174"/>
      <c r="J66" s="174"/>
      <c r="K66" s="174"/>
      <c r="L66" s="174"/>
      <c r="M66" s="174"/>
      <c r="N66" s="174"/>
      <c r="O66" s="174"/>
      <c r="P66" s="174"/>
      <c r="Q66" s="174"/>
      <c r="R66" s="174"/>
      <c r="S66" s="174"/>
      <c r="T66" s="174"/>
      <c r="U66" s="174"/>
      <c r="V66" s="174"/>
      <c r="W66" s="174"/>
      <c r="X66" s="174"/>
      <c r="Y66" s="174"/>
      <c r="Z66" s="174"/>
      <c r="AA66" s="174"/>
      <c r="AB66" s="174"/>
      <c r="AC66" s="174"/>
      <c r="AD66" s="174"/>
      <c r="AE66" s="174"/>
      <c r="AF66" s="174"/>
      <c r="AG66" s="174"/>
      <c r="AH66" s="174"/>
      <c r="AI66" s="174"/>
      <c r="AJ66" s="174"/>
      <c r="AK66" s="174"/>
      <c r="AL66" s="174"/>
    </row>
    <row r="67" spans="1:38" s="165" customFormat="1" ht="12.75">
      <c r="A67" s="1028" t="s">
        <v>1469</v>
      </c>
      <c r="B67" s="1002" t="s">
        <v>1470</v>
      </c>
      <c r="C67" s="992"/>
      <c r="D67" s="993"/>
      <c r="E67" s="1656"/>
      <c r="F67" s="994"/>
      <c r="G67" s="228"/>
      <c r="H67" s="174"/>
      <c r="I67" s="174"/>
      <c r="J67" s="174"/>
      <c r="K67" s="174"/>
      <c r="L67" s="174"/>
      <c r="M67" s="174"/>
      <c r="N67" s="174"/>
      <c r="O67" s="174"/>
      <c r="P67" s="174"/>
      <c r="Q67" s="174"/>
      <c r="R67" s="174"/>
      <c r="S67" s="174"/>
      <c r="T67" s="174"/>
      <c r="U67" s="174"/>
      <c r="V67" s="174"/>
      <c r="W67" s="174"/>
      <c r="X67" s="174"/>
      <c r="Y67" s="174"/>
      <c r="Z67" s="174"/>
      <c r="AA67" s="174"/>
      <c r="AB67" s="174"/>
      <c r="AC67" s="174"/>
      <c r="AD67" s="174"/>
      <c r="AE67" s="174"/>
      <c r="AF67" s="174"/>
      <c r="AG67" s="174"/>
      <c r="AH67" s="174"/>
      <c r="AI67" s="174"/>
      <c r="AJ67" s="174"/>
      <c r="AK67" s="174"/>
      <c r="AL67" s="174"/>
    </row>
    <row r="68" spans="1:38" s="165" customFormat="1" ht="153">
      <c r="A68" s="1028"/>
      <c r="B68" s="1001" t="s">
        <v>1471</v>
      </c>
      <c r="C68" s="1029"/>
      <c r="D68" s="1030"/>
      <c r="E68" s="1656"/>
      <c r="F68" s="994"/>
      <c r="G68" s="228"/>
      <c r="H68" s="174"/>
      <c r="I68" s="174"/>
      <c r="J68" s="174"/>
      <c r="K68" s="174"/>
      <c r="L68" s="174"/>
      <c r="M68" s="174"/>
      <c r="N68" s="174"/>
      <c r="O68" s="174"/>
      <c r="P68" s="174"/>
      <c r="Q68" s="174"/>
      <c r="R68" s="174"/>
      <c r="S68" s="174"/>
      <c r="T68" s="174"/>
      <c r="U68" s="174"/>
      <c r="V68" s="174"/>
      <c r="W68" s="174"/>
      <c r="X68" s="174"/>
      <c r="Y68" s="174"/>
      <c r="Z68" s="174"/>
      <c r="AA68" s="174"/>
      <c r="AB68" s="174"/>
      <c r="AC68" s="174"/>
      <c r="AD68" s="174"/>
      <c r="AE68" s="174"/>
      <c r="AF68" s="174"/>
      <c r="AG68" s="174"/>
      <c r="AH68" s="174"/>
      <c r="AI68" s="174"/>
      <c r="AJ68" s="174"/>
      <c r="AK68" s="174"/>
      <c r="AL68" s="174"/>
    </row>
    <row r="69" spans="1:38" s="166" customFormat="1" ht="12.75">
      <c r="A69" s="1028"/>
      <c r="B69" s="1001" t="s">
        <v>1472</v>
      </c>
      <c r="C69" s="1031" t="s">
        <v>1389</v>
      </c>
      <c r="D69" s="1030">
        <v>55</v>
      </c>
      <c r="E69" s="1656"/>
      <c r="F69" s="994">
        <f>D69*E69</f>
        <v>0</v>
      </c>
      <c r="G69" s="228" t="s">
        <v>3021</v>
      </c>
      <c r="H69" s="174"/>
      <c r="I69" s="174"/>
      <c r="J69" s="174"/>
      <c r="K69" s="174"/>
      <c r="L69" s="174"/>
      <c r="M69" s="174"/>
      <c r="N69" s="174"/>
      <c r="O69" s="174"/>
      <c r="P69" s="174"/>
      <c r="Q69" s="174"/>
      <c r="R69" s="174"/>
      <c r="S69" s="174"/>
      <c r="T69" s="174"/>
      <c r="U69" s="174"/>
      <c r="V69" s="174"/>
      <c r="W69" s="174"/>
      <c r="X69" s="174"/>
      <c r="Y69" s="174"/>
      <c r="Z69" s="174"/>
      <c r="AA69" s="174"/>
      <c r="AB69" s="174"/>
      <c r="AC69" s="174"/>
      <c r="AD69" s="174"/>
      <c r="AE69" s="174"/>
      <c r="AF69" s="174"/>
      <c r="AG69" s="174"/>
      <c r="AH69" s="174"/>
      <c r="AI69" s="174"/>
      <c r="AJ69" s="174"/>
      <c r="AK69" s="174"/>
      <c r="AL69" s="174"/>
    </row>
    <row r="70" spans="1:38" s="166" customFormat="1" ht="12.75">
      <c r="A70" s="1028"/>
      <c r="B70" s="1001" t="s">
        <v>1473</v>
      </c>
      <c r="C70" s="1031" t="s">
        <v>1389</v>
      </c>
      <c r="D70" s="1030">
        <v>85</v>
      </c>
      <c r="E70" s="1656"/>
      <c r="F70" s="994">
        <f>D70*E70</f>
        <v>0</v>
      </c>
      <c r="G70" s="228" t="s">
        <v>3021</v>
      </c>
      <c r="H70" s="174"/>
      <c r="I70" s="174"/>
      <c r="J70" s="174"/>
      <c r="K70" s="174"/>
      <c r="L70" s="174"/>
      <c r="M70" s="174"/>
      <c r="N70" s="174"/>
      <c r="O70" s="174"/>
      <c r="P70" s="174"/>
      <c r="Q70" s="174"/>
      <c r="R70" s="174"/>
      <c r="S70" s="174"/>
      <c r="T70" s="174"/>
      <c r="U70" s="174"/>
      <c r="V70" s="174"/>
      <c r="W70" s="174"/>
      <c r="X70" s="174"/>
      <c r="Y70" s="174"/>
      <c r="Z70" s="174"/>
      <c r="AA70" s="174"/>
      <c r="AB70" s="174"/>
      <c r="AC70" s="174"/>
      <c r="AD70" s="174"/>
      <c r="AE70" s="174"/>
      <c r="AF70" s="174"/>
      <c r="AG70" s="174"/>
      <c r="AH70" s="174"/>
      <c r="AI70" s="174"/>
      <c r="AJ70" s="174"/>
      <c r="AK70" s="174"/>
      <c r="AL70" s="174"/>
    </row>
    <row r="71" spans="1:38" s="166" customFormat="1" ht="12.75">
      <c r="A71" s="1028"/>
      <c r="B71" s="1001" t="s">
        <v>1474</v>
      </c>
      <c r="C71" s="1031" t="s">
        <v>1389</v>
      </c>
      <c r="D71" s="1030">
        <v>65</v>
      </c>
      <c r="E71" s="1656"/>
      <c r="F71" s="994">
        <f>D71*E71</f>
        <v>0</v>
      </c>
      <c r="G71" s="228" t="s">
        <v>3021</v>
      </c>
      <c r="H71" s="174"/>
      <c r="I71" s="174"/>
      <c r="J71" s="174"/>
      <c r="K71" s="174"/>
      <c r="L71" s="174"/>
      <c r="M71" s="174"/>
      <c r="N71" s="174"/>
      <c r="O71" s="174"/>
      <c r="P71" s="174"/>
      <c r="Q71" s="174"/>
      <c r="R71" s="174"/>
      <c r="S71" s="174"/>
      <c r="T71" s="174"/>
      <c r="U71" s="174"/>
      <c r="V71" s="174"/>
      <c r="W71" s="174"/>
      <c r="X71" s="174"/>
      <c r="Y71" s="174"/>
      <c r="Z71" s="174"/>
      <c r="AA71" s="174"/>
      <c r="AB71" s="174"/>
      <c r="AC71" s="174"/>
      <c r="AD71" s="174"/>
      <c r="AE71" s="174"/>
      <c r="AF71" s="174"/>
      <c r="AG71" s="174"/>
      <c r="AH71" s="174"/>
      <c r="AI71" s="174"/>
      <c r="AJ71" s="174"/>
      <c r="AK71" s="174"/>
      <c r="AL71" s="174"/>
    </row>
    <row r="72" spans="1:38" s="165" customFormat="1" ht="12.75">
      <c r="A72" s="1028"/>
      <c r="B72" s="1003"/>
      <c r="C72" s="1031"/>
      <c r="D72" s="1030"/>
      <c r="E72" s="1656"/>
      <c r="F72" s="994"/>
      <c r="G72" s="228"/>
      <c r="H72" s="174"/>
      <c r="I72" s="174"/>
      <c r="J72" s="174"/>
      <c r="K72" s="174"/>
      <c r="L72" s="174"/>
      <c r="M72" s="174"/>
      <c r="N72" s="174"/>
      <c r="O72" s="174"/>
      <c r="P72" s="174"/>
      <c r="Q72" s="174"/>
      <c r="R72" s="174"/>
      <c r="S72" s="174"/>
      <c r="T72" s="174"/>
      <c r="U72" s="174"/>
      <c r="V72" s="174"/>
      <c r="W72" s="174"/>
      <c r="X72" s="174"/>
      <c r="Y72" s="174"/>
      <c r="Z72" s="174"/>
      <c r="AA72" s="174"/>
      <c r="AB72" s="174"/>
      <c r="AC72" s="174"/>
      <c r="AD72" s="174"/>
      <c r="AE72" s="174"/>
      <c r="AF72" s="174"/>
      <c r="AG72" s="174"/>
      <c r="AH72" s="174"/>
      <c r="AI72" s="174"/>
      <c r="AJ72" s="174"/>
      <c r="AK72" s="174"/>
      <c r="AL72" s="174"/>
    </row>
    <row r="73" spans="1:38" s="165" customFormat="1" ht="12.75">
      <c r="A73" s="1028" t="s">
        <v>1475</v>
      </c>
      <c r="B73" s="1002" t="s">
        <v>1476</v>
      </c>
      <c r="C73" s="1011"/>
      <c r="D73" s="1030"/>
      <c r="E73" s="1661"/>
      <c r="F73" s="994"/>
      <c r="G73" s="228"/>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row>
    <row r="74" spans="1:38" s="165" customFormat="1" ht="25.5">
      <c r="A74" s="1028"/>
      <c r="B74" s="1032" t="s">
        <v>1477</v>
      </c>
      <c r="C74" s="1011"/>
      <c r="D74" s="1030"/>
      <c r="E74" s="1661"/>
      <c r="F74" s="994"/>
      <c r="G74" s="228"/>
      <c r="H74" s="174"/>
      <c r="I74" s="174"/>
      <c r="J74" s="174"/>
      <c r="K74" s="174"/>
      <c r="L74" s="174"/>
      <c r="M74" s="174"/>
      <c r="N74" s="174"/>
      <c r="O74" s="174"/>
      <c r="P74" s="174"/>
      <c r="Q74" s="174"/>
      <c r="R74" s="174"/>
      <c r="S74" s="174"/>
      <c r="T74" s="174"/>
      <c r="U74" s="174"/>
      <c r="V74" s="174"/>
      <c r="W74" s="174"/>
      <c r="X74" s="174"/>
      <c r="Y74" s="174"/>
      <c r="Z74" s="174"/>
      <c r="AA74" s="174"/>
      <c r="AB74" s="174"/>
      <c r="AC74" s="174"/>
      <c r="AD74" s="174"/>
      <c r="AE74" s="174"/>
      <c r="AF74" s="174"/>
      <c r="AG74" s="174"/>
      <c r="AH74" s="174"/>
      <c r="AI74" s="174"/>
      <c r="AJ74" s="174"/>
      <c r="AK74" s="174"/>
      <c r="AL74" s="174"/>
    </row>
    <row r="75" spans="1:38" s="165" customFormat="1" ht="12.75">
      <c r="A75" s="1028"/>
      <c r="B75" s="1003" t="s">
        <v>1478</v>
      </c>
      <c r="C75" s="1031" t="s">
        <v>40</v>
      </c>
      <c r="D75" s="1030">
        <v>4</v>
      </c>
      <c r="E75" s="1656"/>
      <c r="F75" s="994">
        <f>D75*E75</f>
        <v>0</v>
      </c>
      <c r="G75" s="228" t="s">
        <v>3021</v>
      </c>
      <c r="H75" s="174"/>
      <c r="I75" s="174"/>
      <c r="J75" s="174"/>
      <c r="K75" s="174"/>
      <c r="L75" s="174"/>
      <c r="M75" s="174"/>
      <c r="N75" s="174"/>
      <c r="O75" s="174"/>
      <c r="P75" s="174"/>
      <c r="Q75" s="174"/>
      <c r="R75" s="174"/>
      <c r="S75" s="174"/>
      <c r="T75" s="174"/>
      <c r="U75" s="174"/>
      <c r="V75" s="174"/>
      <c r="W75" s="174"/>
      <c r="X75" s="174"/>
      <c r="Y75" s="174"/>
      <c r="Z75" s="174"/>
      <c r="AA75" s="174"/>
      <c r="AB75" s="174"/>
      <c r="AC75" s="174"/>
      <c r="AD75" s="174"/>
      <c r="AE75" s="174"/>
      <c r="AF75" s="174"/>
      <c r="AG75" s="174"/>
      <c r="AH75" s="174"/>
      <c r="AI75" s="174"/>
      <c r="AJ75" s="174"/>
      <c r="AK75" s="174"/>
      <c r="AL75" s="174"/>
    </row>
    <row r="76" spans="1:38" s="165" customFormat="1" ht="12.75">
      <c r="A76" s="1028"/>
      <c r="B76" s="1003" t="s">
        <v>1479</v>
      </c>
      <c r="C76" s="1031" t="s">
        <v>40</v>
      </c>
      <c r="D76" s="1030">
        <v>3</v>
      </c>
      <c r="E76" s="1656"/>
      <c r="F76" s="994">
        <f>D76*E76</f>
        <v>0</v>
      </c>
      <c r="G76" s="228" t="s">
        <v>3021</v>
      </c>
      <c r="H76" s="174"/>
      <c r="I76" s="174"/>
      <c r="J76" s="174"/>
      <c r="K76" s="174"/>
      <c r="L76" s="174"/>
      <c r="M76" s="174"/>
      <c r="N76" s="174"/>
      <c r="O76" s="174"/>
      <c r="P76" s="174"/>
      <c r="Q76" s="174"/>
      <c r="R76" s="174"/>
      <c r="S76" s="174"/>
      <c r="T76" s="174"/>
      <c r="U76" s="174"/>
      <c r="V76" s="174"/>
      <c r="W76" s="174"/>
      <c r="X76" s="174"/>
      <c r="Y76" s="174"/>
      <c r="Z76" s="174"/>
      <c r="AA76" s="174"/>
      <c r="AB76" s="174"/>
      <c r="AC76" s="174"/>
      <c r="AD76" s="174"/>
      <c r="AE76" s="174"/>
      <c r="AF76" s="174"/>
      <c r="AG76" s="174"/>
      <c r="AH76" s="174"/>
      <c r="AI76" s="174"/>
      <c r="AJ76" s="174"/>
      <c r="AK76" s="174"/>
      <c r="AL76" s="174"/>
    </row>
    <row r="77" spans="1:38" s="165" customFormat="1" ht="12.75">
      <c r="A77" s="1028"/>
      <c r="B77" s="1003" t="s">
        <v>1480</v>
      </c>
      <c r="C77" s="1031" t="s">
        <v>40</v>
      </c>
      <c r="D77" s="1030">
        <v>3</v>
      </c>
      <c r="E77" s="1656"/>
      <c r="F77" s="994">
        <f>D77*E77</f>
        <v>0</v>
      </c>
      <c r="G77" s="228" t="s">
        <v>3021</v>
      </c>
      <c r="H77" s="174"/>
      <c r="I77" s="174"/>
      <c r="J77" s="174"/>
      <c r="K77" s="174"/>
      <c r="L77" s="174"/>
      <c r="M77" s="174"/>
      <c r="N77" s="174"/>
      <c r="O77" s="174"/>
      <c r="P77" s="174"/>
      <c r="Q77" s="174"/>
      <c r="R77" s="174"/>
      <c r="S77" s="174"/>
      <c r="T77" s="174"/>
      <c r="U77" s="174"/>
      <c r="V77" s="174"/>
      <c r="W77" s="174"/>
      <c r="X77" s="174"/>
      <c r="Y77" s="174"/>
      <c r="Z77" s="174"/>
      <c r="AA77" s="174"/>
      <c r="AB77" s="174"/>
      <c r="AC77" s="174"/>
      <c r="AD77" s="174"/>
      <c r="AE77" s="174"/>
      <c r="AF77" s="174"/>
      <c r="AG77" s="174"/>
      <c r="AH77" s="174"/>
      <c r="AI77" s="174"/>
      <c r="AJ77" s="174"/>
      <c r="AK77" s="174"/>
      <c r="AL77" s="174"/>
    </row>
    <row r="78" spans="1:38" s="165" customFormat="1" ht="12.75">
      <c r="A78" s="1028"/>
      <c r="B78" s="1001"/>
      <c r="C78" s="1011"/>
      <c r="D78" s="1030"/>
      <c r="E78" s="1661"/>
      <c r="F78" s="994"/>
      <c r="G78" s="228"/>
      <c r="H78" s="174"/>
      <c r="I78" s="174"/>
      <c r="J78" s="174"/>
      <c r="K78" s="174"/>
      <c r="L78" s="174"/>
      <c r="M78" s="174"/>
      <c r="N78" s="174"/>
      <c r="O78" s="174"/>
      <c r="P78" s="174"/>
      <c r="Q78" s="174"/>
      <c r="R78" s="174"/>
      <c r="S78" s="174"/>
      <c r="T78" s="174"/>
      <c r="U78" s="174"/>
      <c r="V78" s="174"/>
      <c r="W78" s="174"/>
      <c r="X78" s="174"/>
      <c r="Y78" s="174"/>
      <c r="Z78" s="174"/>
      <c r="AA78" s="174"/>
      <c r="AB78" s="174"/>
      <c r="AC78" s="174"/>
      <c r="AD78" s="174"/>
      <c r="AE78" s="174"/>
      <c r="AF78" s="174"/>
      <c r="AG78" s="174"/>
      <c r="AH78" s="174"/>
      <c r="AI78" s="174"/>
      <c r="AJ78" s="174"/>
      <c r="AK78" s="174"/>
      <c r="AL78" s="174"/>
    </row>
    <row r="79" spans="1:38" s="165" customFormat="1" ht="12.75">
      <c r="A79" s="1028" t="s">
        <v>1481</v>
      </c>
      <c r="B79" s="1002" t="s">
        <v>1482</v>
      </c>
      <c r="C79" s="1011"/>
      <c r="D79" s="1030"/>
      <c r="E79" s="1661"/>
      <c r="F79" s="994"/>
      <c r="G79" s="228"/>
      <c r="H79" s="174"/>
      <c r="I79" s="174"/>
      <c r="J79" s="174"/>
      <c r="K79" s="174"/>
      <c r="L79" s="174"/>
      <c r="M79" s="174"/>
      <c r="N79" s="174"/>
      <c r="O79" s="174"/>
      <c r="P79" s="174"/>
      <c r="Q79" s="174"/>
      <c r="R79" s="174"/>
      <c r="S79" s="174"/>
      <c r="T79" s="174"/>
      <c r="U79" s="174"/>
      <c r="V79" s="174"/>
      <c r="W79" s="174"/>
      <c r="X79" s="174"/>
      <c r="Y79" s="174"/>
      <c r="Z79" s="174"/>
      <c r="AA79" s="174"/>
      <c r="AB79" s="174"/>
      <c r="AC79" s="174"/>
      <c r="AD79" s="174"/>
      <c r="AE79" s="174"/>
      <c r="AF79" s="174"/>
      <c r="AG79" s="174"/>
      <c r="AH79" s="174"/>
      <c r="AI79" s="174"/>
      <c r="AJ79" s="174"/>
      <c r="AK79" s="174"/>
      <c r="AL79" s="174"/>
    </row>
    <row r="80" spans="1:38" s="165" customFormat="1" ht="38.25">
      <c r="A80" s="1028"/>
      <c r="B80" s="1001" t="s">
        <v>1483</v>
      </c>
      <c r="C80" s="1011"/>
      <c r="D80" s="1030"/>
      <c r="E80" s="1661"/>
      <c r="F80" s="994"/>
      <c r="G80" s="228"/>
      <c r="H80" s="174"/>
      <c r="I80" s="174"/>
      <c r="J80" s="174"/>
      <c r="K80" s="174"/>
      <c r="L80" s="174"/>
      <c r="M80" s="174"/>
      <c r="N80" s="174"/>
      <c r="O80" s="174"/>
      <c r="P80" s="174"/>
      <c r="Q80" s="174"/>
      <c r="R80" s="174"/>
      <c r="S80" s="174"/>
      <c r="T80" s="174"/>
      <c r="U80" s="174"/>
      <c r="V80" s="174"/>
      <c r="W80" s="174"/>
      <c r="X80" s="174"/>
      <c r="Y80" s="174"/>
      <c r="Z80" s="174"/>
      <c r="AA80" s="174"/>
      <c r="AB80" s="174"/>
      <c r="AC80" s="174"/>
      <c r="AD80" s="174"/>
      <c r="AE80" s="174"/>
      <c r="AF80" s="174"/>
      <c r="AG80" s="174"/>
      <c r="AH80" s="174"/>
      <c r="AI80" s="174"/>
      <c r="AJ80" s="174"/>
      <c r="AK80" s="174"/>
      <c r="AL80" s="174"/>
    </row>
    <row r="81" spans="1:38" s="165" customFormat="1" ht="12.75">
      <c r="A81" s="1028"/>
      <c r="B81" s="1003" t="s">
        <v>1484</v>
      </c>
      <c r="C81" s="1011" t="s">
        <v>40</v>
      </c>
      <c r="D81" s="1030">
        <v>58</v>
      </c>
      <c r="E81" s="1656"/>
      <c r="F81" s="994">
        <f>D81*E81</f>
        <v>0</v>
      </c>
      <c r="G81" s="228" t="s">
        <v>3021</v>
      </c>
      <c r="H81" s="174"/>
      <c r="I81" s="174"/>
      <c r="J81" s="174"/>
      <c r="K81" s="174"/>
      <c r="L81" s="174"/>
      <c r="M81" s="174"/>
      <c r="N81" s="174"/>
      <c r="O81" s="174"/>
      <c r="P81" s="174"/>
      <c r="Q81" s="174"/>
      <c r="R81" s="174"/>
      <c r="S81" s="174"/>
      <c r="T81" s="174"/>
      <c r="U81" s="174"/>
      <c r="V81" s="174"/>
      <c r="W81" s="174"/>
      <c r="X81" s="174"/>
      <c r="Y81" s="174"/>
      <c r="Z81" s="174"/>
      <c r="AA81" s="174"/>
      <c r="AB81" s="174"/>
      <c r="AC81" s="174"/>
      <c r="AD81" s="174"/>
      <c r="AE81" s="174"/>
      <c r="AF81" s="174"/>
      <c r="AG81" s="174"/>
      <c r="AH81" s="174"/>
      <c r="AI81" s="174"/>
      <c r="AJ81" s="174"/>
      <c r="AK81" s="174"/>
      <c r="AL81" s="174"/>
    </row>
    <row r="82" spans="1:38" s="165" customFormat="1" ht="14.25">
      <c r="A82" s="1028"/>
      <c r="B82" s="986"/>
      <c r="C82" s="1033"/>
      <c r="D82" s="1034"/>
      <c r="E82" s="1662"/>
      <c r="F82" s="994"/>
      <c r="G82" s="228"/>
      <c r="H82" s="174"/>
      <c r="I82" s="174"/>
      <c r="J82" s="174"/>
      <c r="K82" s="174"/>
      <c r="L82" s="174"/>
      <c r="M82" s="174"/>
      <c r="N82" s="174"/>
      <c r="O82" s="174"/>
      <c r="P82" s="174"/>
      <c r="Q82" s="174"/>
      <c r="R82" s="174"/>
      <c r="S82" s="174"/>
      <c r="T82" s="174"/>
      <c r="U82" s="174"/>
      <c r="V82" s="174"/>
      <c r="W82" s="174"/>
      <c r="X82" s="174"/>
      <c r="Y82" s="174"/>
      <c r="Z82" s="174"/>
      <c r="AA82" s="174"/>
      <c r="AB82" s="174"/>
      <c r="AC82" s="174"/>
      <c r="AD82" s="174"/>
      <c r="AE82" s="174"/>
      <c r="AF82" s="174"/>
      <c r="AG82" s="174"/>
      <c r="AH82" s="174"/>
      <c r="AI82" s="174"/>
      <c r="AJ82" s="174"/>
      <c r="AK82" s="174"/>
      <c r="AL82" s="174"/>
    </row>
    <row r="83" spans="1:38" s="166" customFormat="1" ht="14.25">
      <c r="A83" s="1028" t="s">
        <v>1485</v>
      </c>
      <c r="B83" s="1035" t="s">
        <v>1486</v>
      </c>
      <c r="C83" s="1033"/>
      <c r="D83" s="1034"/>
      <c r="E83" s="1662"/>
      <c r="F83" s="994"/>
      <c r="G83" s="228"/>
      <c r="H83" s="174"/>
      <c r="I83" s="174"/>
      <c r="J83" s="174"/>
      <c r="K83" s="174"/>
      <c r="L83" s="174"/>
      <c r="M83" s="174"/>
      <c r="N83" s="174"/>
      <c r="O83" s="174"/>
      <c r="P83" s="174"/>
      <c r="Q83" s="174"/>
      <c r="R83" s="174"/>
      <c r="S83" s="174"/>
      <c r="T83" s="174"/>
      <c r="U83" s="174"/>
      <c r="V83" s="174"/>
      <c r="W83" s="174"/>
      <c r="X83" s="174"/>
      <c r="Y83" s="174"/>
      <c r="Z83" s="174"/>
      <c r="AA83" s="174"/>
      <c r="AB83" s="174"/>
      <c r="AC83" s="174"/>
      <c r="AD83" s="174"/>
      <c r="AE83" s="174"/>
      <c r="AF83" s="174"/>
      <c r="AG83" s="174"/>
      <c r="AH83" s="174"/>
      <c r="AI83" s="174"/>
      <c r="AJ83" s="174"/>
      <c r="AK83" s="174"/>
      <c r="AL83" s="174"/>
    </row>
    <row r="84" spans="1:38" s="166" customFormat="1" ht="127.5">
      <c r="A84" s="1028"/>
      <c r="B84" s="1036" t="s">
        <v>1487</v>
      </c>
      <c r="C84" s="1037"/>
      <c r="D84" s="1038"/>
      <c r="E84" s="1656"/>
      <c r="F84" s="994"/>
      <c r="G84" s="228"/>
      <c r="H84" s="174"/>
      <c r="I84" s="174"/>
      <c r="J84" s="174"/>
      <c r="K84" s="174"/>
      <c r="L84" s="174"/>
      <c r="M84" s="174"/>
      <c r="N84" s="174"/>
      <c r="O84" s="174"/>
      <c r="P84" s="174"/>
      <c r="Q84" s="174"/>
      <c r="R84" s="174"/>
      <c r="S84" s="174"/>
      <c r="T84" s="174"/>
      <c r="U84" s="174"/>
      <c r="V84" s="174"/>
      <c r="W84" s="174"/>
      <c r="X84" s="174"/>
      <c r="Y84" s="174"/>
      <c r="Z84" s="174"/>
      <c r="AA84" s="174"/>
      <c r="AB84" s="174"/>
      <c r="AC84" s="174"/>
      <c r="AD84" s="174"/>
      <c r="AE84" s="174"/>
      <c r="AF84" s="174"/>
      <c r="AG84" s="174"/>
      <c r="AH84" s="174"/>
      <c r="AI84" s="174"/>
      <c r="AJ84" s="174"/>
      <c r="AK84" s="174"/>
      <c r="AL84" s="174"/>
    </row>
    <row r="85" spans="1:38" s="166" customFormat="1" ht="12.75">
      <c r="A85" s="1028"/>
      <c r="B85" s="1039" t="s">
        <v>1488</v>
      </c>
      <c r="C85" s="1011" t="s">
        <v>1389</v>
      </c>
      <c r="D85" s="1040">
        <v>115</v>
      </c>
      <c r="E85" s="1656"/>
      <c r="F85" s="994">
        <f>D85*E85</f>
        <v>0</v>
      </c>
      <c r="G85" s="228" t="s">
        <v>3021</v>
      </c>
      <c r="H85" s="174"/>
      <c r="I85" s="174"/>
      <c r="J85" s="174"/>
      <c r="K85" s="174"/>
      <c r="L85" s="174"/>
      <c r="M85" s="174"/>
      <c r="N85" s="174"/>
      <c r="O85" s="174"/>
      <c r="P85" s="174"/>
      <c r="Q85" s="174"/>
      <c r="R85" s="174"/>
      <c r="S85" s="174"/>
      <c r="T85" s="174"/>
      <c r="U85" s="174"/>
      <c r="V85" s="174"/>
      <c r="W85" s="174"/>
      <c r="X85" s="174"/>
      <c r="Y85" s="174"/>
      <c r="Z85" s="174"/>
      <c r="AA85" s="174"/>
      <c r="AB85" s="174"/>
      <c r="AC85" s="174"/>
      <c r="AD85" s="174"/>
      <c r="AE85" s="174"/>
      <c r="AF85" s="174"/>
      <c r="AG85" s="174"/>
      <c r="AH85" s="174"/>
      <c r="AI85" s="174"/>
      <c r="AJ85" s="174"/>
      <c r="AK85" s="174"/>
      <c r="AL85" s="174"/>
    </row>
    <row r="86" spans="1:38" s="166" customFormat="1" ht="14.25">
      <c r="A86" s="1028"/>
      <c r="B86" s="986"/>
      <c r="C86" s="1033"/>
      <c r="D86" s="1034"/>
      <c r="E86" s="1662"/>
      <c r="F86" s="994"/>
      <c r="G86" s="228"/>
      <c r="H86" s="174"/>
      <c r="I86" s="174"/>
      <c r="J86" s="174"/>
      <c r="K86" s="174"/>
      <c r="L86" s="174"/>
      <c r="M86" s="174"/>
      <c r="N86" s="174"/>
      <c r="O86" s="174"/>
      <c r="P86" s="174"/>
      <c r="Q86" s="174"/>
      <c r="R86" s="174"/>
      <c r="S86" s="174"/>
      <c r="T86" s="174"/>
      <c r="U86" s="174"/>
      <c r="V86" s="174"/>
      <c r="W86" s="174"/>
      <c r="X86" s="174"/>
      <c r="Y86" s="174"/>
      <c r="Z86" s="174"/>
      <c r="AA86" s="174"/>
      <c r="AB86" s="174"/>
      <c r="AC86" s="174"/>
      <c r="AD86" s="174"/>
      <c r="AE86" s="174"/>
      <c r="AF86" s="174"/>
      <c r="AG86" s="174"/>
      <c r="AH86" s="174"/>
      <c r="AI86" s="174"/>
      <c r="AJ86" s="174"/>
      <c r="AK86" s="174"/>
      <c r="AL86" s="174"/>
    </row>
    <row r="87" spans="1:38" s="165" customFormat="1" ht="14.25">
      <c r="A87" s="1028" t="s">
        <v>1489</v>
      </c>
      <c r="B87" s="1035" t="s">
        <v>1490</v>
      </c>
      <c r="C87" s="1033"/>
      <c r="D87" s="1034"/>
      <c r="E87" s="1656"/>
      <c r="F87" s="994"/>
      <c r="G87" s="228"/>
      <c r="H87" s="174"/>
      <c r="I87" s="174"/>
      <c r="J87" s="174"/>
      <c r="K87" s="174"/>
      <c r="L87" s="174"/>
      <c r="M87" s="174"/>
      <c r="N87" s="174"/>
      <c r="O87" s="174"/>
      <c r="P87" s="174"/>
      <c r="Q87" s="174"/>
      <c r="R87" s="174"/>
      <c r="S87" s="174"/>
      <c r="T87" s="174"/>
      <c r="U87" s="174"/>
      <c r="V87" s="174"/>
      <c r="W87" s="174"/>
      <c r="X87" s="174"/>
      <c r="Y87" s="174"/>
      <c r="Z87" s="174"/>
      <c r="AA87" s="174"/>
      <c r="AB87" s="174"/>
      <c r="AC87" s="174"/>
      <c r="AD87" s="174"/>
      <c r="AE87" s="174"/>
      <c r="AF87" s="174"/>
      <c r="AG87" s="174"/>
      <c r="AH87" s="174"/>
      <c r="AI87" s="174"/>
      <c r="AJ87" s="174"/>
      <c r="AK87" s="174"/>
      <c r="AL87" s="174"/>
    </row>
    <row r="88" spans="1:38" s="165" customFormat="1" ht="38.25">
      <c r="A88" s="1028"/>
      <c r="B88" s="1041" t="s">
        <v>1491</v>
      </c>
      <c r="C88" s="1031"/>
      <c r="D88" s="1030"/>
      <c r="E88" s="1656"/>
      <c r="F88" s="994"/>
      <c r="G88" s="228"/>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174"/>
      <c r="AL88" s="174"/>
    </row>
    <row r="89" spans="1:38" s="165" customFormat="1" ht="12.75">
      <c r="A89" s="1028"/>
      <c r="B89" s="1042" t="s">
        <v>1492</v>
      </c>
      <c r="C89" s="1031" t="s">
        <v>106</v>
      </c>
      <c r="D89" s="1030">
        <v>8</v>
      </c>
      <c r="E89" s="1656"/>
      <c r="F89" s="994">
        <f>D89*E89</f>
        <v>0</v>
      </c>
      <c r="G89" s="228" t="s">
        <v>3021</v>
      </c>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174"/>
      <c r="AL89" s="174"/>
    </row>
    <row r="90" spans="1:38" s="165" customFormat="1" ht="12.75">
      <c r="A90" s="1028"/>
      <c r="B90" s="1042" t="s">
        <v>1493</v>
      </c>
      <c r="C90" s="1031" t="s">
        <v>106</v>
      </c>
      <c r="D90" s="1030">
        <v>1</v>
      </c>
      <c r="E90" s="1656"/>
      <c r="F90" s="994">
        <f>D90*E90</f>
        <v>0</v>
      </c>
      <c r="G90" s="228" t="s">
        <v>3021</v>
      </c>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174"/>
      <c r="AL90" s="174"/>
    </row>
    <row r="91" spans="1:38" s="165" customFormat="1" ht="12.75">
      <c r="A91" s="1028"/>
      <c r="B91" s="1042" t="s">
        <v>1494</v>
      </c>
      <c r="C91" s="1031" t="s">
        <v>106</v>
      </c>
      <c r="D91" s="1030">
        <v>1</v>
      </c>
      <c r="E91" s="1656"/>
      <c r="F91" s="994">
        <f>D91*E91</f>
        <v>0</v>
      </c>
      <c r="G91" s="228" t="s">
        <v>3021</v>
      </c>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row>
    <row r="92" spans="1:38" s="165" customFormat="1" ht="12.75">
      <c r="A92" s="1028"/>
      <c r="B92" s="1031"/>
      <c r="C92" s="1031"/>
      <c r="D92" s="1030"/>
      <c r="E92" s="1656"/>
      <c r="F92" s="994"/>
      <c r="G92" s="228"/>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row>
    <row r="93" spans="1:38" s="165" customFormat="1" ht="12.75">
      <c r="A93" s="1028" t="s">
        <v>1495</v>
      </c>
      <c r="B93" s="1002" t="s">
        <v>1496</v>
      </c>
      <c r="C93" s="1031"/>
      <c r="D93" s="1030"/>
      <c r="E93" s="1656"/>
      <c r="F93" s="994"/>
      <c r="G93" s="228"/>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row>
    <row r="94" spans="1:38" s="165" customFormat="1" ht="38.25">
      <c r="A94" s="1043"/>
      <c r="B94" s="1001" t="s">
        <v>1497</v>
      </c>
      <c r="C94" s="1031"/>
      <c r="D94" s="1030"/>
      <c r="E94" s="1656"/>
      <c r="F94" s="994"/>
      <c r="G94" s="228"/>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row>
    <row r="95" spans="1:38" s="165" customFormat="1" ht="12.75">
      <c r="A95" s="1043"/>
      <c r="B95" s="1001"/>
      <c r="C95" s="1031" t="s">
        <v>106</v>
      </c>
      <c r="D95" s="1030">
        <v>16</v>
      </c>
      <c r="E95" s="1656"/>
      <c r="F95" s="994">
        <f>D95*E95</f>
        <v>0</v>
      </c>
      <c r="G95" s="228" t="s">
        <v>3021</v>
      </c>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row>
    <row r="96" spans="1:38" s="165" customFormat="1" ht="12.75">
      <c r="A96" s="1043"/>
      <c r="B96" s="1001"/>
      <c r="C96" s="1031"/>
      <c r="D96" s="1030"/>
      <c r="E96" s="1656"/>
      <c r="F96" s="994"/>
      <c r="G96" s="228"/>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row>
    <row r="97" spans="1:38" s="165" customFormat="1" ht="12.75">
      <c r="A97" s="1027" t="s">
        <v>1498</v>
      </c>
      <c r="B97" s="1035" t="s">
        <v>1499</v>
      </c>
      <c r="C97" s="1031"/>
      <c r="D97" s="1030"/>
      <c r="E97" s="1656"/>
      <c r="F97" s="994"/>
      <c r="G97" s="228"/>
      <c r="H97" s="174"/>
      <c r="I97" s="174"/>
      <c r="J97" s="174"/>
      <c r="K97" s="174"/>
      <c r="L97" s="174"/>
      <c r="M97" s="174"/>
      <c r="N97" s="174"/>
      <c r="O97" s="174"/>
      <c r="P97" s="174"/>
      <c r="Q97" s="174"/>
      <c r="R97" s="174"/>
      <c r="S97" s="174"/>
      <c r="T97" s="174"/>
      <c r="U97" s="174"/>
      <c r="V97" s="174"/>
      <c r="W97" s="174"/>
      <c r="X97" s="174"/>
      <c r="Y97" s="174"/>
      <c r="Z97" s="174"/>
      <c r="AA97" s="174"/>
      <c r="AB97" s="174"/>
      <c r="AC97" s="174"/>
      <c r="AD97" s="174"/>
      <c r="AE97" s="174"/>
      <c r="AF97" s="174"/>
      <c r="AG97" s="174"/>
      <c r="AH97" s="174"/>
      <c r="AI97" s="174"/>
      <c r="AJ97" s="174"/>
      <c r="AK97" s="174"/>
      <c r="AL97" s="174"/>
    </row>
    <row r="98" spans="1:38" s="165" customFormat="1" ht="63.75">
      <c r="A98" s="1043"/>
      <c r="B98" s="1044" t="s">
        <v>1500</v>
      </c>
      <c r="C98" s="1031"/>
      <c r="D98" s="1030"/>
      <c r="E98" s="1656"/>
      <c r="F98" s="994"/>
      <c r="G98" s="228"/>
      <c r="H98" s="174"/>
      <c r="I98" s="174"/>
      <c r="J98" s="174"/>
      <c r="K98" s="174"/>
      <c r="L98" s="174"/>
      <c r="M98" s="174"/>
      <c r="N98" s="174"/>
      <c r="O98" s="174"/>
      <c r="P98" s="174"/>
      <c r="Q98" s="174"/>
      <c r="R98" s="174"/>
      <c r="S98" s="174"/>
      <c r="T98" s="174"/>
      <c r="U98" s="174"/>
      <c r="V98" s="174"/>
      <c r="W98" s="174"/>
      <c r="X98" s="174"/>
      <c r="Y98" s="174"/>
      <c r="Z98" s="174"/>
      <c r="AA98" s="174"/>
      <c r="AB98" s="174"/>
      <c r="AC98" s="174"/>
      <c r="AD98" s="174"/>
      <c r="AE98" s="174"/>
      <c r="AF98" s="174"/>
      <c r="AG98" s="174"/>
      <c r="AH98" s="174"/>
      <c r="AI98" s="174"/>
      <c r="AJ98" s="174"/>
      <c r="AK98" s="174"/>
      <c r="AL98" s="174"/>
    </row>
    <row r="99" spans="1:38" s="165" customFormat="1" ht="12.75">
      <c r="A99" s="1043"/>
      <c r="B99" s="1003"/>
      <c r="C99" s="1031" t="s">
        <v>106</v>
      </c>
      <c r="D99" s="1030">
        <v>7</v>
      </c>
      <c r="E99" s="1656"/>
      <c r="F99" s="994">
        <f>D99*E99</f>
        <v>0</v>
      </c>
      <c r="G99" s="228" t="s">
        <v>3021</v>
      </c>
      <c r="H99" s="174"/>
      <c r="I99" s="174"/>
      <c r="J99" s="174"/>
      <c r="K99" s="174"/>
      <c r="L99" s="174"/>
      <c r="M99" s="174"/>
      <c r="N99" s="174"/>
      <c r="O99" s="174"/>
      <c r="P99" s="174"/>
      <c r="Q99" s="174"/>
      <c r="R99" s="174"/>
      <c r="S99" s="174"/>
      <c r="T99" s="174"/>
      <c r="U99" s="174"/>
      <c r="V99" s="174"/>
      <c r="W99" s="174"/>
      <c r="X99" s="174"/>
      <c r="Y99" s="174"/>
      <c r="Z99" s="174"/>
      <c r="AA99" s="174"/>
      <c r="AB99" s="174"/>
      <c r="AC99" s="174"/>
      <c r="AD99" s="174"/>
      <c r="AE99" s="174"/>
      <c r="AF99" s="174"/>
      <c r="AG99" s="174"/>
      <c r="AH99" s="174"/>
      <c r="AI99" s="174"/>
      <c r="AJ99" s="174"/>
      <c r="AK99" s="174"/>
      <c r="AL99" s="174"/>
    </row>
    <row r="100" spans="1:38" s="165" customFormat="1" ht="14.25">
      <c r="A100" s="1043"/>
      <c r="B100" s="1005"/>
      <c r="C100" s="1033"/>
      <c r="D100" s="1034"/>
      <c r="E100" s="1662"/>
      <c r="F100" s="994"/>
      <c r="G100" s="228"/>
      <c r="H100" s="174"/>
      <c r="I100" s="174"/>
      <c r="J100" s="174"/>
      <c r="K100" s="174"/>
      <c r="L100" s="174"/>
      <c r="M100" s="174"/>
      <c r="N100" s="174"/>
      <c r="O100" s="174"/>
      <c r="P100" s="174"/>
      <c r="Q100" s="174"/>
      <c r="R100" s="174"/>
      <c r="S100" s="174"/>
      <c r="T100" s="174"/>
      <c r="U100" s="174"/>
      <c r="V100" s="174"/>
      <c r="W100" s="174"/>
      <c r="X100" s="174"/>
      <c r="Y100" s="174"/>
      <c r="Z100" s="174"/>
      <c r="AA100" s="174"/>
      <c r="AB100" s="174"/>
      <c r="AC100" s="174"/>
      <c r="AD100" s="174"/>
      <c r="AE100" s="174"/>
      <c r="AF100" s="174"/>
      <c r="AG100" s="174"/>
      <c r="AH100" s="174"/>
      <c r="AI100" s="174"/>
      <c r="AJ100" s="174"/>
      <c r="AK100" s="174"/>
      <c r="AL100" s="174"/>
    </row>
    <row r="101" spans="1:38" s="165" customFormat="1" ht="12.75">
      <c r="A101" s="1028" t="s">
        <v>1501</v>
      </c>
      <c r="B101" s="1002" t="s">
        <v>1502</v>
      </c>
      <c r="C101" s="1031"/>
      <c r="D101" s="1030"/>
      <c r="E101" s="1656"/>
      <c r="F101" s="994"/>
      <c r="G101" s="228"/>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4"/>
      <c r="AD101" s="174"/>
      <c r="AE101" s="174"/>
      <c r="AF101" s="174"/>
      <c r="AG101" s="174"/>
      <c r="AH101" s="174"/>
      <c r="AI101" s="174"/>
      <c r="AJ101" s="174"/>
      <c r="AK101" s="174"/>
      <c r="AL101" s="174"/>
    </row>
    <row r="102" spans="1:38" s="165" customFormat="1" ht="25.5">
      <c r="A102" s="1028"/>
      <c r="B102" s="1001" t="s">
        <v>1503</v>
      </c>
      <c r="C102" s="1031"/>
      <c r="D102" s="1030"/>
      <c r="E102" s="1656"/>
      <c r="F102" s="994"/>
      <c r="G102" s="228"/>
      <c r="H102" s="174"/>
      <c r="I102" s="174"/>
      <c r="J102" s="174"/>
      <c r="K102" s="174"/>
      <c r="L102" s="174"/>
      <c r="M102" s="174"/>
      <c r="N102" s="174"/>
      <c r="O102" s="174"/>
      <c r="P102" s="174"/>
      <c r="Q102" s="174"/>
      <c r="R102" s="174"/>
      <c r="S102" s="174"/>
      <c r="T102" s="174"/>
      <c r="U102" s="174"/>
      <c r="V102" s="174"/>
      <c r="W102" s="174"/>
      <c r="X102" s="174"/>
      <c r="Y102" s="174"/>
      <c r="Z102" s="174"/>
      <c r="AA102" s="174"/>
      <c r="AB102" s="174"/>
      <c r="AC102" s="174"/>
      <c r="AD102" s="174"/>
      <c r="AE102" s="174"/>
      <c r="AF102" s="174"/>
      <c r="AG102" s="174"/>
      <c r="AH102" s="174"/>
      <c r="AI102" s="174"/>
      <c r="AJ102" s="174"/>
      <c r="AK102" s="174"/>
      <c r="AL102" s="174"/>
    </row>
    <row r="103" spans="1:38" s="165" customFormat="1" ht="12.75">
      <c r="A103" s="1028"/>
      <c r="B103" s="1003"/>
      <c r="C103" s="1031" t="s">
        <v>35</v>
      </c>
      <c r="D103" s="1030">
        <v>1</v>
      </c>
      <c r="E103" s="1656"/>
      <c r="F103" s="994">
        <f>D103*E103</f>
        <v>0</v>
      </c>
      <c r="G103" s="228" t="s">
        <v>3021</v>
      </c>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4"/>
      <c r="AD103" s="174"/>
      <c r="AE103" s="174"/>
      <c r="AF103" s="174"/>
      <c r="AG103" s="174"/>
      <c r="AH103" s="174"/>
      <c r="AI103" s="174"/>
      <c r="AJ103" s="174"/>
      <c r="AK103" s="174"/>
      <c r="AL103" s="174"/>
    </row>
    <row r="104" spans="1:38" s="165" customFormat="1" ht="12.75">
      <c r="A104" s="1028"/>
      <c r="B104" s="1003"/>
      <c r="C104" s="1031"/>
      <c r="D104" s="1030"/>
      <c r="E104" s="1656"/>
      <c r="F104" s="994"/>
      <c r="G104" s="228"/>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row>
    <row r="105" spans="1:38" s="165" customFormat="1" ht="12.75">
      <c r="A105" s="1028" t="s">
        <v>1504</v>
      </c>
      <c r="B105" s="1002" t="s">
        <v>1505</v>
      </c>
      <c r="C105" s="1031"/>
      <c r="D105" s="1030"/>
      <c r="E105" s="1656"/>
      <c r="F105" s="994"/>
      <c r="G105" s="228"/>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4"/>
      <c r="AD105" s="174"/>
      <c r="AE105" s="174"/>
      <c r="AF105" s="174"/>
      <c r="AG105" s="174"/>
      <c r="AH105" s="174"/>
      <c r="AI105" s="174"/>
      <c r="AJ105" s="174"/>
      <c r="AK105" s="174"/>
      <c r="AL105" s="174"/>
    </row>
    <row r="106" spans="1:38" s="165" customFormat="1" ht="89.25">
      <c r="A106" s="1028"/>
      <c r="B106" s="1001" t="s">
        <v>1506</v>
      </c>
      <c r="C106" s="1031"/>
      <c r="D106" s="1030"/>
      <c r="E106" s="1656"/>
      <c r="F106" s="994"/>
      <c r="G106" s="228"/>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row>
    <row r="107" spans="1:38" s="165" customFormat="1" ht="12.75">
      <c r="A107" s="1043"/>
      <c r="B107" s="1003"/>
      <c r="C107" s="1031" t="s">
        <v>35</v>
      </c>
      <c r="D107" s="1030">
        <v>1</v>
      </c>
      <c r="E107" s="1656"/>
      <c r="F107" s="994">
        <f>D107*E107</f>
        <v>0</v>
      </c>
      <c r="G107" s="228" t="s">
        <v>3021</v>
      </c>
      <c r="H107" s="174"/>
      <c r="I107" s="174"/>
      <c r="J107" s="174"/>
      <c r="K107" s="174"/>
      <c r="L107" s="174"/>
      <c r="M107" s="174"/>
      <c r="N107" s="174"/>
      <c r="O107" s="174"/>
      <c r="P107" s="174"/>
      <c r="Q107" s="174"/>
      <c r="R107" s="174"/>
      <c r="S107" s="174"/>
      <c r="T107" s="174"/>
      <c r="U107" s="174"/>
      <c r="V107" s="174"/>
      <c r="W107" s="174"/>
      <c r="X107" s="174"/>
      <c r="Y107" s="174"/>
      <c r="Z107" s="174"/>
      <c r="AA107" s="174"/>
      <c r="AB107" s="174"/>
      <c r="AC107" s="174"/>
      <c r="AD107" s="174"/>
      <c r="AE107" s="174"/>
      <c r="AF107" s="174"/>
      <c r="AG107" s="174"/>
      <c r="AH107" s="174"/>
      <c r="AI107" s="174"/>
      <c r="AJ107" s="174"/>
      <c r="AK107" s="174"/>
      <c r="AL107" s="174"/>
    </row>
    <row r="108" spans="1:38" s="165" customFormat="1" ht="12.75">
      <c r="A108" s="1027" t="s">
        <v>134</v>
      </c>
      <c r="B108" s="1002" t="s">
        <v>1507</v>
      </c>
      <c r="C108" s="1031"/>
      <c r="D108" s="1030"/>
      <c r="E108" s="1656"/>
      <c r="F108" s="994"/>
      <c r="G108" s="228"/>
      <c r="H108" s="174"/>
      <c r="I108" s="174"/>
      <c r="J108" s="174"/>
      <c r="K108" s="174"/>
      <c r="L108" s="174"/>
      <c r="M108" s="174"/>
      <c r="N108" s="174"/>
      <c r="O108" s="174"/>
      <c r="P108" s="174"/>
      <c r="Q108" s="174"/>
      <c r="R108" s="174"/>
      <c r="S108" s="174"/>
      <c r="T108" s="174"/>
      <c r="U108" s="174"/>
      <c r="V108" s="174"/>
      <c r="W108" s="174"/>
      <c r="X108" s="174"/>
      <c r="Y108" s="174"/>
      <c r="Z108" s="174"/>
      <c r="AA108" s="174"/>
      <c r="AB108" s="174"/>
      <c r="AC108" s="174"/>
      <c r="AD108" s="174"/>
      <c r="AE108" s="174"/>
      <c r="AF108" s="174"/>
      <c r="AG108" s="174"/>
      <c r="AH108" s="174"/>
      <c r="AI108" s="174"/>
      <c r="AJ108" s="174"/>
      <c r="AK108" s="174"/>
      <c r="AL108" s="174"/>
    </row>
    <row r="109" spans="1:38" s="165" customFormat="1" ht="51">
      <c r="A109" s="1043"/>
      <c r="B109" s="1003" t="s">
        <v>1508</v>
      </c>
      <c r="C109" s="1031"/>
      <c r="D109" s="1030"/>
      <c r="E109" s="1656"/>
      <c r="F109" s="994"/>
      <c r="G109" s="228"/>
      <c r="H109" s="174"/>
      <c r="I109" s="174"/>
      <c r="J109" s="174"/>
      <c r="K109" s="174"/>
      <c r="L109" s="174"/>
      <c r="M109" s="174"/>
      <c r="N109" s="174"/>
      <c r="O109" s="174"/>
      <c r="P109" s="174"/>
      <c r="Q109" s="174"/>
      <c r="R109" s="174"/>
      <c r="S109" s="174"/>
      <c r="T109" s="174"/>
      <c r="U109" s="174"/>
      <c r="V109" s="174"/>
      <c r="W109" s="174"/>
      <c r="X109" s="174"/>
      <c r="Y109" s="174"/>
      <c r="Z109" s="174"/>
      <c r="AA109" s="174"/>
      <c r="AB109" s="174"/>
      <c r="AC109" s="174"/>
      <c r="AD109" s="174"/>
      <c r="AE109" s="174"/>
      <c r="AF109" s="174"/>
      <c r="AG109" s="174"/>
      <c r="AH109" s="174"/>
      <c r="AI109" s="174"/>
      <c r="AJ109" s="174"/>
      <c r="AK109" s="174"/>
      <c r="AL109" s="174"/>
    </row>
    <row r="110" spans="1:38" s="165" customFormat="1" ht="12.75">
      <c r="A110" s="1043"/>
      <c r="B110" s="1003"/>
      <c r="C110" s="1031" t="s">
        <v>35</v>
      </c>
      <c r="D110" s="1030">
        <v>1</v>
      </c>
      <c r="E110" s="1656"/>
      <c r="F110" s="994">
        <f>D110*E110</f>
        <v>0</v>
      </c>
      <c r="G110" s="228" t="s">
        <v>3021</v>
      </c>
      <c r="H110" s="174"/>
      <c r="I110" s="174"/>
      <c r="J110" s="174"/>
      <c r="K110" s="174"/>
      <c r="L110" s="174"/>
      <c r="M110" s="174"/>
      <c r="N110" s="174"/>
      <c r="O110" s="174"/>
      <c r="P110" s="174"/>
      <c r="Q110" s="174"/>
      <c r="R110" s="174"/>
      <c r="S110" s="174"/>
      <c r="T110" s="174"/>
      <c r="U110" s="174"/>
      <c r="V110" s="174"/>
      <c r="W110" s="174"/>
      <c r="X110" s="174"/>
      <c r="Y110" s="174"/>
      <c r="Z110" s="174"/>
      <c r="AA110" s="174"/>
      <c r="AB110" s="174"/>
      <c r="AC110" s="174"/>
      <c r="AD110" s="174"/>
      <c r="AE110" s="174"/>
      <c r="AF110" s="174"/>
      <c r="AG110" s="174"/>
      <c r="AH110" s="174"/>
      <c r="AI110" s="174"/>
      <c r="AJ110" s="174"/>
      <c r="AK110" s="174"/>
      <c r="AL110" s="174"/>
    </row>
    <row r="111" spans="1:38" s="165" customFormat="1" ht="12.75">
      <c r="A111" s="1043"/>
      <c r="B111" s="1003"/>
      <c r="C111" s="1031"/>
      <c r="D111" s="1030"/>
      <c r="E111" s="1656"/>
      <c r="F111" s="994"/>
      <c r="G111" s="228"/>
      <c r="H111" s="174"/>
      <c r="I111" s="174"/>
      <c r="J111" s="174"/>
      <c r="K111" s="174"/>
      <c r="L111" s="174"/>
      <c r="M111" s="174"/>
      <c r="N111" s="174"/>
      <c r="O111" s="174"/>
      <c r="P111" s="174"/>
      <c r="Q111" s="174"/>
      <c r="R111" s="174"/>
      <c r="S111" s="174"/>
      <c r="T111" s="174"/>
      <c r="U111" s="174"/>
      <c r="V111" s="174"/>
      <c r="W111" s="174"/>
      <c r="X111" s="174"/>
      <c r="Y111" s="174"/>
      <c r="Z111" s="174"/>
      <c r="AA111" s="174"/>
      <c r="AB111" s="174"/>
      <c r="AC111" s="174"/>
      <c r="AD111" s="174"/>
      <c r="AE111" s="174"/>
      <c r="AF111" s="174"/>
      <c r="AG111" s="174"/>
      <c r="AH111" s="174"/>
      <c r="AI111" s="174"/>
      <c r="AJ111" s="174"/>
      <c r="AK111" s="174"/>
      <c r="AL111" s="174"/>
    </row>
    <row r="112" spans="1:38" s="165" customFormat="1" ht="25.5">
      <c r="A112" s="1028" t="s">
        <v>137</v>
      </c>
      <c r="B112" s="1045" t="s">
        <v>1509</v>
      </c>
      <c r="C112" s="1011"/>
      <c r="D112" s="1030"/>
      <c r="E112" s="1663"/>
      <c r="F112" s="994"/>
      <c r="G112" s="228"/>
      <c r="H112" s="174"/>
      <c r="I112" s="174"/>
      <c r="J112" s="174"/>
      <c r="K112" s="174"/>
      <c r="L112" s="174"/>
      <c r="M112" s="174"/>
      <c r="N112" s="174"/>
      <c r="O112" s="174"/>
      <c r="P112" s="174"/>
      <c r="Q112" s="174"/>
      <c r="R112" s="174"/>
      <c r="S112" s="174"/>
      <c r="T112" s="174"/>
      <c r="U112" s="174"/>
      <c r="V112" s="174"/>
      <c r="W112" s="174"/>
      <c r="X112" s="174"/>
      <c r="Y112" s="174"/>
      <c r="Z112" s="174"/>
      <c r="AA112" s="174"/>
      <c r="AB112" s="174"/>
      <c r="AC112" s="174"/>
      <c r="AD112" s="174"/>
      <c r="AE112" s="174"/>
      <c r="AF112" s="174"/>
      <c r="AG112" s="174"/>
      <c r="AH112" s="174"/>
      <c r="AI112" s="174"/>
      <c r="AJ112" s="174"/>
      <c r="AK112" s="174"/>
      <c r="AL112" s="174"/>
    </row>
    <row r="113" spans="1:44" s="165" customFormat="1" ht="63.75">
      <c r="A113" s="1046"/>
      <c r="B113" s="1047" t="s">
        <v>1510</v>
      </c>
      <c r="C113" s="1011"/>
      <c r="D113" s="1030"/>
      <c r="E113" s="1663"/>
      <c r="F113" s="994"/>
      <c r="G113" s="228"/>
      <c r="H113" s="174"/>
      <c r="I113" s="174"/>
      <c r="J113" s="174"/>
      <c r="K113" s="174"/>
      <c r="L113" s="174"/>
      <c r="M113" s="174"/>
      <c r="N113" s="174"/>
      <c r="O113" s="174"/>
      <c r="P113" s="174"/>
      <c r="Q113" s="174"/>
      <c r="R113" s="174"/>
      <c r="S113" s="174"/>
      <c r="T113" s="174"/>
      <c r="U113" s="174"/>
      <c r="V113" s="174"/>
      <c r="W113" s="174"/>
      <c r="X113" s="174"/>
      <c r="Y113" s="174"/>
      <c r="Z113" s="174"/>
      <c r="AA113" s="174"/>
      <c r="AB113" s="174"/>
      <c r="AC113" s="174"/>
      <c r="AD113" s="174"/>
      <c r="AE113" s="174"/>
      <c r="AF113" s="174"/>
      <c r="AG113" s="174"/>
      <c r="AH113" s="174"/>
      <c r="AI113" s="174"/>
      <c r="AJ113" s="174"/>
      <c r="AK113" s="174"/>
      <c r="AL113" s="174"/>
    </row>
    <row r="114" spans="1:44" s="165" customFormat="1" ht="14.25">
      <c r="A114" s="1046"/>
      <c r="B114" s="1047" t="s">
        <v>1511</v>
      </c>
      <c r="C114" s="1011" t="s">
        <v>40</v>
      </c>
      <c r="D114" s="1030">
        <v>7</v>
      </c>
      <c r="E114" s="1656"/>
      <c r="F114" s="994">
        <f>D114*E114</f>
        <v>0</v>
      </c>
      <c r="G114" s="228" t="s">
        <v>3021</v>
      </c>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row>
    <row r="115" spans="1:44" s="170" customFormat="1" ht="14.25">
      <c r="A115" s="1048"/>
      <c r="B115" s="1047" t="s">
        <v>1512</v>
      </c>
      <c r="C115" s="1011" t="s">
        <v>40</v>
      </c>
      <c r="D115" s="1049">
        <v>2</v>
      </c>
      <c r="E115" s="1664"/>
      <c r="F115" s="1050">
        <f>D115*E115</f>
        <v>0</v>
      </c>
      <c r="G115" s="229" t="s">
        <v>3021</v>
      </c>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6"/>
      <c r="AE115" s="176"/>
      <c r="AF115" s="176"/>
      <c r="AG115" s="176"/>
      <c r="AH115" s="176"/>
      <c r="AI115" s="176"/>
      <c r="AJ115" s="176"/>
      <c r="AK115" s="176"/>
      <c r="AL115" s="176"/>
    </row>
    <row r="116" spans="1:44" s="165" customFormat="1" ht="14.25">
      <c r="A116" s="1048"/>
      <c r="B116" s="1002"/>
      <c r="C116" s="1031"/>
      <c r="D116" s="1030"/>
      <c r="E116" s="1664"/>
      <c r="F116" s="994"/>
      <c r="G116" s="228"/>
      <c r="H116" s="174"/>
      <c r="I116" s="174"/>
      <c r="J116" s="174"/>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row>
    <row r="117" spans="1:44" s="144" customFormat="1" ht="25.5">
      <c r="A117" s="874" t="s">
        <v>101</v>
      </c>
      <c r="B117" s="1016" t="s">
        <v>1739</v>
      </c>
      <c r="C117" s="876"/>
      <c r="D117" s="888"/>
      <c r="E117" s="1654"/>
      <c r="F117" s="1017">
        <f>SUBTOTAL(9,F67:F116)</f>
        <v>0</v>
      </c>
      <c r="G117" s="963"/>
      <c r="H117" s="135"/>
      <c r="I117" s="135"/>
      <c r="J117" s="135"/>
      <c r="K117" s="135"/>
      <c r="L117" s="135"/>
      <c r="M117" s="135"/>
      <c r="N117" s="135"/>
      <c r="O117" s="135"/>
      <c r="P117" s="135"/>
      <c r="Q117" s="135"/>
      <c r="R117" s="135"/>
      <c r="S117" s="135"/>
      <c r="T117" s="135"/>
      <c r="U117" s="135"/>
      <c r="V117" s="135"/>
      <c r="W117" s="135"/>
      <c r="X117" s="135"/>
      <c r="Y117" s="135"/>
      <c r="Z117" s="135"/>
      <c r="AA117" s="135"/>
      <c r="AB117" s="135"/>
      <c r="AC117" s="135"/>
      <c r="AD117" s="135"/>
      <c r="AE117" s="135"/>
      <c r="AF117" s="135"/>
      <c r="AG117" s="135"/>
      <c r="AH117" s="135"/>
      <c r="AI117" s="135"/>
      <c r="AJ117" s="135"/>
      <c r="AK117" s="135"/>
      <c r="AL117" s="135"/>
      <c r="AM117" s="143"/>
      <c r="AN117" s="143"/>
      <c r="AO117" s="143"/>
      <c r="AP117" s="143"/>
      <c r="AQ117" s="143"/>
      <c r="AR117" s="143"/>
    </row>
    <row r="118" spans="1:44" s="165" customFormat="1">
      <c r="A118" s="1051"/>
      <c r="B118" s="1052"/>
      <c r="C118" s="1013"/>
      <c r="D118" s="1053"/>
      <c r="E118" s="1665"/>
      <c r="F118" s="994"/>
      <c r="G118" s="228"/>
      <c r="H118" s="174"/>
      <c r="I118" s="174"/>
      <c r="J118" s="174"/>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row>
    <row r="119" spans="1:44" s="165" customFormat="1" ht="25.5">
      <c r="A119" s="1054" t="s">
        <v>184</v>
      </c>
      <c r="B119" s="1055" t="s">
        <v>1513</v>
      </c>
      <c r="C119" s="1056"/>
      <c r="D119" s="1057"/>
      <c r="E119" s="1660"/>
      <c r="F119" s="994"/>
      <c r="G119" s="228"/>
      <c r="H119" s="174"/>
      <c r="I119" s="174"/>
      <c r="J119" s="174"/>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row>
    <row r="120" spans="1:44" s="165" customFormat="1" ht="12.75">
      <c r="A120" s="1054"/>
      <c r="B120" s="1058"/>
      <c r="C120" s="1059"/>
      <c r="D120" s="1060"/>
      <c r="E120" s="1660"/>
      <c r="F120" s="994"/>
      <c r="G120" s="228"/>
      <c r="H120" s="174"/>
      <c r="I120" s="174"/>
      <c r="J120" s="174"/>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row>
    <row r="121" spans="1:44" s="165" customFormat="1" ht="12.75">
      <c r="A121" s="1061" t="s">
        <v>1514</v>
      </c>
      <c r="B121" s="1062" t="s">
        <v>1515</v>
      </c>
      <c r="C121" s="1059"/>
      <c r="D121" s="1060"/>
      <c r="E121" s="1660"/>
      <c r="F121" s="994"/>
      <c r="G121" s="228"/>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row>
    <row r="122" spans="1:44" s="165" customFormat="1" ht="51">
      <c r="A122" s="1063"/>
      <c r="B122" s="1064" t="s">
        <v>1516</v>
      </c>
      <c r="C122" s="1065"/>
      <c r="D122" s="1066"/>
      <c r="E122" s="1656"/>
      <c r="F122" s="994"/>
      <c r="G122" s="228"/>
      <c r="H122" s="174"/>
      <c r="I122" s="174"/>
      <c r="J122" s="174"/>
      <c r="K122" s="174"/>
      <c r="L122" s="174"/>
      <c r="M122" s="174"/>
      <c r="N122" s="174"/>
      <c r="O122" s="174"/>
      <c r="P122" s="174"/>
      <c r="Q122" s="174"/>
      <c r="R122" s="174"/>
      <c r="S122" s="174"/>
      <c r="T122" s="174"/>
      <c r="U122" s="174"/>
      <c r="V122" s="174"/>
      <c r="W122" s="174"/>
      <c r="X122" s="174"/>
      <c r="Y122" s="174"/>
      <c r="Z122" s="174"/>
      <c r="AA122" s="174"/>
      <c r="AB122" s="174"/>
      <c r="AC122" s="174"/>
      <c r="AD122" s="174"/>
      <c r="AE122" s="174"/>
      <c r="AF122" s="174"/>
      <c r="AG122" s="174"/>
      <c r="AH122" s="174"/>
      <c r="AI122" s="174"/>
      <c r="AJ122" s="174"/>
      <c r="AK122" s="174"/>
      <c r="AL122" s="174"/>
    </row>
    <row r="123" spans="1:44" s="165" customFormat="1" ht="12.75">
      <c r="A123" s="1063"/>
      <c r="B123" s="1067" t="s">
        <v>1517</v>
      </c>
      <c r="C123" s="1065"/>
      <c r="D123" s="1066"/>
      <c r="E123" s="1656"/>
      <c r="F123" s="994"/>
      <c r="G123" s="228"/>
      <c r="H123" s="174"/>
      <c r="I123" s="174"/>
      <c r="J123" s="174"/>
      <c r="K123" s="174"/>
      <c r="L123" s="174"/>
      <c r="M123" s="174"/>
      <c r="N123" s="174"/>
      <c r="O123" s="174"/>
      <c r="P123" s="174"/>
      <c r="Q123" s="174"/>
      <c r="R123" s="174"/>
      <c r="S123" s="174"/>
      <c r="T123" s="174"/>
      <c r="U123" s="174"/>
      <c r="V123" s="174"/>
      <c r="W123" s="174"/>
      <c r="X123" s="174"/>
      <c r="Y123" s="174"/>
      <c r="Z123" s="174"/>
      <c r="AA123" s="174"/>
      <c r="AB123" s="174"/>
      <c r="AC123" s="174"/>
      <c r="AD123" s="174"/>
      <c r="AE123" s="174"/>
      <c r="AF123" s="174"/>
      <c r="AG123" s="174"/>
      <c r="AH123" s="174"/>
      <c r="AI123" s="174"/>
      <c r="AJ123" s="174"/>
      <c r="AK123" s="174"/>
      <c r="AL123" s="174"/>
    </row>
    <row r="124" spans="1:44" s="165" customFormat="1" ht="12.75">
      <c r="A124" s="1063"/>
      <c r="B124" s="1068" t="s">
        <v>1518</v>
      </c>
      <c r="C124" s="1065" t="s">
        <v>147</v>
      </c>
      <c r="D124" s="1066">
        <v>14</v>
      </c>
      <c r="E124" s="1666"/>
      <c r="F124" s="994">
        <f>D124*E124</f>
        <v>0</v>
      </c>
      <c r="G124" s="228" t="s">
        <v>3021</v>
      </c>
      <c r="H124" s="174"/>
      <c r="I124" s="174"/>
      <c r="J124" s="174"/>
      <c r="K124" s="174"/>
      <c r="L124" s="174"/>
      <c r="M124" s="174"/>
      <c r="N124" s="174"/>
      <c r="O124" s="174"/>
      <c r="P124" s="174"/>
      <c r="Q124" s="174"/>
      <c r="R124" s="174"/>
      <c r="S124" s="174"/>
      <c r="T124" s="174"/>
      <c r="U124" s="174"/>
      <c r="V124" s="174"/>
      <c r="W124" s="174"/>
      <c r="X124" s="174"/>
      <c r="Y124" s="174"/>
      <c r="Z124" s="174"/>
      <c r="AA124" s="174"/>
      <c r="AB124" s="174"/>
      <c r="AC124" s="174"/>
      <c r="AD124" s="174"/>
      <c r="AE124" s="174"/>
      <c r="AF124" s="174"/>
      <c r="AG124" s="174"/>
      <c r="AH124" s="174"/>
      <c r="AI124" s="174"/>
      <c r="AJ124" s="174"/>
      <c r="AK124" s="174"/>
      <c r="AL124" s="174"/>
    </row>
    <row r="125" spans="1:44" s="165" customFormat="1" ht="12.75">
      <c r="A125" s="1063"/>
      <c r="B125" s="1068" t="s">
        <v>1519</v>
      </c>
      <c r="C125" s="1065" t="s">
        <v>147</v>
      </c>
      <c r="D125" s="1066">
        <v>6</v>
      </c>
      <c r="E125" s="1666"/>
      <c r="F125" s="994">
        <f>D125*E125</f>
        <v>0</v>
      </c>
      <c r="G125" s="228" t="s">
        <v>3021</v>
      </c>
      <c r="H125" s="174"/>
      <c r="I125" s="174"/>
      <c r="J125" s="174"/>
      <c r="K125" s="174"/>
      <c r="L125" s="174"/>
      <c r="M125" s="174"/>
      <c r="N125" s="174"/>
      <c r="O125" s="174"/>
      <c r="P125" s="174"/>
      <c r="Q125" s="174"/>
      <c r="R125" s="174"/>
      <c r="S125" s="174"/>
      <c r="T125" s="174"/>
      <c r="U125" s="174"/>
      <c r="V125" s="174"/>
      <c r="W125" s="174"/>
      <c r="X125" s="174"/>
      <c r="Y125" s="174"/>
      <c r="Z125" s="174"/>
      <c r="AA125" s="174"/>
      <c r="AB125" s="174"/>
      <c r="AC125" s="174"/>
      <c r="AD125" s="174"/>
      <c r="AE125" s="174"/>
      <c r="AF125" s="174"/>
      <c r="AG125" s="174"/>
      <c r="AH125" s="174"/>
      <c r="AI125" s="174"/>
      <c r="AJ125" s="174"/>
      <c r="AK125" s="174"/>
      <c r="AL125" s="174"/>
    </row>
    <row r="126" spans="1:44" s="165" customFormat="1" ht="12.75">
      <c r="A126" s="1063"/>
      <c r="B126" s="1068" t="s">
        <v>1480</v>
      </c>
      <c r="C126" s="1065" t="s">
        <v>147</v>
      </c>
      <c r="D126" s="1066">
        <v>45</v>
      </c>
      <c r="E126" s="1666"/>
      <c r="F126" s="994">
        <f>D126*E126</f>
        <v>0</v>
      </c>
      <c r="G126" s="228" t="s">
        <v>3021</v>
      </c>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4"/>
      <c r="AH126" s="174"/>
      <c r="AI126" s="174"/>
      <c r="AJ126" s="174"/>
      <c r="AK126" s="174"/>
      <c r="AL126" s="174"/>
    </row>
    <row r="127" spans="1:44" s="165" customFormat="1" ht="12.75">
      <c r="A127" s="1063"/>
      <c r="B127" s="1068" t="s">
        <v>1520</v>
      </c>
      <c r="C127" s="1065" t="s">
        <v>147</v>
      </c>
      <c r="D127" s="1066">
        <v>14</v>
      </c>
      <c r="E127" s="1666"/>
      <c r="F127" s="994">
        <f>D127*E127</f>
        <v>0</v>
      </c>
      <c r="G127" s="228" t="s">
        <v>3021</v>
      </c>
      <c r="H127" s="174"/>
      <c r="I127" s="174"/>
      <c r="J127" s="174"/>
      <c r="K127" s="174"/>
      <c r="L127" s="174"/>
      <c r="M127" s="174"/>
      <c r="N127" s="174"/>
      <c r="O127" s="174"/>
      <c r="P127" s="174"/>
      <c r="Q127" s="174"/>
      <c r="R127" s="174"/>
      <c r="S127" s="174"/>
      <c r="T127" s="174"/>
      <c r="U127" s="174"/>
      <c r="V127" s="174"/>
      <c r="W127" s="174"/>
      <c r="X127" s="174"/>
      <c r="Y127" s="174"/>
      <c r="Z127" s="174"/>
      <c r="AA127" s="174"/>
      <c r="AB127" s="174"/>
      <c r="AC127" s="174"/>
      <c r="AD127" s="174"/>
      <c r="AE127" s="174"/>
      <c r="AF127" s="174"/>
      <c r="AG127" s="174"/>
      <c r="AH127" s="174"/>
      <c r="AI127" s="174"/>
      <c r="AJ127" s="174"/>
      <c r="AK127" s="174"/>
      <c r="AL127" s="174"/>
    </row>
    <row r="128" spans="1:44" s="165" customFormat="1" ht="12.75">
      <c r="A128" s="1063"/>
      <c r="B128" s="1055"/>
      <c r="C128" s="1011"/>
      <c r="D128" s="1066"/>
      <c r="E128" s="1666"/>
      <c r="F128" s="994"/>
      <c r="G128" s="228"/>
      <c r="H128" s="174"/>
      <c r="I128" s="174"/>
      <c r="J128" s="174"/>
      <c r="K128" s="174"/>
      <c r="L128" s="174"/>
      <c r="M128" s="174"/>
      <c r="N128" s="174"/>
      <c r="O128" s="174"/>
      <c r="P128" s="174"/>
      <c r="Q128" s="174"/>
      <c r="R128" s="174"/>
      <c r="S128" s="174"/>
      <c r="T128" s="174"/>
      <c r="U128" s="174"/>
      <c r="V128" s="174"/>
      <c r="W128" s="174"/>
      <c r="X128" s="174"/>
      <c r="Y128" s="174"/>
      <c r="Z128" s="174"/>
      <c r="AA128" s="174"/>
      <c r="AB128" s="174"/>
      <c r="AC128" s="174"/>
      <c r="AD128" s="174"/>
      <c r="AE128" s="174"/>
      <c r="AF128" s="174"/>
      <c r="AG128" s="174"/>
      <c r="AH128" s="174"/>
      <c r="AI128" s="174"/>
      <c r="AJ128" s="174"/>
      <c r="AK128" s="174"/>
      <c r="AL128" s="174"/>
    </row>
    <row r="129" spans="1:38" s="165" customFormat="1" ht="14.25">
      <c r="A129" s="1063" t="s">
        <v>1521</v>
      </c>
      <c r="B129" s="1055" t="s">
        <v>1522</v>
      </c>
      <c r="C129" s="1033"/>
      <c r="D129" s="1034"/>
      <c r="E129" s="1662"/>
      <c r="F129" s="994"/>
      <c r="G129" s="228"/>
      <c r="H129" s="174"/>
      <c r="I129" s="174"/>
      <c r="J129" s="174"/>
      <c r="K129" s="174"/>
      <c r="L129" s="174"/>
      <c r="M129" s="174"/>
      <c r="N129" s="174"/>
      <c r="O129" s="174"/>
      <c r="P129" s="174"/>
      <c r="Q129" s="174"/>
      <c r="R129" s="174"/>
      <c r="S129" s="174"/>
      <c r="T129" s="174"/>
      <c r="U129" s="174"/>
      <c r="V129" s="174"/>
      <c r="W129" s="174"/>
      <c r="X129" s="174"/>
      <c r="Y129" s="174"/>
      <c r="Z129" s="174"/>
      <c r="AA129" s="174"/>
      <c r="AB129" s="174"/>
      <c r="AC129" s="174"/>
      <c r="AD129" s="174"/>
      <c r="AE129" s="174"/>
      <c r="AF129" s="174"/>
      <c r="AG129" s="174"/>
      <c r="AH129" s="174"/>
      <c r="AI129" s="174"/>
      <c r="AJ129" s="174"/>
      <c r="AK129" s="174"/>
      <c r="AL129" s="174"/>
    </row>
    <row r="130" spans="1:38" s="165" customFormat="1" ht="51">
      <c r="A130" s="1063"/>
      <c r="B130" s="1003" t="s">
        <v>1523</v>
      </c>
      <c r="C130" s="1031"/>
      <c r="D130" s="1030"/>
      <c r="E130" s="1656"/>
      <c r="F130" s="994"/>
      <c r="G130" s="228"/>
      <c r="H130" s="174"/>
      <c r="I130" s="174"/>
      <c r="J130" s="174"/>
      <c r="K130" s="174"/>
      <c r="L130" s="174"/>
      <c r="M130" s="174"/>
      <c r="N130" s="174"/>
      <c r="O130" s="174"/>
      <c r="P130" s="174"/>
      <c r="Q130" s="174"/>
      <c r="R130" s="174"/>
      <c r="S130" s="174"/>
      <c r="T130" s="174"/>
      <c r="U130" s="174"/>
      <c r="V130" s="174"/>
      <c r="W130" s="174"/>
      <c r="X130" s="174"/>
      <c r="Y130" s="174"/>
      <c r="Z130" s="174"/>
      <c r="AA130" s="174"/>
      <c r="AB130" s="174"/>
      <c r="AC130" s="174"/>
      <c r="AD130" s="174"/>
      <c r="AE130" s="174"/>
      <c r="AF130" s="174"/>
      <c r="AG130" s="174"/>
      <c r="AH130" s="174"/>
      <c r="AI130" s="174"/>
      <c r="AJ130" s="174"/>
      <c r="AK130" s="174"/>
      <c r="AL130" s="174"/>
    </row>
    <row r="131" spans="1:38" s="165" customFormat="1" ht="12.75">
      <c r="A131" s="1063"/>
      <c r="B131" s="1003" t="s">
        <v>1519</v>
      </c>
      <c r="C131" s="1065" t="s">
        <v>147</v>
      </c>
      <c r="D131" s="1066">
        <v>25</v>
      </c>
      <c r="E131" s="1666"/>
      <c r="F131" s="994">
        <f>D131*E131</f>
        <v>0</v>
      </c>
      <c r="G131" s="228" t="s">
        <v>3021</v>
      </c>
      <c r="H131" s="174"/>
      <c r="I131" s="174"/>
      <c r="J131" s="174"/>
      <c r="K131" s="174"/>
      <c r="L131" s="174"/>
      <c r="M131" s="174"/>
      <c r="N131" s="174"/>
      <c r="O131" s="174"/>
      <c r="P131" s="174"/>
      <c r="Q131" s="174"/>
      <c r="R131" s="174"/>
      <c r="S131" s="174"/>
      <c r="T131" s="174"/>
      <c r="U131" s="174"/>
      <c r="V131" s="174"/>
      <c r="W131" s="174"/>
      <c r="X131" s="174"/>
      <c r="Y131" s="174"/>
      <c r="Z131" s="174"/>
      <c r="AA131" s="174"/>
      <c r="AB131" s="174"/>
      <c r="AC131" s="174"/>
      <c r="AD131" s="174"/>
      <c r="AE131" s="174"/>
      <c r="AF131" s="174"/>
      <c r="AG131" s="174"/>
      <c r="AH131" s="174"/>
      <c r="AI131" s="174"/>
      <c r="AJ131" s="174"/>
      <c r="AK131" s="174"/>
      <c r="AL131" s="174"/>
    </row>
    <row r="132" spans="1:38" s="165" customFormat="1" ht="12.75">
      <c r="A132" s="1063"/>
      <c r="B132" s="1003" t="s">
        <v>1524</v>
      </c>
      <c r="C132" s="1065" t="s">
        <v>147</v>
      </c>
      <c r="D132" s="1066">
        <v>91</v>
      </c>
      <c r="E132" s="1666"/>
      <c r="F132" s="994">
        <f>D132*E132</f>
        <v>0</v>
      </c>
      <c r="G132" s="228" t="s">
        <v>3021</v>
      </c>
      <c r="H132" s="174"/>
      <c r="I132" s="174"/>
      <c r="J132" s="174"/>
      <c r="K132" s="174"/>
      <c r="L132" s="174"/>
      <c r="M132" s="174"/>
      <c r="N132" s="174"/>
      <c r="O132" s="174"/>
      <c r="P132" s="174"/>
      <c r="Q132" s="174"/>
      <c r="R132" s="174"/>
      <c r="S132" s="174"/>
      <c r="T132" s="174"/>
      <c r="U132" s="174"/>
      <c r="V132" s="174"/>
      <c r="W132" s="174"/>
      <c r="X132" s="174"/>
      <c r="Y132" s="174"/>
      <c r="Z132" s="174"/>
      <c r="AA132" s="174"/>
      <c r="AB132" s="174"/>
      <c r="AC132" s="174"/>
      <c r="AD132" s="174"/>
      <c r="AE132" s="174"/>
      <c r="AF132" s="174"/>
      <c r="AG132" s="174"/>
      <c r="AH132" s="174"/>
      <c r="AI132" s="174"/>
      <c r="AJ132" s="174"/>
      <c r="AK132" s="174"/>
      <c r="AL132" s="174"/>
    </row>
    <row r="133" spans="1:38" s="165" customFormat="1" ht="12.75">
      <c r="A133" s="1063"/>
      <c r="B133" s="1003" t="s">
        <v>1525</v>
      </c>
      <c r="C133" s="1065" t="s">
        <v>147</v>
      </c>
      <c r="D133" s="1066">
        <v>21</v>
      </c>
      <c r="E133" s="1666"/>
      <c r="F133" s="994">
        <f>D133*E133</f>
        <v>0</v>
      </c>
      <c r="G133" s="228" t="s">
        <v>3021</v>
      </c>
      <c r="H133" s="174"/>
      <c r="I133" s="174"/>
      <c r="J133" s="174"/>
      <c r="K133" s="174"/>
      <c r="L133" s="174"/>
      <c r="M133" s="174"/>
      <c r="N133" s="174"/>
      <c r="O133" s="174"/>
      <c r="P133" s="174"/>
      <c r="Q133" s="174"/>
      <c r="R133" s="174"/>
      <c r="S133" s="174"/>
      <c r="T133" s="174"/>
      <c r="U133" s="174"/>
      <c r="V133" s="174"/>
      <c r="W133" s="174"/>
      <c r="X133" s="174"/>
      <c r="Y133" s="174"/>
      <c r="Z133" s="174"/>
      <c r="AA133" s="174"/>
      <c r="AB133" s="174"/>
      <c r="AC133" s="174"/>
      <c r="AD133" s="174"/>
      <c r="AE133" s="174"/>
      <c r="AF133" s="174"/>
      <c r="AG133" s="174"/>
      <c r="AH133" s="174"/>
      <c r="AI133" s="174"/>
      <c r="AJ133" s="174"/>
      <c r="AK133" s="174"/>
      <c r="AL133" s="174"/>
    </row>
    <row r="134" spans="1:38" s="165" customFormat="1" ht="14.25">
      <c r="A134" s="1063"/>
      <c r="B134" s="1069"/>
      <c r="C134" s="1031"/>
      <c r="D134" s="1030"/>
      <c r="E134" s="1656"/>
      <c r="F134" s="994"/>
      <c r="G134" s="228"/>
      <c r="H134" s="174"/>
      <c r="I134" s="174"/>
      <c r="J134" s="174"/>
      <c r="K134" s="174"/>
      <c r="L134" s="174"/>
      <c r="M134" s="174"/>
      <c r="N134" s="174"/>
      <c r="O134" s="174"/>
      <c r="P134" s="174"/>
      <c r="Q134" s="174"/>
      <c r="R134" s="174"/>
      <c r="S134" s="174"/>
      <c r="T134" s="174"/>
      <c r="U134" s="174"/>
      <c r="V134" s="174"/>
      <c r="W134" s="174"/>
      <c r="X134" s="174"/>
      <c r="Y134" s="174"/>
      <c r="Z134" s="174"/>
      <c r="AA134" s="174"/>
      <c r="AB134" s="174"/>
      <c r="AC134" s="174"/>
      <c r="AD134" s="174"/>
      <c r="AE134" s="174"/>
      <c r="AF134" s="174"/>
      <c r="AG134" s="174"/>
      <c r="AH134" s="174"/>
      <c r="AI134" s="174"/>
      <c r="AJ134" s="174"/>
      <c r="AK134" s="174"/>
      <c r="AL134" s="174"/>
    </row>
    <row r="135" spans="1:38" s="165" customFormat="1" ht="14.25">
      <c r="A135" s="1063"/>
      <c r="B135" s="1069"/>
      <c r="C135" s="1031"/>
      <c r="D135" s="1030"/>
      <c r="E135" s="1656"/>
      <c r="F135" s="994"/>
      <c r="G135" s="228"/>
      <c r="H135" s="174"/>
      <c r="I135" s="174"/>
      <c r="J135" s="174"/>
      <c r="K135" s="174"/>
      <c r="L135" s="174"/>
      <c r="M135" s="174"/>
      <c r="N135" s="174"/>
      <c r="O135" s="174"/>
      <c r="P135" s="174"/>
      <c r="Q135" s="174"/>
      <c r="R135" s="174"/>
      <c r="S135" s="174"/>
      <c r="T135" s="174"/>
      <c r="U135" s="174"/>
      <c r="V135" s="174"/>
      <c r="W135" s="174"/>
      <c r="X135" s="174"/>
      <c r="Y135" s="174"/>
      <c r="Z135" s="174"/>
      <c r="AA135" s="174"/>
      <c r="AB135" s="174"/>
      <c r="AC135" s="174"/>
      <c r="AD135" s="174"/>
      <c r="AE135" s="174"/>
      <c r="AF135" s="174"/>
      <c r="AG135" s="174"/>
      <c r="AH135" s="174"/>
      <c r="AI135" s="174"/>
      <c r="AJ135" s="174"/>
      <c r="AK135" s="174"/>
      <c r="AL135" s="174"/>
    </row>
    <row r="136" spans="1:38" s="165" customFormat="1" ht="12.75">
      <c r="A136" s="1063" t="s">
        <v>1526</v>
      </c>
      <c r="B136" s="1055" t="s">
        <v>1527</v>
      </c>
      <c r="C136" s="1031"/>
      <c r="D136" s="1030"/>
      <c r="E136" s="1656"/>
      <c r="F136" s="994"/>
      <c r="G136" s="228"/>
      <c r="H136" s="174"/>
      <c r="I136" s="174"/>
      <c r="J136" s="174"/>
      <c r="K136" s="174"/>
      <c r="L136" s="174"/>
      <c r="M136" s="174"/>
      <c r="N136" s="174"/>
      <c r="O136" s="174"/>
      <c r="P136" s="174"/>
      <c r="Q136" s="174"/>
      <c r="R136" s="174"/>
      <c r="S136" s="174"/>
      <c r="T136" s="174"/>
      <c r="U136" s="174"/>
      <c r="V136" s="174"/>
      <c r="W136" s="174"/>
      <c r="X136" s="174"/>
      <c r="Y136" s="174"/>
      <c r="Z136" s="174"/>
      <c r="AA136" s="174"/>
      <c r="AB136" s="174"/>
      <c r="AC136" s="174"/>
      <c r="AD136" s="174"/>
      <c r="AE136" s="174"/>
      <c r="AF136" s="174"/>
      <c r="AG136" s="174"/>
      <c r="AH136" s="174"/>
      <c r="AI136" s="174"/>
      <c r="AJ136" s="174"/>
      <c r="AK136" s="174"/>
      <c r="AL136" s="174"/>
    </row>
    <row r="137" spans="1:38" s="165" customFormat="1" ht="38.25">
      <c r="A137" s="1063"/>
      <c r="B137" s="1001" t="s">
        <v>1528</v>
      </c>
      <c r="C137" s="1031"/>
      <c r="D137" s="1030"/>
      <c r="E137" s="1656"/>
      <c r="F137" s="994"/>
      <c r="G137" s="228"/>
      <c r="H137" s="174"/>
      <c r="I137" s="174"/>
      <c r="J137" s="174"/>
      <c r="K137" s="174"/>
      <c r="L137" s="174"/>
      <c r="M137" s="174"/>
      <c r="N137" s="174"/>
      <c r="O137" s="174"/>
      <c r="P137" s="174"/>
      <c r="Q137" s="174"/>
      <c r="R137" s="174"/>
      <c r="S137" s="174"/>
      <c r="T137" s="174"/>
      <c r="U137" s="174"/>
      <c r="V137" s="174"/>
      <c r="W137" s="174"/>
      <c r="X137" s="174"/>
      <c r="Y137" s="174"/>
      <c r="Z137" s="174"/>
      <c r="AA137" s="174"/>
      <c r="AB137" s="174"/>
      <c r="AC137" s="174"/>
      <c r="AD137" s="174"/>
      <c r="AE137" s="174"/>
      <c r="AF137" s="174"/>
      <c r="AG137" s="174"/>
      <c r="AH137" s="174"/>
      <c r="AI137" s="174"/>
      <c r="AJ137" s="174"/>
      <c r="AK137" s="174"/>
      <c r="AL137" s="174"/>
    </row>
    <row r="138" spans="1:38" s="165" customFormat="1" ht="14.25">
      <c r="A138" s="1063"/>
      <c r="B138" s="1069"/>
      <c r="C138" s="1031" t="s">
        <v>40</v>
      </c>
      <c r="D138" s="1030">
        <v>10</v>
      </c>
      <c r="E138" s="1656"/>
      <c r="F138" s="994">
        <f>D138*E138</f>
        <v>0</v>
      </c>
      <c r="G138" s="228" t="s">
        <v>3021</v>
      </c>
      <c r="H138" s="174"/>
      <c r="I138" s="174"/>
      <c r="J138" s="174"/>
      <c r="K138" s="174"/>
      <c r="L138" s="174"/>
      <c r="M138" s="174"/>
      <c r="N138" s="174"/>
      <c r="O138" s="174"/>
      <c r="P138" s="174"/>
      <c r="Q138" s="174"/>
      <c r="R138" s="174"/>
      <c r="S138" s="174"/>
      <c r="T138" s="174"/>
      <c r="U138" s="174"/>
      <c r="V138" s="174"/>
      <c r="W138" s="174"/>
      <c r="X138" s="174"/>
      <c r="Y138" s="174"/>
      <c r="Z138" s="174"/>
      <c r="AA138" s="174"/>
      <c r="AB138" s="174"/>
      <c r="AC138" s="174"/>
      <c r="AD138" s="174"/>
      <c r="AE138" s="174"/>
      <c r="AF138" s="174"/>
      <c r="AG138" s="174"/>
      <c r="AH138" s="174"/>
      <c r="AI138" s="174"/>
      <c r="AJ138" s="174"/>
      <c r="AK138" s="174"/>
      <c r="AL138" s="174"/>
    </row>
    <row r="139" spans="1:38" s="165" customFormat="1" ht="14.25">
      <c r="A139" s="1063"/>
      <c r="B139" s="1069"/>
      <c r="C139" s="1031"/>
      <c r="D139" s="1030"/>
      <c r="E139" s="1656"/>
      <c r="F139" s="994"/>
      <c r="G139" s="228"/>
      <c r="H139" s="174"/>
      <c r="I139" s="174"/>
      <c r="J139" s="174"/>
      <c r="K139" s="174"/>
      <c r="L139" s="174"/>
      <c r="M139" s="174"/>
      <c r="N139" s="174"/>
      <c r="O139" s="174"/>
      <c r="P139" s="174"/>
      <c r="Q139" s="174"/>
      <c r="R139" s="174"/>
      <c r="S139" s="174"/>
      <c r="T139" s="174"/>
      <c r="U139" s="174"/>
      <c r="V139" s="174"/>
      <c r="W139" s="174"/>
      <c r="X139" s="174"/>
      <c r="Y139" s="174"/>
      <c r="Z139" s="174"/>
      <c r="AA139" s="174"/>
      <c r="AB139" s="174"/>
      <c r="AC139" s="174"/>
      <c r="AD139" s="174"/>
      <c r="AE139" s="174"/>
      <c r="AF139" s="174"/>
      <c r="AG139" s="174"/>
      <c r="AH139" s="174"/>
      <c r="AI139" s="174"/>
      <c r="AJ139" s="174"/>
      <c r="AK139" s="174"/>
      <c r="AL139" s="174"/>
    </row>
    <row r="140" spans="1:38" s="165" customFormat="1" ht="12.75">
      <c r="A140" s="1063" t="s">
        <v>1529</v>
      </c>
      <c r="B140" s="1055" t="s">
        <v>1530</v>
      </c>
      <c r="C140" s="1031"/>
      <c r="D140" s="1030"/>
      <c r="E140" s="1656"/>
      <c r="F140" s="994"/>
      <c r="G140" s="228"/>
      <c r="H140" s="174"/>
      <c r="I140" s="174"/>
      <c r="J140" s="174"/>
      <c r="K140" s="174"/>
      <c r="L140" s="174"/>
      <c r="M140" s="174"/>
      <c r="N140" s="174"/>
      <c r="O140" s="174"/>
      <c r="P140" s="174"/>
      <c r="Q140" s="174"/>
      <c r="R140" s="174"/>
      <c r="S140" s="174"/>
      <c r="T140" s="174"/>
      <c r="U140" s="174"/>
      <c r="V140" s="174"/>
      <c r="W140" s="174"/>
      <c r="X140" s="174"/>
      <c r="Y140" s="174"/>
      <c r="Z140" s="174"/>
      <c r="AA140" s="174"/>
      <c r="AB140" s="174"/>
      <c r="AC140" s="174"/>
      <c r="AD140" s="174"/>
      <c r="AE140" s="174"/>
      <c r="AF140" s="174"/>
      <c r="AG140" s="174"/>
      <c r="AH140" s="174"/>
      <c r="AI140" s="174"/>
      <c r="AJ140" s="174"/>
      <c r="AK140" s="174"/>
      <c r="AL140" s="174"/>
    </row>
    <row r="141" spans="1:38" s="166" customFormat="1" ht="38.25">
      <c r="A141" s="1063"/>
      <c r="B141" s="1070" t="s">
        <v>1531</v>
      </c>
      <c r="C141" s="1031"/>
      <c r="D141" s="1030"/>
      <c r="E141" s="1656"/>
      <c r="F141" s="994"/>
      <c r="G141" s="228"/>
      <c r="H141" s="174"/>
      <c r="I141" s="174"/>
      <c r="J141" s="174"/>
      <c r="K141" s="174"/>
      <c r="L141" s="174"/>
      <c r="M141" s="174"/>
      <c r="N141" s="174"/>
      <c r="O141" s="174"/>
      <c r="P141" s="174"/>
      <c r="Q141" s="174"/>
      <c r="R141" s="174"/>
      <c r="S141" s="174"/>
      <c r="T141" s="174"/>
      <c r="U141" s="174"/>
      <c r="V141" s="174"/>
      <c r="W141" s="174"/>
      <c r="X141" s="174"/>
      <c r="Y141" s="174"/>
      <c r="Z141" s="174"/>
      <c r="AA141" s="174"/>
      <c r="AB141" s="174"/>
      <c r="AC141" s="174"/>
      <c r="AD141" s="174"/>
      <c r="AE141" s="174"/>
      <c r="AF141" s="174"/>
      <c r="AG141" s="174"/>
      <c r="AH141" s="174"/>
      <c r="AI141" s="174"/>
      <c r="AJ141" s="174"/>
      <c r="AK141" s="174"/>
      <c r="AL141" s="174"/>
    </row>
    <row r="142" spans="1:38" s="166" customFormat="1" ht="12.75">
      <c r="A142" s="1063"/>
      <c r="B142" s="1070" t="s">
        <v>1532</v>
      </c>
      <c r="C142" s="1031" t="s">
        <v>40</v>
      </c>
      <c r="D142" s="1030">
        <v>1</v>
      </c>
      <c r="E142" s="1656"/>
      <c r="F142" s="994">
        <f>D142*E142</f>
        <v>0</v>
      </c>
      <c r="G142" s="228" t="s">
        <v>3021</v>
      </c>
      <c r="H142" s="174"/>
      <c r="I142" s="174"/>
      <c r="J142" s="174"/>
      <c r="K142" s="174"/>
      <c r="L142" s="174"/>
      <c r="M142" s="174"/>
      <c r="N142" s="174"/>
      <c r="O142" s="174"/>
      <c r="P142" s="174"/>
      <c r="Q142" s="174"/>
      <c r="R142" s="174"/>
      <c r="S142" s="174"/>
      <c r="T142" s="174"/>
      <c r="U142" s="174"/>
      <c r="V142" s="174"/>
      <c r="W142" s="174"/>
      <c r="X142" s="174"/>
      <c r="Y142" s="174"/>
      <c r="Z142" s="174"/>
      <c r="AA142" s="174"/>
      <c r="AB142" s="174"/>
      <c r="AC142" s="174"/>
      <c r="AD142" s="174"/>
      <c r="AE142" s="174"/>
      <c r="AF142" s="174"/>
      <c r="AG142" s="174"/>
      <c r="AH142" s="174"/>
      <c r="AI142" s="174"/>
      <c r="AJ142" s="174"/>
      <c r="AK142" s="174"/>
      <c r="AL142" s="174"/>
    </row>
    <row r="143" spans="1:38" s="166" customFormat="1" ht="12.75">
      <c r="A143" s="1063"/>
      <c r="B143" s="1071" t="s">
        <v>1533</v>
      </c>
      <c r="C143" s="1031" t="s">
        <v>40</v>
      </c>
      <c r="D143" s="1030">
        <v>7</v>
      </c>
      <c r="E143" s="1656"/>
      <c r="F143" s="994">
        <f>D143*E143</f>
        <v>0</v>
      </c>
      <c r="G143" s="228" t="s">
        <v>3021</v>
      </c>
      <c r="H143" s="174"/>
      <c r="I143" s="174"/>
      <c r="J143" s="174"/>
      <c r="K143" s="174"/>
      <c r="L143" s="174"/>
      <c r="M143" s="174"/>
      <c r="N143" s="174"/>
      <c r="O143" s="174"/>
      <c r="P143" s="174"/>
      <c r="Q143" s="174"/>
      <c r="R143" s="174"/>
      <c r="S143" s="174"/>
      <c r="T143" s="174"/>
      <c r="U143" s="174"/>
      <c r="V143" s="174"/>
      <c r="W143" s="174"/>
      <c r="X143" s="174"/>
      <c r="Y143" s="174"/>
      <c r="Z143" s="174"/>
      <c r="AA143" s="174"/>
      <c r="AB143" s="174"/>
      <c r="AC143" s="174"/>
      <c r="AD143" s="174"/>
      <c r="AE143" s="174"/>
      <c r="AF143" s="174"/>
      <c r="AG143" s="174"/>
      <c r="AH143" s="174"/>
      <c r="AI143" s="174"/>
      <c r="AJ143" s="174"/>
      <c r="AK143" s="174"/>
      <c r="AL143" s="174"/>
    </row>
    <row r="144" spans="1:38" s="166" customFormat="1" ht="12.75">
      <c r="A144" s="1063"/>
      <c r="B144" s="1071" t="s">
        <v>1534</v>
      </c>
      <c r="C144" s="1031" t="s">
        <v>40</v>
      </c>
      <c r="D144" s="1030">
        <v>1</v>
      </c>
      <c r="E144" s="1656"/>
      <c r="F144" s="994">
        <f>D144*E144</f>
        <v>0</v>
      </c>
      <c r="G144" s="228" t="s">
        <v>3021</v>
      </c>
      <c r="H144" s="174"/>
      <c r="I144" s="174"/>
      <c r="J144" s="174"/>
      <c r="K144" s="174"/>
      <c r="L144" s="174"/>
      <c r="M144" s="174"/>
      <c r="N144" s="174"/>
      <c r="O144" s="174"/>
      <c r="P144" s="174"/>
      <c r="Q144" s="174"/>
      <c r="R144" s="174"/>
      <c r="S144" s="174"/>
      <c r="T144" s="174"/>
      <c r="U144" s="174"/>
      <c r="V144" s="174"/>
      <c r="W144" s="174"/>
      <c r="X144" s="174"/>
      <c r="Y144" s="174"/>
      <c r="Z144" s="174"/>
      <c r="AA144" s="174"/>
      <c r="AB144" s="174"/>
      <c r="AC144" s="174"/>
      <c r="AD144" s="174"/>
      <c r="AE144" s="174"/>
      <c r="AF144" s="174"/>
      <c r="AG144" s="174"/>
      <c r="AH144" s="174"/>
      <c r="AI144" s="174"/>
      <c r="AJ144" s="174"/>
      <c r="AK144" s="174"/>
      <c r="AL144" s="174"/>
    </row>
    <row r="145" spans="1:38" s="166" customFormat="1" ht="12.75">
      <c r="A145" s="1063"/>
      <c r="B145" s="1071" t="s">
        <v>1535</v>
      </c>
      <c r="C145" s="1031" t="s">
        <v>40</v>
      </c>
      <c r="D145" s="1030">
        <v>7</v>
      </c>
      <c r="E145" s="1656"/>
      <c r="F145" s="994">
        <f>D145*E145</f>
        <v>0</v>
      </c>
      <c r="G145" s="228" t="s">
        <v>3021</v>
      </c>
      <c r="H145" s="174"/>
      <c r="I145" s="174"/>
      <c r="J145" s="174"/>
      <c r="K145" s="174"/>
      <c r="L145" s="174"/>
      <c r="M145" s="174"/>
      <c r="N145" s="174"/>
      <c r="O145" s="174"/>
      <c r="P145" s="174"/>
      <c r="Q145" s="174"/>
      <c r="R145" s="174"/>
      <c r="S145" s="174"/>
      <c r="T145" s="174"/>
      <c r="U145" s="174"/>
      <c r="V145" s="174"/>
      <c r="W145" s="174"/>
      <c r="X145" s="174"/>
      <c r="Y145" s="174"/>
      <c r="Z145" s="174"/>
      <c r="AA145" s="174"/>
      <c r="AB145" s="174"/>
      <c r="AC145" s="174"/>
      <c r="AD145" s="174"/>
      <c r="AE145" s="174"/>
      <c r="AF145" s="174"/>
      <c r="AG145" s="174"/>
      <c r="AH145" s="174"/>
      <c r="AI145" s="174"/>
      <c r="AJ145" s="174"/>
      <c r="AK145" s="174"/>
      <c r="AL145" s="174"/>
    </row>
    <row r="146" spans="1:38" s="165" customFormat="1" ht="12.75">
      <c r="A146" s="1063"/>
      <c r="B146" s="1072"/>
      <c r="C146" s="1031"/>
      <c r="D146" s="1030"/>
      <c r="E146" s="1656"/>
      <c r="F146" s="994"/>
      <c r="G146" s="228"/>
      <c r="H146" s="174"/>
      <c r="I146" s="174"/>
      <c r="J146" s="174"/>
      <c r="K146" s="174"/>
      <c r="L146" s="174"/>
      <c r="M146" s="174"/>
      <c r="N146" s="174"/>
      <c r="O146" s="174"/>
      <c r="P146" s="174"/>
      <c r="Q146" s="174"/>
      <c r="R146" s="174"/>
      <c r="S146" s="174"/>
      <c r="T146" s="174"/>
      <c r="U146" s="174"/>
      <c r="V146" s="174"/>
      <c r="W146" s="174"/>
      <c r="X146" s="174"/>
      <c r="Y146" s="174"/>
      <c r="Z146" s="174"/>
      <c r="AA146" s="174"/>
      <c r="AB146" s="174"/>
      <c r="AC146" s="174"/>
      <c r="AD146" s="174"/>
      <c r="AE146" s="174"/>
      <c r="AF146" s="174"/>
      <c r="AG146" s="174"/>
      <c r="AH146" s="174"/>
      <c r="AI146" s="174"/>
      <c r="AJ146" s="174"/>
      <c r="AK146" s="174"/>
      <c r="AL146" s="174"/>
    </row>
    <row r="147" spans="1:38" s="165" customFormat="1" ht="12.75">
      <c r="A147" s="1063" t="s">
        <v>1536</v>
      </c>
      <c r="B147" s="1073" t="s">
        <v>1537</v>
      </c>
      <c r="C147" s="1031"/>
      <c r="D147" s="1030"/>
      <c r="E147" s="1656"/>
      <c r="F147" s="994"/>
      <c r="G147" s="228"/>
      <c r="H147" s="174"/>
      <c r="I147" s="174"/>
      <c r="J147" s="174"/>
      <c r="K147" s="174"/>
      <c r="L147" s="174"/>
      <c r="M147" s="174"/>
      <c r="N147" s="174"/>
      <c r="O147" s="174"/>
      <c r="P147" s="174"/>
      <c r="Q147" s="174"/>
      <c r="R147" s="174"/>
      <c r="S147" s="174"/>
      <c r="T147" s="174"/>
      <c r="U147" s="174"/>
      <c r="V147" s="174"/>
      <c r="W147" s="174"/>
      <c r="X147" s="174"/>
      <c r="Y147" s="174"/>
      <c r="Z147" s="174"/>
      <c r="AA147" s="174"/>
      <c r="AB147" s="174"/>
      <c r="AC147" s="174"/>
      <c r="AD147" s="174"/>
      <c r="AE147" s="174"/>
      <c r="AF147" s="174"/>
      <c r="AG147" s="174"/>
      <c r="AH147" s="174"/>
      <c r="AI147" s="174"/>
      <c r="AJ147" s="174"/>
      <c r="AK147" s="174"/>
      <c r="AL147" s="174"/>
    </row>
    <row r="148" spans="1:38" s="165" customFormat="1" ht="25.5">
      <c r="A148" s="1063"/>
      <c r="B148" s="1072" t="s">
        <v>1538</v>
      </c>
      <c r="C148" s="1031"/>
      <c r="D148" s="1030"/>
      <c r="E148" s="1656"/>
      <c r="F148" s="994"/>
      <c r="G148" s="228"/>
      <c r="H148" s="174"/>
      <c r="I148" s="174"/>
      <c r="J148" s="174"/>
      <c r="K148" s="174"/>
      <c r="L148" s="174"/>
      <c r="M148" s="174"/>
      <c r="N148" s="174"/>
      <c r="O148" s="174"/>
      <c r="P148" s="174"/>
      <c r="Q148" s="174"/>
      <c r="R148" s="174"/>
      <c r="S148" s="174"/>
      <c r="T148" s="174"/>
      <c r="U148" s="174"/>
      <c r="V148" s="174"/>
      <c r="W148" s="174"/>
      <c r="X148" s="174"/>
      <c r="Y148" s="174"/>
      <c r="Z148" s="174"/>
      <c r="AA148" s="174"/>
      <c r="AB148" s="174"/>
      <c r="AC148" s="174"/>
      <c r="AD148" s="174"/>
      <c r="AE148" s="174"/>
      <c r="AF148" s="174"/>
      <c r="AG148" s="174"/>
      <c r="AH148" s="174"/>
      <c r="AI148" s="174"/>
      <c r="AJ148" s="174"/>
      <c r="AK148" s="174"/>
      <c r="AL148" s="174"/>
    </row>
    <row r="149" spans="1:38" s="165" customFormat="1" ht="12.75">
      <c r="A149" s="1063"/>
      <c r="B149" s="1072" t="s">
        <v>1524</v>
      </c>
      <c r="C149" s="1031" t="s">
        <v>106</v>
      </c>
      <c r="D149" s="1030">
        <v>6</v>
      </c>
      <c r="E149" s="1656"/>
      <c r="F149" s="994">
        <f>D149*E149</f>
        <v>0</v>
      </c>
      <c r="G149" s="228" t="s">
        <v>3021</v>
      </c>
      <c r="H149" s="174"/>
      <c r="I149" s="174"/>
      <c r="J149" s="174"/>
      <c r="K149" s="174"/>
      <c r="L149" s="174"/>
      <c r="M149" s="174"/>
      <c r="N149" s="174"/>
      <c r="O149" s="174"/>
      <c r="P149" s="174"/>
      <c r="Q149" s="174"/>
      <c r="R149" s="174"/>
      <c r="S149" s="174"/>
      <c r="T149" s="174"/>
      <c r="U149" s="174"/>
      <c r="V149" s="174"/>
      <c r="W149" s="174"/>
      <c r="X149" s="174"/>
      <c r="Y149" s="174"/>
      <c r="Z149" s="174"/>
      <c r="AA149" s="174"/>
      <c r="AB149" s="174"/>
      <c r="AC149" s="174"/>
      <c r="AD149" s="174"/>
      <c r="AE149" s="174"/>
      <c r="AF149" s="174"/>
      <c r="AG149" s="174"/>
      <c r="AH149" s="174"/>
      <c r="AI149" s="174"/>
      <c r="AJ149" s="174"/>
      <c r="AK149" s="174"/>
      <c r="AL149" s="174"/>
    </row>
    <row r="150" spans="1:38" s="165" customFormat="1" ht="12.75">
      <c r="A150" s="1063"/>
      <c r="B150" s="1072"/>
      <c r="C150" s="1031"/>
      <c r="D150" s="1030"/>
      <c r="E150" s="1656"/>
      <c r="F150" s="994"/>
      <c r="G150" s="228"/>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4"/>
      <c r="AD150" s="174"/>
      <c r="AE150" s="174"/>
      <c r="AF150" s="174"/>
      <c r="AG150" s="174"/>
      <c r="AH150" s="174"/>
      <c r="AI150" s="174"/>
      <c r="AJ150" s="174"/>
      <c r="AK150" s="174"/>
      <c r="AL150" s="174"/>
    </row>
    <row r="151" spans="1:38" s="165" customFormat="1" ht="12.75">
      <c r="A151" s="1063" t="s">
        <v>1539</v>
      </c>
      <c r="B151" s="1074" t="s">
        <v>1540</v>
      </c>
      <c r="C151" s="1031"/>
      <c r="D151" s="1030"/>
      <c r="E151" s="1656"/>
      <c r="F151" s="994"/>
      <c r="G151" s="228"/>
      <c r="H151" s="174"/>
      <c r="I151" s="174"/>
      <c r="J151" s="174"/>
      <c r="K151" s="174"/>
      <c r="L151" s="174"/>
      <c r="M151" s="174"/>
      <c r="N151" s="174"/>
      <c r="O151" s="174"/>
      <c r="P151" s="174"/>
      <c r="Q151" s="174"/>
      <c r="R151" s="174"/>
      <c r="S151" s="174"/>
      <c r="T151" s="174"/>
      <c r="U151" s="174"/>
      <c r="V151" s="174"/>
      <c r="W151" s="174"/>
      <c r="X151" s="174"/>
      <c r="Y151" s="174"/>
      <c r="Z151" s="174"/>
      <c r="AA151" s="174"/>
      <c r="AB151" s="174"/>
      <c r="AC151" s="174"/>
      <c r="AD151" s="174"/>
      <c r="AE151" s="174"/>
      <c r="AF151" s="174"/>
      <c r="AG151" s="174"/>
      <c r="AH151" s="174"/>
      <c r="AI151" s="174"/>
      <c r="AJ151" s="174"/>
      <c r="AK151" s="174"/>
      <c r="AL151" s="174"/>
    </row>
    <row r="152" spans="1:38" s="165" customFormat="1" ht="38.25">
      <c r="A152" s="1063"/>
      <c r="B152" s="1075" t="s">
        <v>1541</v>
      </c>
      <c r="C152" s="1076"/>
      <c r="D152" s="1030"/>
      <c r="E152" s="1656"/>
      <c r="F152" s="994"/>
      <c r="G152" s="228"/>
      <c r="H152" s="174"/>
      <c r="I152" s="174"/>
      <c r="J152" s="174"/>
      <c r="K152" s="174"/>
      <c r="L152" s="174"/>
      <c r="M152" s="174"/>
      <c r="N152" s="174"/>
      <c r="O152" s="174"/>
      <c r="P152" s="174"/>
      <c r="Q152" s="174"/>
      <c r="R152" s="174"/>
      <c r="S152" s="174"/>
      <c r="T152" s="174"/>
      <c r="U152" s="174"/>
      <c r="V152" s="174"/>
      <c r="W152" s="174"/>
      <c r="X152" s="174"/>
      <c r="Y152" s="174"/>
      <c r="Z152" s="174"/>
      <c r="AA152" s="174"/>
      <c r="AB152" s="174"/>
      <c r="AC152" s="174"/>
      <c r="AD152" s="174"/>
      <c r="AE152" s="174"/>
      <c r="AF152" s="174"/>
      <c r="AG152" s="174"/>
      <c r="AH152" s="174"/>
      <c r="AI152" s="174"/>
      <c r="AJ152" s="174"/>
      <c r="AK152" s="174"/>
      <c r="AL152" s="174"/>
    </row>
    <row r="153" spans="1:38" s="165" customFormat="1" ht="12.75">
      <c r="A153" s="1063"/>
      <c r="B153" s="1068"/>
      <c r="C153" s="1031" t="s">
        <v>106</v>
      </c>
      <c r="D153" s="1030">
        <v>1</v>
      </c>
      <c r="E153" s="1656"/>
      <c r="F153" s="994">
        <f>D153*E153</f>
        <v>0</v>
      </c>
      <c r="G153" s="228" t="s">
        <v>3021</v>
      </c>
      <c r="H153" s="174"/>
      <c r="I153" s="174"/>
      <c r="J153" s="174"/>
      <c r="K153" s="174"/>
      <c r="L153" s="174"/>
      <c r="M153" s="174"/>
      <c r="N153" s="174"/>
      <c r="O153" s="174"/>
      <c r="P153" s="174"/>
      <c r="Q153" s="174"/>
      <c r="R153" s="174"/>
      <c r="S153" s="174"/>
      <c r="T153" s="174"/>
      <c r="U153" s="174"/>
      <c r="V153" s="174"/>
      <c r="W153" s="174"/>
      <c r="X153" s="174"/>
      <c r="Y153" s="174"/>
      <c r="Z153" s="174"/>
      <c r="AA153" s="174"/>
      <c r="AB153" s="174"/>
      <c r="AC153" s="174"/>
      <c r="AD153" s="174"/>
      <c r="AE153" s="174"/>
      <c r="AF153" s="174"/>
      <c r="AG153" s="174"/>
      <c r="AH153" s="174"/>
      <c r="AI153" s="174"/>
      <c r="AJ153" s="174"/>
      <c r="AK153" s="174"/>
      <c r="AL153" s="174"/>
    </row>
    <row r="154" spans="1:38" s="165" customFormat="1" ht="12.75">
      <c r="A154" s="1063"/>
      <c r="B154" s="1068"/>
      <c r="C154" s="1065"/>
      <c r="D154" s="1066"/>
      <c r="E154" s="1656"/>
      <c r="F154" s="994"/>
      <c r="G154" s="228"/>
      <c r="H154" s="174"/>
      <c r="I154" s="174"/>
      <c r="J154" s="174"/>
      <c r="K154" s="174"/>
      <c r="L154" s="174"/>
      <c r="M154" s="174"/>
      <c r="N154" s="174"/>
      <c r="O154" s="174"/>
      <c r="P154" s="174"/>
      <c r="Q154" s="174"/>
      <c r="R154" s="174"/>
      <c r="S154" s="174"/>
      <c r="T154" s="174"/>
      <c r="U154" s="174"/>
      <c r="V154" s="174"/>
      <c r="W154" s="174"/>
      <c r="X154" s="174"/>
      <c r="Y154" s="174"/>
      <c r="Z154" s="174"/>
      <c r="AA154" s="174"/>
      <c r="AB154" s="174"/>
      <c r="AC154" s="174"/>
      <c r="AD154" s="174"/>
      <c r="AE154" s="174"/>
      <c r="AF154" s="174"/>
      <c r="AG154" s="174"/>
      <c r="AH154" s="174"/>
      <c r="AI154" s="174"/>
      <c r="AJ154" s="174"/>
      <c r="AK154" s="174"/>
      <c r="AL154" s="174"/>
    </row>
    <row r="155" spans="1:38" s="165" customFormat="1" ht="12.75">
      <c r="A155" s="1063" t="s">
        <v>1542</v>
      </c>
      <c r="B155" s="1077" t="s">
        <v>1543</v>
      </c>
      <c r="C155" s="1065"/>
      <c r="D155" s="1066"/>
      <c r="E155" s="1656"/>
      <c r="F155" s="994"/>
      <c r="G155" s="228"/>
      <c r="H155" s="174"/>
      <c r="I155" s="174"/>
      <c r="J155" s="174"/>
      <c r="K155" s="174"/>
      <c r="L155" s="174"/>
      <c r="M155" s="174"/>
      <c r="N155" s="174"/>
      <c r="O155" s="174"/>
      <c r="P155" s="174"/>
      <c r="Q155" s="174"/>
      <c r="R155" s="174"/>
      <c r="S155" s="174"/>
      <c r="T155" s="174"/>
      <c r="U155" s="174"/>
      <c r="V155" s="174"/>
      <c r="W155" s="174"/>
      <c r="X155" s="174"/>
      <c r="Y155" s="174"/>
      <c r="Z155" s="174"/>
      <c r="AA155" s="174"/>
      <c r="AB155" s="174"/>
      <c r="AC155" s="174"/>
      <c r="AD155" s="174"/>
      <c r="AE155" s="174"/>
      <c r="AF155" s="174"/>
      <c r="AG155" s="174"/>
      <c r="AH155" s="174"/>
      <c r="AI155" s="174"/>
      <c r="AJ155" s="174"/>
      <c r="AK155" s="174"/>
      <c r="AL155" s="174"/>
    </row>
    <row r="156" spans="1:38" s="165" customFormat="1" ht="63.75">
      <c r="A156" s="1063"/>
      <c r="B156" s="1068" t="s">
        <v>1544</v>
      </c>
      <c r="C156" s="1065"/>
      <c r="D156" s="1066"/>
      <c r="E156" s="1656"/>
      <c r="F156" s="994"/>
      <c r="G156" s="228"/>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row>
    <row r="157" spans="1:38" s="165" customFormat="1" ht="12.75">
      <c r="A157" s="1063"/>
      <c r="B157" s="1070" t="s">
        <v>1474</v>
      </c>
      <c r="C157" s="1031" t="s">
        <v>147</v>
      </c>
      <c r="D157" s="1030">
        <v>340</v>
      </c>
      <c r="E157" s="1656"/>
      <c r="F157" s="994">
        <f>D157*E157</f>
        <v>0</v>
      </c>
      <c r="G157" s="228" t="s">
        <v>3021</v>
      </c>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row>
    <row r="158" spans="1:38" s="165" customFormat="1" ht="12.75">
      <c r="A158" s="1063"/>
      <c r="B158" s="1071" t="s">
        <v>1545</v>
      </c>
      <c r="C158" s="1031" t="s">
        <v>147</v>
      </c>
      <c r="D158" s="1030">
        <v>88</v>
      </c>
      <c r="E158" s="1656"/>
      <c r="F158" s="994">
        <f>D158*E158</f>
        <v>0</v>
      </c>
      <c r="G158" s="228" t="s">
        <v>3021</v>
      </c>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row>
    <row r="159" spans="1:38" s="165" customFormat="1" ht="12.75">
      <c r="A159" s="1063"/>
      <c r="B159" s="1068"/>
      <c r="C159" s="1065"/>
      <c r="D159" s="1066"/>
      <c r="E159" s="1656"/>
      <c r="F159" s="994"/>
      <c r="G159" s="228"/>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row>
    <row r="160" spans="1:38" s="165" customFormat="1" ht="12.75">
      <c r="A160" s="1063" t="s">
        <v>1546</v>
      </c>
      <c r="B160" s="1077" t="s">
        <v>1547</v>
      </c>
      <c r="C160" s="1065"/>
      <c r="D160" s="1066"/>
      <c r="E160" s="1656"/>
      <c r="F160" s="994"/>
      <c r="G160" s="228"/>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row>
    <row r="161" spans="1:38" s="165" customFormat="1" ht="89.25">
      <c r="A161" s="1063"/>
      <c r="B161" s="1068" t="s">
        <v>1548</v>
      </c>
      <c r="C161" s="1031" t="s">
        <v>40</v>
      </c>
      <c r="D161" s="1078">
        <v>20</v>
      </c>
      <c r="E161" s="1656"/>
      <c r="F161" s="994">
        <f>D161*E161</f>
        <v>0</v>
      </c>
      <c r="G161" s="228" t="s">
        <v>3021</v>
      </c>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row>
    <row r="162" spans="1:38" s="165" customFormat="1" ht="12.75">
      <c r="A162" s="1063"/>
      <c r="B162" s="1068"/>
      <c r="C162" s="1065"/>
      <c r="D162" s="1066"/>
      <c r="E162" s="1656"/>
      <c r="F162" s="994"/>
      <c r="G162" s="228"/>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row>
    <row r="163" spans="1:38" s="165" customFormat="1" ht="12.75">
      <c r="A163" s="1063" t="s">
        <v>1549</v>
      </c>
      <c r="B163" s="1077" t="s">
        <v>1550</v>
      </c>
      <c r="C163" s="1065"/>
      <c r="D163" s="1066"/>
      <c r="E163" s="1656"/>
      <c r="F163" s="994"/>
      <c r="G163" s="228"/>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row>
    <row r="164" spans="1:38" s="165" customFormat="1" ht="89.25">
      <c r="A164" s="1063"/>
      <c r="B164" s="1068" t="s">
        <v>1551</v>
      </c>
      <c r="C164" s="1031" t="s">
        <v>40</v>
      </c>
      <c r="D164" s="1078">
        <v>10</v>
      </c>
      <c r="E164" s="1656"/>
      <c r="F164" s="994">
        <f>D164*E164</f>
        <v>0</v>
      </c>
      <c r="G164" s="228" t="s">
        <v>3021</v>
      </c>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row>
    <row r="165" spans="1:38" s="165" customFormat="1" ht="12.75">
      <c r="A165" s="1063"/>
      <c r="B165" s="1068"/>
      <c r="C165" s="1065"/>
      <c r="D165" s="1066"/>
      <c r="E165" s="1656"/>
      <c r="F165" s="994"/>
      <c r="G165" s="228"/>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row>
    <row r="166" spans="1:38" s="165" customFormat="1" ht="25.5">
      <c r="A166" s="1063" t="s">
        <v>218</v>
      </c>
      <c r="B166" s="1062" t="s">
        <v>1552</v>
      </c>
      <c r="C166" s="1065"/>
      <c r="D166" s="1066"/>
      <c r="E166" s="1656"/>
      <c r="F166" s="994"/>
      <c r="G166" s="228"/>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row>
    <row r="167" spans="1:38" s="165" customFormat="1" ht="76.5">
      <c r="A167" s="1063"/>
      <c r="B167" s="1079" t="s">
        <v>1553</v>
      </c>
      <c r="C167" s="1065" t="s">
        <v>147</v>
      </c>
      <c r="D167" s="1078">
        <v>115</v>
      </c>
      <c r="E167" s="1656"/>
      <c r="F167" s="994">
        <f>D167*E167</f>
        <v>0</v>
      </c>
      <c r="G167" s="228" t="s">
        <v>3021</v>
      </c>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row>
    <row r="168" spans="1:38" s="165" customFormat="1" ht="12.75">
      <c r="A168" s="1063"/>
      <c r="B168" s="1068"/>
      <c r="C168" s="1065"/>
      <c r="D168" s="1066"/>
      <c r="E168" s="1656"/>
      <c r="F168" s="994"/>
      <c r="G168" s="228"/>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row>
    <row r="169" spans="1:38" s="165" customFormat="1" ht="12.75">
      <c r="A169" s="1063"/>
      <c r="B169" s="1068"/>
      <c r="C169" s="1065"/>
      <c r="D169" s="1066"/>
      <c r="E169" s="1656"/>
      <c r="F169" s="994"/>
      <c r="G169" s="228"/>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row>
    <row r="170" spans="1:38" s="165" customFormat="1" ht="12.75">
      <c r="A170" s="1063" t="s">
        <v>221</v>
      </c>
      <c r="B170" s="1077" t="s">
        <v>1554</v>
      </c>
      <c r="C170" s="1065"/>
      <c r="D170" s="1066"/>
      <c r="E170" s="1656"/>
      <c r="F170" s="994"/>
      <c r="G170" s="228"/>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row>
    <row r="171" spans="1:38" s="165" customFormat="1" ht="178.5">
      <c r="A171" s="1063"/>
      <c r="B171" s="1079" t="s">
        <v>1555</v>
      </c>
      <c r="C171" s="1065" t="s">
        <v>1556</v>
      </c>
      <c r="D171" s="1080">
        <v>35</v>
      </c>
      <c r="E171" s="1656"/>
      <c r="F171" s="994">
        <f>D171*E171</f>
        <v>0</v>
      </c>
      <c r="G171" s="228" t="s">
        <v>3022</v>
      </c>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row>
    <row r="172" spans="1:38" s="165" customFormat="1" ht="12.75">
      <c r="A172" s="1063"/>
      <c r="B172" s="1068"/>
      <c r="C172" s="1065"/>
      <c r="D172" s="1066"/>
      <c r="E172" s="1656"/>
      <c r="F172" s="994"/>
      <c r="G172" s="228"/>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row>
    <row r="173" spans="1:38" s="165" customFormat="1" ht="12.75">
      <c r="A173" s="1063" t="s">
        <v>224</v>
      </c>
      <c r="B173" s="1073" t="s">
        <v>1557</v>
      </c>
      <c r="C173" s="1031"/>
      <c r="D173" s="1030"/>
      <c r="E173" s="1656"/>
      <c r="F173" s="994"/>
      <c r="G173" s="228"/>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row>
    <row r="174" spans="1:38" s="165" customFormat="1" ht="127.5">
      <c r="A174" s="1081"/>
      <c r="B174" s="1070" t="s">
        <v>1558</v>
      </c>
      <c r="C174" s="1065" t="s">
        <v>1559</v>
      </c>
      <c r="D174" s="1080">
        <v>40</v>
      </c>
      <c r="E174" s="1656"/>
      <c r="F174" s="994">
        <f>D174*E174</f>
        <v>0</v>
      </c>
      <c r="G174" s="228" t="s">
        <v>3022</v>
      </c>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row>
    <row r="175" spans="1:38" s="165" customFormat="1" ht="12.75">
      <c r="A175" s="1063"/>
      <c r="B175" s="1070"/>
      <c r="C175" s="1031"/>
      <c r="D175" s="1030"/>
      <c r="E175" s="1661"/>
      <c r="F175" s="994"/>
      <c r="G175" s="228"/>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row>
    <row r="176" spans="1:38" s="165" customFormat="1" ht="12.75">
      <c r="A176" s="1063" t="s">
        <v>227</v>
      </c>
      <c r="B176" s="1082" t="s">
        <v>1560</v>
      </c>
      <c r="C176" s="1031"/>
      <c r="D176" s="1030"/>
      <c r="E176" s="1656"/>
      <c r="F176" s="994"/>
      <c r="G176" s="228"/>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row>
    <row r="177" spans="1:44" s="165" customFormat="1" ht="38.25">
      <c r="A177" s="1063"/>
      <c r="B177" s="1070" t="s">
        <v>1561</v>
      </c>
      <c r="C177" s="1065" t="s">
        <v>1556</v>
      </c>
      <c r="D177" s="1080">
        <v>14.5</v>
      </c>
      <c r="E177" s="1656"/>
      <c r="F177" s="994">
        <f>D177*E177</f>
        <v>0</v>
      </c>
      <c r="G177" s="228" t="s">
        <v>3022</v>
      </c>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row>
    <row r="178" spans="1:44" s="165" customFormat="1" ht="12.75">
      <c r="A178" s="1063"/>
      <c r="B178" s="1083"/>
      <c r="C178" s="1031"/>
      <c r="D178" s="1030"/>
      <c r="E178" s="1656"/>
      <c r="F178" s="994"/>
      <c r="G178" s="228"/>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row>
    <row r="179" spans="1:44" s="165" customFormat="1" ht="12.75">
      <c r="A179" s="1063" t="s">
        <v>235</v>
      </c>
      <c r="B179" s="1082" t="s">
        <v>1562</v>
      </c>
      <c r="C179" s="1031"/>
      <c r="D179" s="1030"/>
      <c r="E179" s="1656"/>
      <c r="F179" s="994"/>
      <c r="G179" s="228"/>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row>
    <row r="180" spans="1:44" s="165" customFormat="1" ht="38.25">
      <c r="A180" s="1063"/>
      <c r="B180" s="1070" t="s">
        <v>1563</v>
      </c>
      <c r="C180" s="1065" t="s">
        <v>1556</v>
      </c>
      <c r="D180" s="1080">
        <v>18</v>
      </c>
      <c r="E180" s="1656"/>
      <c r="F180" s="994">
        <f>D180*E180</f>
        <v>0</v>
      </c>
      <c r="G180" s="228" t="s">
        <v>3022</v>
      </c>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row>
    <row r="181" spans="1:44" s="165" customFormat="1" ht="12.75">
      <c r="A181" s="1063"/>
      <c r="B181" s="1070"/>
      <c r="C181" s="1031"/>
      <c r="D181" s="1030"/>
      <c r="E181" s="1656"/>
      <c r="F181" s="994"/>
      <c r="G181" s="228"/>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row>
    <row r="182" spans="1:44" s="165" customFormat="1" ht="12.75">
      <c r="A182" s="1063" t="s">
        <v>238</v>
      </c>
      <c r="B182" s="1082" t="s">
        <v>1564</v>
      </c>
      <c r="C182" s="1031"/>
      <c r="D182" s="1030"/>
      <c r="E182" s="1656"/>
      <c r="F182" s="994"/>
      <c r="G182" s="228"/>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row>
    <row r="183" spans="1:44" s="165" customFormat="1" ht="14.25">
      <c r="A183" s="1063"/>
      <c r="B183" s="1070" t="s">
        <v>1565</v>
      </c>
      <c r="C183" s="1065" t="s">
        <v>1556</v>
      </c>
      <c r="D183" s="1080">
        <v>10</v>
      </c>
      <c r="E183" s="1656"/>
      <c r="F183" s="994">
        <f>D183*E183</f>
        <v>0</v>
      </c>
      <c r="G183" s="228" t="s">
        <v>3022</v>
      </c>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row>
    <row r="184" spans="1:44" s="165" customFormat="1" ht="12.75">
      <c r="A184" s="1063"/>
      <c r="B184" s="1082"/>
      <c r="C184" s="1031"/>
      <c r="D184" s="1030"/>
      <c r="E184" s="1656"/>
      <c r="F184" s="994"/>
      <c r="G184" s="228"/>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row>
    <row r="185" spans="1:44" s="165" customFormat="1" ht="25.5">
      <c r="A185" s="1063" t="s">
        <v>241</v>
      </c>
      <c r="B185" s="1082" t="s">
        <v>1566</v>
      </c>
      <c r="C185" s="1011"/>
      <c r="D185" s="1030"/>
      <c r="E185" s="1656"/>
      <c r="F185" s="994"/>
      <c r="G185" s="228"/>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row>
    <row r="186" spans="1:44" s="165" customFormat="1" ht="76.5">
      <c r="A186" s="1063"/>
      <c r="B186" s="1070" t="s">
        <v>1567</v>
      </c>
      <c r="C186" s="1031"/>
      <c r="D186" s="1030"/>
      <c r="E186" s="1656"/>
      <c r="F186" s="994"/>
      <c r="G186" s="228"/>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row>
    <row r="187" spans="1:44" s="165" customFormat="1" ht="12.75">
      <c r="A187" s="1063"/>
      <c r="B187" s="1070" t="s">
        <v>1568</v>
      </c>
      <c r="C187" s="1031" t="s">
        <v>147</v>
      </c>
      <c r="D187" s="1080">
        <v>7</v>
      </c>
      <c r="E187" s="1656"/>
      <c r="F187" s="994">
        <f>D187*E187</f>
        <v>0</v>
      </c>
      <c r="G187" s="228" t="s">
        <v>3021</v>
      </c>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row>
    <row r="188" spans="1:44" s="165" customFormat="1" ht="12.75">
      <c r="A188" s="1063"/>
      <c r="B188" s="1070" t="s">
        <v>1569</v>
      </c>
      <c r="C188" s="1031" t="s">
        <v>147</v>
      </c>
      <c r="D188" s="1080">
        <v>38</v>
      </c>
      <c r="E188" s="1656"/>
      <c r="F188" s="994">
        <f>D188*E188</f>
        <v>0</v>
      </c>
      <c r="G188" s="228" t="s">
        <v>3021</v>
      </c>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row>
    <row r="189" spans="1:44" s="165" customFormat="1" ht="12.75">
      <c r="A189" s="1063"/>
      <c r="B189" s="1070" t="s">
        <v>1570</v>
      </c>
      <c r="C189" s="1031" t="s">
        <v>147</v>
      </c>
      <c r="D189" s="1080">
        <v>40</v>
      </c>
      <c r="E189" s="1656"/>
      <c r="F189" s="994">
        <f>D189*E189</f>
        <v>0</v>
      </c>
      <c r="G189" s="228" t="s">
        <v>3021</v>
      </c>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row>
    <row r="190" spans="1:44" s="165" customFormat="1" ht="12.75">
      <c r="A190" s="1063"/>
      <c r="B190" s="1082"/>
      <c r="C190" s="1031"/>
      <c r="D190" s="1030"/>
      <c r="E190" s="1656"/>
      <c r="F190" s="994"/>
      <c r="G190" s="228"/>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row>
    <row r="191" spans="1:44" s="165" customFormat="1" ht="12.75">
      <c r="A191" s="1084"/>
      <c r="B191" s="1085"/>
      <c r="C191" s="1086"/>
      <c r="D191" s="1087"/>
      <c r="E191" s="1667"/>
      <c r="F191" s="994"/>
      <c r="G191" s="228"/>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row>
    <row r="192" spans="1:44" s="144" customFormat="1" ht="25.5">
      <c r="A192" s="874" t="s">
        <v>184</v>
      </c>
      <c r="B192" s="1016" t="s">
        <v>1571</v>
      </c>
      <c r="C192" s="876"/>
      <c r="D192" s="888"/>
      <c r="E192" s="1654"/>
      <c r="F192" s="1017">
        <f>SUBTOTAL(9,F123:F191)</f>
        <v>0</v>
      </c>
      <c r="G192" s="963"/>
      <c r="H192" s="135"/>
      <c r="I192" s="135"/>
      <c r="J192" s="135"/>
      <c r="K192" s="135"/>
      <c r="L192" s="135"/>
      <c r="M192" s="135"/>
      <c r="N192" s="135"/>
      <c r="O192" s="135"/>
      <c r="P192" s="135"/>
      <c r="Q192" s="135"/>
      <c r="R192" s="135"/>
      <c r="S192" s="135"/>
      <c r="T192" s="135"/>
      <c r="U192" s="135"/>
      <c r="V192" s="135"/>
      <c r="W192" s="135"/>
      <c r="X192" s="135"/>
      <c r="Y192" s="135"/>
      <c r="Z192" s="135"/>
      <c r="AA192" s="135"/>
      <c r="AB192" s="135"/>
      <c r="AC192" s="135"/>
      <c r="AD192" s="135"/>
      <c r="AE192" s="135"/>
      <c r="AF192" s="135"/>
      <c r="AG192" s="135"/>
      <c r="AH192" s="135"/>
      <c r="AI192" s="135"/>
      <c r="AJ192" s="135"/>
      <c r="AK192" s="135"/>
      <c r="AL192" s="135"/>
      <c r="AM192" s="143"/>
      <c r="AN192" s="143"/>
      <c r="AO192" s="143"/>
      <c r="AP192" s="143"/>
      <c r="AQ192" s="143"/>
      <c r="AR192" s="143"/>
    </row>
    <row r="193" spans="1:38" s="165" customFormat="1" ht="14.25">
      <c r="A193" s="1088"/>
      <c r="B193" s="1089"/>
      <c r="C193" s="1090"/>
      <c r="D193" s="1091"/>
      <c r="E193" s="1668"/>
      <c r="F193" s="994"/>
      <c r="G193" s="228"/>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row>
    <row r="194" spans="1:38" s="165" customFormat="1" ht="12.75">
      <c r="A194" s="1092" t="s">
        <v>266</v>
      </c>
      <c r="B194" s="1093" t="s">
        <v>1572</v>
      </c>
      <c r="C194" s="1094"/>
      <c r="D194" s="1095"/>
      <c r="E194" s="1656"/>
      <c r="F194" s="994"/>
      <c r="G194" s="228"/>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row>
    <row r="195" spans="1:38" s="165" customFormat="1" ht="12.75">
      <c r="A195" s="1092"/>
      <c r="B195" s="1093"/>
      <c r="C195" s="1094"/>
      <c r="D195" s="1095"/>
      <c r="E195" s="1656"/>
      <c r="F195" s="994"/>
      <c r="G195" s="228"/>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row>
    <row r="196" spans="1:38" s="165" customFormat="1" ht="14.25">
      <c r="A196" s="1092" t="s">
        <v>1573</v>
      </c>
      <c r="B196" s="1083" t="s">
        <v>1574</v>
      </c>
      <c r="C196" s="1096"/>
      <c r="D196" s="1097"/>
      <c r="E196" s="1669"/>
      <c r="F196" s="994"/>
      <c r="G196" s="228"/>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row>
    <row r="197" spans="1:38" s="165" customFormat="1" ht="76.5">
      <c r="A197" s="1092"/>
      <c r="B197" s="1001" t="s">
        <v>1575</v>
      </c>
      <c r="C197" s="1098"/>
      <c r="D197" s="1049"/>
      <c r="E197" s="1664"/>
      <c r="F197" s="994"/>
      <c r="G197" s="228"/>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row>
    <row r="198" spans="1:38" s="165" customFormat="1" ht="12.75">
      <c r="A198" s="1092"/>
      <c r="B198" s="1099" t="s">
        <v>1576</v>
      </c>
      <c r="C198" s="1098"/>
      <c r="D198" s="1030"/>
      <c r="E198" s="1656"/>
      <c r="F198" s="994"/>
      <c r="G198" s="228"/>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row>
    <row r="199" spans="1:38" s="165" customFormat="1" ht="38.25">
      <c r="A199" s="1092"/>
      <c r="B199" s="1001" t="s">
        <v>1577</v>
      </c>
      <c r="C199" s="1098"/>
      <c r="D199" s="1049"/>
      <c r="E199" s="1664"/>
      <c r="F199" s="994"/>
      <c r="G199" s="228"/>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row>
    <row r="200" spans="1:38" s="165" customFormat="1" ht="12.75">
      <c r="A200" s="1092"/>
      <c r="B200" s="1001" t="s">
        <v>1578</v>
      </c>
      <c r="C200" s="1098"/>
      <c r="D200" s="1049"/>
      <c r="E200" s="1664"/>
      <c r="F200" s="994"/>
      <c r="G200" s="228"/>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row>
    <row r="201" spans="1:38" s="165" customFormat="1" ht="25.5">
      <c r="A201" s="1092"/>
      <c r="B201" s="1001" t="s">
        <v>1579</v>
      </c>
      <c r="C201" s="1098"/>
      <c r="D201" s="1049"/>
      <c r="E201" s="1667"/>
      <c r="F201" s="994"/>
      <c r="G201" s="228"/>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row>
    <row r="202" spans="1:38" s="165" customFormat="1" ht="12.75">
      <c r="A202" s="1092"/>
      <c r="B202" s="1001" t="s">
        <v>1580</v>
      </c>
      <c r="C202" s="1098"/>
      <c r="D202" s="1049"/>
      <c r="E202" s="1667"/>
      <c r="F202" s="994"/>
      <c r="G202" s="228"/>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row>
    <row r="203" spans="1:38" s="165" customFormat="1" ht="14.25">
      <c r="A203" s="1092"/>
      <c r="B203" s="1001" t="s">
        <v>1581</v>
      </c>
      <c r="C203" s="1098" t="s">
        <v>94</v>
      </c>
      <c r="D203" s="1030">
        <v>710</v>
      </c>
      <c r="E203" s="1667"/>
      <c r="F203" s="994">
        <f>D203*E203</f>
        <v>0</v>
      </c>
      <c r="G203" s="228" t="s">
        <v>3022</v>
      </c>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row>
    <row r="204" spans="1:38" s="165" customFormat="1" ht="12.75">
      <c r="A204" s="1092"/>
      <c r="B204" s="1093"/>
      <c r="C204" s="1094"/>
      <c r="D204" s="1095"/>
      <c r="E204" s="1667"/>
      <c r="F204" s="994"/>
      <c r="G204" s="228"/>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row>
    <row r="205" spans="1:38" s="165" customFormat="1" ht="12.75">
      <c r="A205" s="1092" t="s">
        <v>1582</v>
      </c>
      <c r="B205" s="1093" t="s">
        <v>1557</v>
      </c>
      <c r="C205" s="1094"/>
      <c r="D205" s="1095"/>
      <c r="E205" s="1667"/>
      <c r="F205" s="994"/>
      <c r="G205" s="228"/>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row>
    <row r="206" spans="1:38" s="165" customFormat="1" ht="127.5">
      <c r="A206" s="1092"/>
      <c r="B206" s="1001" t="s">
        <v>1558</v>
      </c>
      <c r="C206" s="1098" t="s">
        <v>56</v>
      </c>
      <c r="D206" s="1100">
        <v>520</v>
      </c>
      <c r="E206" s="1656"/>
      <c r="F206" s="994">
        <f>D206*E206</f>
        <v>0</v>
      </c>
      <c r="G206" s="228" t="s">
        <v>3022</v>
      </c>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row>
    <row r="207" spans="1:38" s="165" customFormat="1" ht="12.75">
      <c r="A207" s="1092"/>
      <c r="B207" s="1001"/>
      <c r="C207" s="1101"/>
      <c r="D207" s="1101"/>
      <c r="E207" s="1670"/>
      <c r="F207" s="1102"/>
      <c r="G207" s="947"/>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row>
    <row r="208" spans="1:38" s="165" customFormat="1" ht="12.75">
      <c r="A208" s="1092" t="s">
        <v>1583</v>
      </c>
      <c r="B208" s="1103" t="s">
        <v>1560</v>
      </c>
      <c r="C208" s="1098"/>
      <c r="D208" s="1049"/>
      <c r="E208" s="1667"/>
      <c r="F208" s="994"/>
      <c r="G208" s="228"/>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row>
    <row r="209" spans="1:38" s="165" customFormat="1" ht="38.25">
      <c r="A209" s="1092"/>
      <c r="B209" s="1104" t="s">
        <v>1561</v>
      </c>
      <c r="C209" s="1098" t="s">
        <v>94</v>
      </c>
      <c r="D209" s="1078">
        <v>202</v>
      </c>
      <c r="E209" s="1656"/>
      <c r="F209" s="994">
        <f>D209*E209</f>
        <v>0</v>
      </c>
      <c r="G209" s="228" t="s">
        <v>3022</v>
      </c>
      <c r="H209" s="174"/>
      <c r="I209" s="174"/>
      <c r="J209" s="174"/>
      <c r="K209" s="174"/>
      <c r="L209" s="174"/>
      <c r="M209" s="174"/>
      <c r="N209" s="174"/>
      <c r="O209" s="174"/>
      <c r="P209" s="174"/>
      <c r="Q209" s="174"/>
      <c r="R209" s="174"/>
      <c r="S209" s="174"/>
      <c r="T209" s="174"/>
      <c r="U209" s="174"/>
      <c r="V209" s="174"/>
      <c r="W209" s="174"/>
      <c r="X209" s="174"/>
      <c r="Y209" s="174"/>
      <c r="Z209" s="174"/>
      <c r="AA209" s="174"/>
      <c r="AB209" s="174"/>
      <c r="AC209" s="174"/>
      <c r="AD209" s="174"/>
      <c r="AE209" s="174"/>
      <c r="AF209" s="174"/>
      <c r="AG209" s="174"/>
      <c r="AH209" s="174"/>
      <c r="AI209" s="174"/>
      <c r="AJ209" s="174"/>
      <c r="AK209" s="174"/>
      <c r="AL209" s="174"/>
    </row>
    <row r="210" spans="1:38" s="165" customFormat="1" ht="12.75">
      <c r="A210" s="1092"/>
      <c r="B210" s="1105"/>
      <c r="C210" s="1098"/>
      <c r="D210" s="1049"/>
      <c r="E210" s="1667"/>
      <c r="F210" s="994"/>
      <c r="G210" s="228"/>
      <c r="H210" s="174"/>
      <c r="I210" s="174"/>
      <c r="J210" s="174"/>
      <c r="K210" s="174"/>
      <c r="L210" s="174"/>
      <c r="M210" s="174"/>
      <c r="N210" s="174"/>
      <c r="O210" s="174"/>
      <c r="P210" s="174"/>
      <c r="Q210" s="174"/>
      <c r="R210" s="174"/>
      <c r="S210" s="174"/>
      <c r="T210" s="174"/>
      <c r="U210" s="174"/>
      <c r="V210" s="174"/>
      <c r="W210" s="174"/>
      <c r="X210" s="174"/>
      <c r="Y210" s="174"/>
      <c r="Z210" s="174"/>
      <c r="AA210" s="174"/>
      <c r="AB210" s="174"/>
      <c r="AC210" s="174"/>
      <c r="AD210" s="174"/>
      <c r="AE210" s="174"/>
      <c r="AF210" s="174"/>
      <c r="AG210" s="174"/>
      <c r="AH210" s="174"/>
      <c r="AI210" s="174"/>
      <c r="AJ210" s="174"/>
      <c r="AK210" s="174"/>
      <c r="AL210" s="174"/>
    </row>
    <row r="211" spans="1:38" s="165" customFormat="1" ht="14.25">
      <c r="A211" s="1092" t="s">
        <v>1584</v>
      </c>
      <c r="B211" s="1103" t="s">
        <v>1562</v>
      </c>
      <c r="C211" s="1098"/>
      <c r="D211" s="1049"/>
      <c r="E211" s="1669"/>
      <c r="F211" s="994"/>
      <c r="G211" s="228"/>
      <c r="H211" s="174"/>
      <c r="I211" s="174"/>
      <c r="J211" s="174"/>
      <c r="K211" s="174"/>
      <c r="L211" s="174"/>
      <c r="M211" s="174"/>
      <c r="N211" s="174"/>
      <c r="O211" s="174"/>
      <c r="P211" s="174"/>
      <c r="Q211" s="174"/>
      <c r="R211" s="174"/>
      <c r="S211" s="174"/>
      <c r="T211" s="174"/>
      <c r="U211" s="174"/>
      <c r="V211" s="174"/>
      <c r="W211" s="174"/>
      <c r="X211" s="174"/>
      <c r="Y211" s="174"/>
      <c r="Z211" s="174"/>
      <c r="AA211" s="174"/>
      <c r="AB211" s="174"/>
      <c r="AC211" s="174"/>
      <c r="AD211" s="174"/>
      <c r="AE211" s="174"/>
      <c r="AF211" s="174"/>
      <c r="AG211" s="174"/>
      <c r="AH211" s="174"/>
      <c r="AI211" s="174"/>
      <c r="AJ211" s="174"/>
      <c r="AK211" s="174"/>
      <c r="AL211" s="174"/>
    </row>
    <row r="212" spans="1:38" s="165" customFormat="1" ht="38.25">
      <c r="A212" s="1092"/>
      <c r="B212" s="1001" t="s">
        <v>1585</v>
      </c>
      <c r="C212" s="1098" t="s">
        <v>94</v>
      </c>
      <c r="D212" s="1078">
        <v>510</v>
      </c>
      <c r="E212" s="1656"/>
      <c r="F212" s="994">
        <f>D212*E212</f>
        <v>0</v>
      </c>
      <c r="G212" s="228" t="s">
        <v>3022</v>
      </c>
      <c r="H212" s="174"/>
      <c r="I212" s="174"/>
      <c r="J212" s="174"/>
      <c r="K212" s="174"/>
      <c r="L212" s="174"/>
      <c r="M212" s="174"/>
      <c r="N212" s="174"/>
      <c r="O212" s="174"/>
      <c r="P212" s="174"/>
      <c r="Q212" s="174"/>
      <c r="R212" s="174"/>
      <c r="S212" s="174"/>
      <c r="T212" s="174"/>
      <c r="U212" s="174"/>
      <c r="V212" s="174"/>
      <c r="W212" s="174"/>
      <c r="X212" s="174"/>
      <c r="Y212" s="174"/>
      <c r="Z212" s="174"/>
      <c r="AA212" s="174"/>
      <c r="AB212" s="174"/>
      <c r="AC212" s="174"/>
      <c r="AD212" s="174"/>
      <c r="AE212" s="174"/>
      <c r="AF212" s="174"/>
      <c r="AG212" s="174"/>
      <c r="AH212" s="174"/>
      <c r="AI212" s="174"/>
      <c r="AJ212" s="174"/>
      <c r="AK212" s="174"/>
      <c r="AL212" s="174"/>
    </row>
    <row r="213" spans="1:38" s="165" customFormat="1" ht="12.75">
      <c r="A213" s="1092"/>
      <c r="B213" s="1001"/>
      <c r="C213" s="1101"/>
      <c r="D213" s="1101"/>
      <c r="E213" s="1670"/>
      <c r="F213" s="1102"/>
      <c r="G213" s="947"/>
      <c r="H213" s="174"/>
      <c r="I213" s="174"/>
      <c r="J213" s="174"/>
      <c r="K213" s="174"/>
      <c r="L213" s="174"/>
      <c r="M213" s="174"/>
      <c r="N213" s="174"/>
      <c r="O213" s="174"/>
      <c r="P213" s="174"/>
      <c r="Q213" s="174"/>
      <c r="R213" s="174"/>
      <c r="S213" s="174"/>
      <c r="T213" s="174"/>
      <c r="U213" s="174"/>
      <c r="V213" s="174"/>
      <c r="W213" s="174"/>
      <c r="X213" s="174"/>
      <c r="Y213" s="174"/>
      <c r="Z213" s="174"/>
      <c r="AA213" s="174"/>
      <c r="AB213" s="174"/>
      <c r="AC213" s="174"/>
      <c r="AD213" s="174"/>
      <c r="AE213" s="174"/>
      <c r="AF213" s="174"/>
      <c r="AG213" s="174"/>
      <c r="AH213" s="174"/>
      <c r="AI213" s="174"/>
      <c r="AJ213" s="174"/>
      <c r="AK213" s="174"/>
      <c r="AL213" s="174"/>
    </row>
    <row r="214" spans="1:38" s="165" customFormat="1" ht="12.75">
      <c r="A214" s="1092" t="s">
        <v>1586</v>
      </c>
      <c r="B214" s="1103" t="s">
        <v>1587</v>
      </c>
      <c r="C214" s="1098"/>
      <c r="D214" s="1049"/>
      <c r="E214" s="1667"/>
      <c r="F214" s="994"/>
      <c r="G214" s="228"/>
      <c r="H214" s="174"/>
      <c r="I214" s="174"/>
      <c r="J214" s="174"/>
      <c r="K214" s="174"/>
      <c r="L214" s="174"/>
      <c r="M214" s="174"/>
      <c r="N214" s="174"/>
      <c r="O214" s="174"/>
      <c r="P214" s="174"/>
      <c r="Q214" s="174"/>
      <c r="R214" s="174"/>
      <c r="S214" s="174"/>
      <c r="T214" s="174"/>
      <c r="U214" s="174"/>
      <c r="V214" s="174"/>
      <c r="W214" s="174"/>
      <c r="X214" s="174"/>
      <c r="Y214" s="174"/>
      <c r="Z214" s="174"/>
      <c r="AA214" s="174"/>
      <c r="AB214" s="174"/>
      <c r="AC214" s="174"/>
      <c r="AD214" s="174"/>
      <c r="AE214" s="174"/>
      <c r="AF214" s="174"/>
      <c r="AG214" s="174"/>
      <c r="AH214" s="174"/>
      <c r="AI214" s="174"/>
      <c r="AJ214" s="174"/>
      <c r="AK214" s="174"/>
      <c r="AL214" s="174"/>
    </row>
    <row r="215" spans="1:38" s="165" customFormat="1" ht="25.5">
      <c r="A215" s="1092"/>
      <c r="B215" s="1106" t="s">
        <v>1588</v>
      </c>
      <c r="C215" s="1098" t="s">
        <v>94</v>
      </c>
      <c r="D215" s="1078">
        <v>120</v>
      </c>
      <c r="E215" s="1656"/>
      <c r="F215" s="994">
        <f>D215*E215</f>
        <v>0</v>
      </c>
      <c r="G215" s="228" t="s">
        <v>3022</v>
      </c>
      <c r="H215" s="174"/>
      <c r="I215" s="174"/>
      <c r="J215" s="174"/>
      <c r="K215" s="174"/>
      <c r="L215" s="174"/>
      <c r="M215" s="174"/>
      <c r="N215" s="174"/>
      <c r="O215" s="174"/>
      <c r="P215" s="174"/>
      <c r="Q215" s="174"/>
      <c r="R215" s="174"/>
      <c r="S215" s="174"/>
      <c r="T215" s="174"/>
      <c r="U215" s="174"/>
      <c r="V215" s="174"/>
      <c r="W215" s="174"/>
      <c r="X215" s="174"/>
      <c r="Y215" s="174"/>
      <c r="Z215" s="174"/>
      <c r="AA215" s="174"/>
      <c r="AB215" s="174"/>
      <c r="AC215" s="174"/>
      <c r="AD215" s="174"/>
      <c r="AE215" s="174"/>
      <c r="AF215" s="174"/>
      <c r="AG215" s="174"/>
      <c r="AH215" s="174"/>
      <c r="AI215" s="174"/>
      <c r="AJ215" s="174"/>
      <c r="AK215" s="174"/>
      <c r="AL215" s="174"/>
    </row>
    <row r="216" spans="1:38" s="165" customFormat="1" ht="12.75">
      <c r="A216" s="1092"/>
      <c r="B216" s="1001"/>
      <c r="C216" s="1101"/>
      <c r="D216" s="1101"/>
      <c r="E216" s="1670"/>
      <c r="F216" s="1102"/>
      <c r="G216" s="947"/>
      <c r="H216" s="174"/>
      <c r="I216" s="174"/>
      <c r="J216" s="174"/>
      <c r="K216" s="174"/>
      <c r="L216" s="174"/>
      <c r="M216" s="174"/>
      <c r="N216" s="174"/>
      <c r="O216" s="174"/>
      <c r="P216" s="174"/>
      <c r="Q216" s="174"/>
      <c r="R216" s="174"/>
      <c r="S216" s="174"/>
      <c r="T216" s="174"/>
      <c r="U216" s="174"/>
      <c r="V216" s="174"/>
      <c r="W216" s="174"/>
      <c r="X216" s="174"/>
      <c r="Y216" s="174"/>
      <c r="Z216" s="174"/>
      <c r="AA216" s="174"/>
      <c r="AB216" s="174"/>
      <c r="AC216" s="174"/>
      <c r="AD216" s="174"/>
      <c r="AE216" s="174"/>
      <c r="AF216" s="174"/>
      <c r="AG216" s="174"/>
      <c r="AH216" s="174"/>
      <c r="AI216" s="174"/>
      <c r="AJ216" s="174"/>
      <c r="AK216" s="174"/>
      <c r="AL216" s="174"/>
    </row>
    <row r="217" spans="1:38" s="165" customFormat="1" ht="12.75">
      <c r="A217" s="985"/>
      <c r="B217" s="986"/>
      <c r="C217" s="1107"/>
      <c r="D217" s="988"/>
      <c r="E217" s="1667"/>
      <c r="F217" s="994"/>
      <c r="G217" s="228"/>
      <c r="H217" s="174"/>
      <c r="I217" s="174"/>
      <c r="J217" s="174"/>
      <c r="K217" s="174"/>
      <c r="L217" s="174"/>
      <c r="M217" s="174"/>
      <c r="N217" s="174"/>
      <c r="O217" s="174"/>
      <c r="P217" s="174"/>
      <c r="Q217" s="174"/>
      <c r="R217" s="174"/>
      <c r="S217" s="174"/>
      <c r="T217" s="174"/>
      <c r="U217" s="174"/>
      <c r="V217" s="174"/>
      <c r="W217" s="174"/>
      <c r="X217" s="174"/>
      <c r="Y217" s="174"/>
      <c r="Z217" s="174"/>
      <c r="AA217" s="174"/>
      <c r="AB217" s="174"/>
      <c r="AC217" s="174"/>
      <c r="AD217" s="174"/>
      <c r="AE217" s="174"/>
      <c r="AF217" s="174"/>
      <c r="AG217" s="174"/>
      <c r="AH217" s="174"/>
      <c r="AI217" s="174"/>
      <c r="AJ217" s="174"/>
      <c r="AK217" s="174"/>
      <c r="AL217" s="174"/>
    </row>
    <row r="218" spans="1:38" s="165" customFormat="1" ht="12.75">
      <c r="A218" s="1063" t="s">
        <v>1589</v>
      </c>
      <c r="B218" s="1103" t="s">
        <v>1590</v>
      </c>
      <c r="C218" s="1031"/>
      <c r="D218" s="1030"/>
      <c r="E218" s="1667"/>
      <c r="F218" s="994"/>
      <c r="G218" s="228"/>
      <c r="H218" s="174"/>
      <c r="I218" s="174"/>
      <c r="J218" s="174"/>
      <c r="K218" s="174"/>
      <c r="L218" s="174"/>
      <c r="M218" s="174"/>
      <c r="N218" s="174"/>
      <c r="O218" s="174"/>
      <c r="P218" s="174"/>
      <c r="Q218" s="174"/>
      <c r="R218" s="174"/>
      <c r="S218" s="174"/>
      <c r="T218" s="174"/>
      <c r="U218" s="174"/>
      <c r="V218" s="174"/>
      <c r="W218" s="174"/>
      <c r="X218" s="174"/>
      <c r="Y218" s="174"/>
      <c r="Z218" s="174"/>
      <c r="AA218" s="174"/>
      <c r="AB218" s="174"/>
      <c r="AC218" s="174"/>
      <c r="AD218" s="174"/>
      <c r="AE218" s="174"/>
      <c r="AF218" s="174"/>
      <c r="AG218" s="174"/>
      <c r="AH218" s="174"/>
      <c r="AI218" s="174"/>
      <c r="AJ218" s="174"/>
      <c r="AK218" s="174"/>
      <c r="AL218" s="174"/>
    </row>
    <row r="219" spans="1:38" s="165" customFormat="1" ht="51">
      <c r="A219" s="1063"/>
      <c r="B219" s="1108" t="s">
        <v>1591</v>
      </c>
      <c r="C219" s="1031"/>
      <c r="D219" s="1030"/>
      <c r="E219" s="1667"/>
      <c r="F219" s="994"/>
      <c r="G219" s="228"/>
      <c r="H219" s="174"/>
      <c r="I219" s="174"/>
      <c r="J219" s="174"/>
      <c r="K219" s="174"/>
      <c r="L219" s="174"/>
      <c r="M219" s="174"/>
      <c r="N219" s="174"/>
      <c r="O219" s="174"/>
      <c r="P219" s="174"/>
      <c r="Q219" s="174"/>
      <c r="R219" s="174"/>
      <c r="S219" s="174"/>
      <c r="T219" s="174"/>
      <c r="U219" s="174"/>
      <c r="V219" s="174"/>
      <c r="W219" s="174"/>
      <c r="X219" s="174"/>
      <c r="Y219" s="174"/>
      <c r="Z219" s="174"/>
      <c r="AA219" s="174"/>
      <c r="AB219" s="174"/>
      <c r="AC219" s="174"/>
      <c r="AD219" s="174"/>
      <c r="AE219" s="174"/>
      <c r="AF219" s="174"/>
      <c r="AG219" s="174"/>
      <c r="AH219" s="174"/>
      <c r="AI219" s="174"/>
      <c r="AJ219" s="174"/>
      <c r="AK219" s="174"/>
      <c r="AL219" s="174"/>
    </row>
    <row r="220" spans="1:38" s="165" customFormat="1" ht="12.75">
      <c r="A220" s="1063"/>
      <c r="B220" s="1070" t="s">
        <v>1592</v>
      </c>
      <c r="C220" s="1031" t="s">
        <v>147</v>
      </c>
      <c r="D220" s="1030">
        <v>21</v>
      </c>
      <c r="E220" s="1667"/>
      <c r="F220" s="994">
        <f>D220*E220</f>
        <v>0</v>
      </c>
      <c r="G220" s="228" t="s">
        <v>3021</v>
      </c>
      <c r="H220" s="174"/>
      <c r="I220" s="174"/>
      <c r="J220" s="174"/>
      <c r="K220" s="174"/>
      <c r="L220" s="174"/>
      <c r="M220" s="174"/>
      <c r="N220" s="174"/>
      <c r="O220" s="174"/>
      <c r="P220" s="174"/>
      <c r="Q220" s="174"/>
      <c r="R220" s="174"/>
      <c r="S220" s="174"/>
      <c r="T220" s="174"/>
      <c r="U220" s="174"/>
      <c r="V220" s="174"/>
      <c r="W220" s="174"/>
      <c r="X220" s="174"/>
      <c r="Y220" s="174"/>
      <c r="Z220" s="174"/>
      <c r="AA220" s="174"/>
      <c r="AB220" s="174"/>
      <c r="AC220" s="174"/>
      <c r="AD220" s="174"/>
      <c r="AE220" s="174"/>
      <c r="AF220" s="174"/>
      <c r="AG220" s="174"/>
      <c r="AH220" s="174"/>
      <c r="AI220" s="174"/>
      <c r="AJ220" s="174"/>
      <c r="AK220" s="174"/>
      <c r="AL220" s="174"/>
    </row>
    <row r="221" spans="1:38" s="165" customFormat="1" ht="12.75">
      <c r="A221" s="1063"/>
      <c r="B221" s="1070" t="s">
        <v>1593</v>
      </c>
      <c r="C221" s="1031" t="s">
        <v>147</v>
      </c>
      <c r="D221" s="1030">
        <v>21</v>
      </c>
      <c r="E221" s="1667"/>
      <c r="F221" s="994">
        <f>D221*E221</f>
        <v>0</v>
      </c>
      <c r="G221" s="228" t="s">
        <v>3021</v>
      </c>
      <c r="H221" s="174"/>
      <c r="I221" s="174"/>
      <c r="J221" s="174"/>
      <c r="K221" s="174"/>
      <c r="L221" s="174"/>
      <c r="M221" s="174"/>
      <c r="N221" s="174"/>
      <c r="O221" s="174"/>
      <c r="P221" s="174"/>
      <c r="Q221" s="174"/>
      <c r="R221" s="174"/>
      <c r="S221" s="174"/>
      <c r="T221" s="174"/>
      <c r="U221" s="174"/>
      <c r="V221" s="174"/>
      <c r="W221" s="174"/>
      <c r="X221" s="174"/>
      <c r="Y221" s="174"/>
      <c r="Z221" s="174"/>
      <c r="AA221" s="174"/>
      <c r="AB221" s="174"/>
      <c r="AC221" s="174"/>
      <c r="AD221" s="174"/>
      <c r="AE221" s="174"/>
      <c r="AF221" s="174"/>
      <c r="AG221" s="174"/>
      <c r="AH221" s="174"/>
      <c r="AI221" s="174"/>
      <c r="AJ221" s="174"/>
      <c r="AK221" s="174"/>
      <c r="AL221" s="174"/>
    </row>
    <row r="222" spans="1:38" s="165" customFormat="1" ht="12.75">
      <c r="A222" s="1063"/>
      <c r="B222" s="1070" t="s">
        <v>1594</v>
      </c>
      <c r="C222" s="1031" t="s">
        <v>147</v>
      </c>
      <c r="D222" s="1030">
        <v>391</v>
      </c>
      <c r="E222" s="1667"/>
      <c r="F222" s="994">
        <f>D222*E222</f>
        <v>0</v>
      </c>
      <c r="G222" s="228" t="s">
        <v>3021</v>
      </c>
      <c r="H222" s="174"/>
      <c r="I222" s="174"/>
      <c r="J222" s="174"/>
      <c r="K222" s="174"/>
      <c r="L222" s="174"/>
      <c r="M222" s="174"/>
      <c r="N222" s="174"/>
      <c r="O222" s="174"/>
      <c r="P222" s="174"/>
      <c r="Q222" s="174"/>
      <c r="R222" s="174"/>
      <c r="S222" s="174"/>
      <c r="T222" s="174"/>
      <c r="U222" s="174"/>
      <c r="V222" s="174"/>
      <c r="W222" s="174"/>
      <c r="X222" s="174"/>
      <c r="Y222" s="174"/>
      <c r="Z222" s="174"/>
      <c r="AA222" s="174"/>
      <c r="AB222" s="174"/>
      <c r="AC222" s="174"/>
      <c r="AD222" s="174"/>
      <c r="AE222" s="174"/>
      <c r="AF222" s="174"/>
      <c r="AG222" s="174"/>
      <c r="AH222" s="174"/>
      <c r="AI222" s="174"/>
      <c r="AJ222" s="174"/>
      <c r="AK222" s="174"/>
      <c r="AL222" s="174"/>
    </row>
    <row r="223" spans="1:38" s="165" customFormat="1" ht="12.75">
      <c r="A223" s="1063"/>
      <c r="B223" s="1070" t="s">
        <v>1595</v>
      </c>
      <c r="C223" s="1031" t="s">
        <v>147</v>
      </c>
      <c r="D223" s="1030">
        <v>585</v>
      </c>
      <c r="E223" s="1667"/>
      <c r="F223" s="994">
        <f>D223*E223</f>
        <v>0</v>
      </c>
      <c r="G223" s="228" t="s">
        <v>3021</v>
      </c>
      <c r="H223" s="174"/>
      <c r="I223" s="174"/>
      <c r="J223" s="174"/>
      <c r="K223" s="174"/>
      <c r="L223" s="174"/>
      <c r="M223" s="174"/>
      <c r="N223" s="174"/>
      <c r="O223" s="174"/>
      <c r="P223" s="174"/>
      <c r="Q223" s="174"/>
      <c r="R223" s="174"/>
      <c r="S223" s="174"/>
      <c r="T223" s="174"/>
      <c r="U223" s="174"/>
      <c r="V223" s="174"/>
      <c r="W223" s="174"/>
      <c r="X223" s="174"/>
      <c r="Y223" s="174"/>
      <c r="Z223" s="174"/>
      <c r="AA223" s="174"/>
      <c r="AB223" s="174"/>
      <c r="AC223" s="174"/>
      <c r="AD223" s="174"/>
      <c r="AE223" s="174"/>
      <c r="AF223" s="174"/>
      <c r="AG223" s="174"/>
      <c r="AH223" s="174"/>
      <c r="AI223" s="174"/>
      <c r="AJ223" s="174"/>
      <c r="AK223" s="174"/>
      <c r="AL223" s="174"/>
    </row>
    <row r="224" spans="1:38" s="165" customFormat="1" ht="12.75">
      <c r="A224" s="1063"/>
      <c r="B224" s="1070" t="s">
        <v>1596</v>
      </c>
      <c r="C224" s="1031" t="s">
        <v>147</v>
      </c>
      <c r="D224" s="1030">
        <v>810</v>
      </c>
      <c r="E224" s="1667"/>
      <c r="F224" s="994">
        <f>D224*E224</f>
        <v>0</v>
      </c>
      <c r="G224" s="228" t="s">
        <v>3021</v>
      </c>
      <c r="H224" s="174"/>
      <c r="I224" s="174"/>
      <c r="J224" s="174"/>
      <c r="K224" s="174"/>
      <c r="L224" s="174"/>
      <c r="M224" s="174"/>
      <c r="N224" s="174"/>
      <c r="O224" s="174"/>
      <c r="P224" s="174"/>
      <c r="Q224" s="174"/>
      <c r="R224" s="174"/>
      <c r="S224" s="174"/>
      <c r="T224" s="174"/>
      <c r="U224" s="174"/>
      <c r="V224" s="174"/>
      <c r="W224" s="174"/>
      <c r="X224" s="174"/>
      <c r="Y224" s="174"/>
      <c r="Z224" s="174"/>
      <c r="AA224" s="174"/>
      <c r="AB224" s="174"/>
      <c r="AC224" s="174"/>
      <c r="AD224" s="174"/>
      <c r="AE224" s="174"/>
      <c r="AF224" s="174"/>
      <c r="AG224" s="174"/>
      <c r="AH224" s="174"/>
      <c r="AI224" s="174"/>
      <c r="AJ224" s="174"/>
      <c r="AK224" s="174"/>
      <c r="AL224" s="174"/>
    </row>
    <row r="225" spans="1:38" s="165" customFormat="1" ht="12.75">
      <c r="A225" s="1063"/>
      <c r="B225" s="1093"/>
      <c r="C225" s="1109"/>
      <c r="D225" s="1110"/>
      <c r="E225" s="1667"/>
      <c r="F225" s="994"/>
      <c r="G225" s="228"/>
      <c r="H225" s="174"/>
      <c r="I225" s="174"/>
      <c r="J225" s="174"/>
      <c r="K225" s="174"/>
      <c r="L225" s="174"/>
      <c r="M225" s="174"/>
      <c r="N225" s="174"/>
      <c r="O225" s="174"/>
      <c r="P225" s="174"/>
      <c r="Q225" s="174"/>
      <c r="R225" s="174"/>
      <c r="S225" s="174"/>
      <c r="T225" s="174"/>
      <c r="U225" s="174"/>
      <c r="V225" s="174"/>
      <c r="W225" s="174"/>
      <c r="X225" s="174"/>
      <c r="Y225" s="174"/>
      <c r="Z225" s="174"/>
      <c r="AA225" s="174"/>
      <c r="AB225" s="174"/>
      <c r="AC225" s="174"/>
      <c r="AD225" s="174"/>
      <c r="AE225" s="174"/>
      <c r="AF225" s="174"/>
      <c r="AG225" s="174"/>
      <c r="AH225" s="174"/>
      <c r="AI225" s="174"/>
      <c r="AJ225" s="174"/>
      <c r="AK225" s="174"/>
      <c r="AL225" s="174"/>
    </row>
    <row r="226" spans="1:38" s="165" customFormat="1" ht="12.75">
      <c r="A226" s="1063" t="s">
        <v>1597</v>
      </c>
      <c r="B226" s="1082" t="s">
        <v>1598</v>
      </c>
      <c r="C226" s="1031"/>
      <c r="D226" s="1030"/>
      <c r="E226" s="1667"/>
      <c r="F226" s="994"/>
      <c r="G226" s="228"/>
      <c r="H226" s="174"/>
      <c r="I226" s="174"/>
      <c r="J226" s="174"/>
      <c r="K226" s="174"/>
      <c r="L226" s="174"/>
      <c r="M226" s="174"/>
      <c r="N226" s="174"/>
      <c r="O226" s="174"/>
      <c r="P226" s="174"/>
      <c r="Q226" s="174"/>
      <c r="R226" s="174"/>
      <c r="S226" s="174"/>
      <c r="T226" s="174"/>
      <c r="U226" s="174"/>
      <c r="V226" s="174"/>
      <c r="W226" s="174"/>
      <c r="X226" s="174"/>
      <c r="Y226" s="174"/>
      <c r="Z226" s="174"/>
      <c r="AA226" s="174"/>
      <c r="AB226" s="174"/>
      <c r="AC226" s="174"/>
      <c r="AD226" s="174"/>
      <c r="AE226" s="174"/>
      <c r="AF226" s="174"/>
      <c r="AG226" s="174"/>
      <c r="AH226" s="174"/>
      <c r="AI226" s="174"/>
      <c r="AJ226" s="174"/>
      <c r="AK226" s="174"/>
      <c r="AL226" s="174"/>
    </row>
    <row r="227" spans="1:38" s="165" customFormat="1" ht="38.25">
      <c r="A227" s="1063"/>
      <c r="B227" s="1108" t="s">
        <v>1599</v>
      </c>
      <c r="C227" s="1031"/>
      <c r="D227" s="1030"/>
      <c r="E227" s="1667"/>
      <c r="F227" s="994"/>
      <c r="G227" s="228"/>
      <c r="H227" s="174"/>
      <c r="I227" s="174"/>
      <c r="J227" s="174"/>
      <c r="K227" s="174"/>
      <c r="L227" s="174"/>
      <c r="M227" s="174"/>
      <c r="N227" s="174"/>
      <c r="O227" s="174"/>
      <c r="P227" s="174"/>
      <c r="Q227" s="174"/>
      <c r="R227" s="174"/>
      <c r="S227" s="174"/>
      <c r="T227" s="174"/>
      <c r="U227" s="174"/>
      <c r="V227" s="174"/>
      <c r="W227" s="174"/>
      <c r="X227" s="174"/>
      <c r="Y227" s="174"/>
      <c r="Z227" s="174"/>
      <c r="AA227" s="174"/>
      <c r="AB227" s="174"/>
      <c r="AC227" s="174"/>
      <c r="AD227" s="174"/>
      <c r="AE227" s="174"/>
      <c r="AF227" s="174"/>
      <c r="AG227" s="174"/>
      <c r="AH227" s="174"/>
      <c r="AI227" s="174"/>
      <c r="AJ227" s="174"/>
      <c r="AK227" s="174"/>
      <c r="AL227" s="174"/>
    </row>
    <row r="228" spans="1:38" s="165" customFormat="1" ht="12.75">
      <c r="A228" s="1063"/>
      <c r="B228" s="1070" t="s">
        <v>1600</v>
      </c>
      <c r="C228" s="1031" t="s">
        <v>40</v>
      </c>
      <c r="D228" s="1030">
        <v>5</v>
      </c>
      <c r="E228" s="1667"/>
      <c r="F228" s="994">
        <f>D228*E228</f>
        <v>0</v>
      </c>
      <c r="G228" s="228" t="s">
        <v>3021</v>
      </c>
      <c r="H228" s="174"/>
      <c r="I228" s="174"/>
      <c r="J228" s="174"/>
      <c r="K228" s="174"/>
      <c r="L228" s="174"/>
      <c r="M228" s="174"/>
      <c r="N228" s="174"/>
      <c r="O228" s="174"/>
      <c r="P228" s="174"/>
      <c r="Q228" s="174"/>
      <c r="R228" s="174"/>
      <c r="S228" s="174"/>
      <c r="T228" s="174"/>
      <c r="U228" s="174"/>
      <c r="V228" s="174"/>
      <c r="W228" s="174"/>
      <c r="X228" s="174"/>
      <c r="Y228" s="174"/>
      <c r="Z228" s="174"/>
      <c r="AA228" s="174"/>
      <c r="AB228" s="174"/>
      <c r="AC228" s="174"/>
      <c r="AD228" s="174"/>
      <c r="AE228" s="174"/>
      <c r="AF228" s="174"/>
      <c r="AG228" s="174"/>
      <c r="AH228" s="174"/>
      <c r="AI228" s="174"/>
      <c r="AJ228" s="174"/>
      <c r="AK228" s="174"/>
      <c r="AL228" s="174"/>
    </row>
    <row r="229" spans="1:38" s="165" customFormat="1" ht="12.75">
      <c r="A229" s="1063"/>
      <c r="B229" s="1070" t="s">
        <v>1601</v>
      </c>
      <c r="C229" s="1031" t="s">
        <v>40</v>
      </c>
      <c r="D229" s="1030">
        <v>10</v>
      </c>
      <c r="E229" s="1667"/>
      <c r="F229" s="994">
        <f>D229*E229</f>
        <v>0</v>
      </c>
      <c r="G229" s="228" t="s">
        <v>3021</v>
      </c>
      <c r="H229" s="174"/>
      <c r="I229" s="174"/>
      <c r="J229" s="174"/>
      <c r="K229" s="174"/>
      <c r="L229" s="174"/>
      <c r="M229" s="174"/>
      <c r="N229" s="174"/>
      <c r="O229" s="174"/>
      <c r="P229" s="174"/>
      <c r="Q229" s="174"/>
      <c r="R229" s="174"/>
      <c r="S229" s="174"/>
      <c r="T229" s="174"/>
      <c r="U229" s="174"/>
      <c r="V229" s="174"/>
      <c r="W229" s="174"/>
      <c r="X229" s="174"/>
      <c r="Y229" s="174"/>
      <c r="Z229" s="174"/>
      <c r="AA229" s="174"/>
      <c r="AB229" s="174"/>
      <c r="AC229" s="174"/>
      <c r="AD229" s="174"/>
      <c r="AE229" s="174"/>
      <c r="AF229" s="174"/>
      <c r="AG229" s="174"/>
      <c r="AH229" s="174"/>
      <c r="AI229" s="174"/>
      <c r="AJ229" s="174"/>
      <c r="AK229" s="174"/>
      <c r="AL229" s="174"/>
    </row>
    <row r="230" spans="1:38" s="165" customFormat="1" ht="12.75">
      <c r="A230" s="1063"/>
      <c r="B230" s="1070" t="s">
        <v>1602</v>
      </c>
      <c r="C230" s="1031" t="s">
        <v>40</v>
      </c>
      <c r="D230" s="1030">
        <v>6</v>
      </c>
      <c r="E230" s="1656"/>
      <c r="F230" s="994">
        <f>D230*E230</f>
        <v>0</v>
      </c>
      <c r="G230" s="228" t="s">
        <v>3021</v>
      </c>
      <c r="H230" s="174"/>
      <c r="I230" s="174"/>
      <c r="J230" s="174"/>
      <c r="K230" s="174"/>
      <c r="L230" s="174"/>
      <c r="M230" s="174"/>
      <c r="N230" s="174"/>
      <c r="O230" s="174"/>
      <c r="P230" s="174"/>
      <c r="Q230" s="174"/>
      <c r="R230" s="174"/>
      <c r="S230" s="174"/>
      <c r="T230" s="174"/>
      <c r="U230" s="174"/>
      <c r="V230" s="174"/>
      <c r="W230" s="174"/>
      <c r="X230" s="174"/>
      <c r="Y230" s="174"/>
      <c r="Z230" s="174"/>
      <c r="AA230" s="174"/>
      <c r="AB230" s="174"/>
      <c r="AC230" s="174"/>
      <c r="AD230" s="174"/>
      <c r="AE230" s="174"/>
      <c r="AF230" s="174"/>
      <c r="AG230" s="174"/>
      <c r="AH230" s="174"/>
      <c r="AI230" s="174"/>
      <c r="AJ230" s="174"/>
      <c r="AK230" s="174"/>
      <c r="AL230" s="174"/>
    </row>
    <row r="231" spans="1:38" s="165" customFormat="1" ht="12.75">
      <c r="A231" s="1063"/>
      <c r="B231" s="1070" t="s">
        <v>1603</v>
      </c>
      <c r="C231" s="1031" t="s">
        <v>40</v>
      </c>
      <c r="D231" s="1030">
        <v>2</v>
      </c>
      <c r="E231" s="1656"/>
      <c r="F231" s="994">
        <f>D231*E231</f>
        <v>0</v>
      </c>
      <c r="G231" s="228" t="s">
        <v>3021</v>
      </c>
      <c r="H231" s="174"/>
      <c r="I231" s="174"/>
      <c r="J231" s="174"/>
      <c r="K231" s="174"/>
      <c r="L231" s="174"/>
      <c r="M231" s="174"/>
      <c r="N231" s="174"/>
      <c r="O231" s="174"/>
      <c r="P231" s="174"/>
      <c r="Q231" s="174"/>
      <c r="R231" s="174"/>
      <c r="S231" s="174"/>
      <c r="T231" s="174"/>
      <c r="U231" s="174"/>
      <c r="V231" s="174"/>
      <c r="W231" s="174"/>
      <c r="X231" s="174"/>
      <c r="Y231" s="174"/>
      <c r="Z231" s="174"/>
      <c r="AA231" s="174"/>
      <c r="AB231" s="174"/>
      <c r="AC231" s="174"/>
      <c r="AD231" s="174"/>
      <c r="AE231" s="174"/>
      <c r="AF231" s="174"/>
      <c r="AG231" s="174"/>
      <c r="AH231" s="174"/>
      <c r="AI231" s="174"/>
      <c r="AJ231" s="174"/>
      <c r="AK231" s="174"/>
      <c r="AL231" s="174"/>
    </row>
    <row r="232" spans="1:38" s="165" customFormat="1" ht="12.75">
      <c r="A232" s="1063"/>
      <c r="B232" s="1070"/>
      <c r="C232" s="1031"/>
      <c r="D232" s="1030"/>
      <c r="E232" s="1656"/>
      <c r="F232" s="994"/>
      <c r="G232" s="228"/>
      <c r="H232" s="174"/>
      <c r="I232" s="174"/>
      <c r="J232" s="174"/>
      <c r="K232" s="174"/>
      <c r="L232" s="174"/>
      <c r="M232" s="174"/>
      <c r="N232" s="174"/>
      <c r="O232" s="174"/>
      <c r="P232" s="174"/>
      <c r="Q232" s="174"/>
      <c r="R232" s="174"/>
      <c r="S232" s="174"/>
      <c r="T232" s="174"/>
      <c r="U232" s="174"/>
      <c r="V232" s="174"/>
      <c r="W232" s="174"/>
      <c r="X232" s="174"/>
      <c r="Y232" s="174"/>
      <c r="Z232" s="174"/>
      <c r="AA232" s="174"/>
      <c r="AB232" s="174"/>
      <c r="AC232" s="174"/>
      <c r="AD232" s="174"/>
      <c r="AE232" s="174"/>
      <c r="AF232" s="174"/>
      <c r="AG232" s="174"/>
      <c r="AH232" s="174"/>
      <c r="AI232" s="174"/>
      <c r="AJ232" s="174"/>
      <c r="AK232" s="174"/>
      <c r="AL232" s="174"/>
    </row>
    <row r="233" spans="1:38" s="165" customFormat="1" ht="12.75">
      <c r="A233" s="1063" t="s">
        <v>1604</v>
      </c>
      <c r="B233" s="1082" t="s">
        <v>1605</v>
      </c>
      <c r="C233" s="1031"/>
      <c r="D233" s="1030"/>
      <c r="E233" s="1656"/>
      <c r="F233" s="994"/>
      <c r="G233" s="228"/>
      <c r="H233" s="174"/>
      <c r="I233" s="174"/>
      <c r="J233" s="174"/>
      <c r="K233" s="174"/>
      <c r="L233" s="174"/>
      <c r="M233" s="174"/>
      <c r="N233" s="174"/>
      <c r="O233" s="174"/>
      <c r="P233" s="174"/>
      <c r="Q233" s="174"/>
      <c r="R233" s="174"/>
      <c r="S233" s="174"/>
      <c r="T233" s="174"/>
      <c r="U233" s="174"/>
      <c r="V233" s="174"/>
      <c r="W233" s="174"/>
      <c r="X233" s="174"/>
      <c r="Y233" s="174"/>
      <c r="Z233" s="174"/>
      <c r="AA233" s="174"/>
      <c r="AB233" s="174"/>
      <c r="AC233" s="174"/>
      <c r="AD233" s="174"/>
      <c r="AE233" s="174"/>
      <c r="AF233" s="174"/>
      <c r="AG233" s="174"/>
      <c r="AH233" s="174"/>
      <c r="AI233" s="174"/>
      <c r="AJ233" s="174"/>
      <c r="AK233" s="174"/>
      <c r="AL233" s="174"/>
    </row>
    <row r="234" spans="1:38" s="165" customFormat="1" ht="51">
      <c r="A234" s="1063"/>
      <c r="B234" s="1108" t="s">
        <v>1606</v>
      </c>
      <c r="C234" s="1031"/>
      <c r="D234" s="1030"/>
      <c r="E234" s="1671"/>
      <c r="F234" s="994"/>
      <c r="G234" s="228"/>
      <c r="H234" s="174"/>
      <c r="I234" s="174"/>
      <c r="J234" s="174"/>
      <c r="K234" s="174"/>
      <c r="L234" s="174"/>
      <c r="M234" s="174"/>
      <c r="N234" s="174"/>
      <c r="O234" s="174"/>
      <c r="P234" s="174"/>
      <c r="Q234" s="174"/>
      <c r="R234" s="174"/>
      <c r="S234" s="174"/>
      <c r="T234" s="174"/>
      <c r="U234" s="174"/>
      <c r="V234" s="174"/>
      <c r="W234" s="174"/>
      <c r="X234" s="174"/>
      <c r="Y234" s="174"/>
      <c r="Z234" s="174"/>
      <c r="AA234" s="174"/>
      <c r="AB234" s="174"/>
      <c r="AC234" s="174"/>
      <c r="AD234" s="174"/>
      <c r="AE234" s="174"/>
      <c r="AF234" s="174"/>
      <c r="AG234" s="174"/>
      <c r="AH234" s="174"/>
      <c r="AI234" s="174"/>
      <c r="AJ234" s="174"/>
      <c r="AK234" s="174"/>
      <c r="AL234" s="174"/>
    </row>
    <row r="235" spans="1:38" s="165" customFormat="1" ht="76.5">
      <c r="A235" s="1063"/>
      <c r="B235" s="1108" t="s">
        <v>1607</v>
      </c>
      <c r="C235" s="1031"/>
      <c r="D235" s="1030"/>
      <c r="E235" s="1656"/>
      <c r="F235" s="994"/>
      <c r="G235" s="228"/>
      <c r="H235" s="174"/>
      <c r="I235" s="174"/>
      <c r="J235" s="174"/>
      <c r="K235" s="174"/>
      <c r="L235" s="174"/>
      <c r="M235" s="174"/>
      <c r="N235" s="174"/>
      <c r="O235" s="174"/>
      <c r="P235" s="174"/>
      <c r="Q235" s="174"/>
      <c r="R235" s="174"/>
      <c r="S235" s="174"/>
      <c r="T235" s="174"/>
      <c r="U235" s="174"/>
      <c r="V235" s="174"/>
      <c r="W235" s="174"/>
      <c r="X235" s="174"/>
      <c r="Y235" s="174"/>
      <c r="Z235" s="174"/>
      <c r="AA235" s="174"/>
      <c r="AB235" s="174"/>
      <c r="AC235" s="174"/>
      <c r="AD235" s="174"/>
      <c r="AE235" s="174"/>
      <c r="AF235" s="174"/>
      <c r="AG235" s="174"/>
      <c r="AH235" s="174"/>
      <c r="AI235" s="174"/>
      <c r="AJ235" s="174"/>
      <c r="AK235" s="174"/>
      <c r="AL235" s="174"/>
    </row>
    <row r="236" spans="1:38" s="165" customFormat="1" ht="12.75">
      <c r="A236" s="1063"/>
      <c r="B236" s="1108"/>
      <c r="C236" s="1031" t="s">
        <v>106</v>
      </c>
      <c r="D236" s="1030">
        <v>7</v>
      </c>
      <c r="E236" s="1656"/>
      <c r="F236" s="994">
        <f>D236*E236</f>
        <v>0</v>
      </c>
      <c r="G236" s="228" t="s">
        <v>3021</v>
      </c>
      <c r="H236" s="174"/>
      <c r="I236" s="174"/>
      <c r="J236" s="174"/>
      <c r="K236" s="174"/>
      <c r="L236" s="174"/>
      <c r="M236" s="174"/>
      <c r="N236" s="174"/>
      <c r="O236" s="174"/>
      <c r="P236" s="174"/>
      <c r="Q236" s="174"/>
      <c r="R236" s="174"/>
      <c r="S236" s="174"/>
      <c r="T236" s="174"/>
      <c r="U236" s="174"/>
      <c r="V236" s="174"/>
      <c r="W236" s="174"/>
      <c r="X236" s="174"/>
      <c r="Y236" s="174"/>
      <c r="Z236" s="174"/>
      <c r="AA236" s="174"/>
      <c r="AB236" s="174"/>
      <c r="AC236" s="174"/>
      <c r="AD236" s="174"/>
      <c r="AE236" s="174"/>
      <c r="AF236" s="174"/>
      <c r="AG236" s="174"/>
      <c r="AH236" s="174"/>
      <c r="AI236" s="174"/>
      <c r="AJ236" s="174"/>
      <c r="AK236" s="174"/>
      <c r="AL236" s="174"/>
    </row>
    <row r="237" spans="1:38" s="165" customFormat="1" ht="12.75">
      <c r="A237" s="1063"/>
      <c r="B237" s="1108"/>
      <c r="C237" s="1031"/>
      <c r="D237" s="1030"/>
      <c r="E237" s="1656"/>
      <c r="F237" s="994"/>
      <c r="G237" s="228"/>
      <c r="H237" s="174"/>
      <c r="I237" s="174"/>
      <c r="J237" s="174"/>
      <c r="K237" s="174"/>
      <c r="L237" s="174"/>
      <c r="M237" s="174"/>
      <c r="N237" s="174"/>
      <c r="O237" s="174"/>
      <c r="P237" s="174"/>
      <c r="Q237" s="174"/>
      <c r="R237" s="174"/>
      <c r="S237" s="174"/>
      <c r="T237" s="174"/>
      <c r="U237" s="174"/>
      <c r="V237" s="174"/>
      <c r="W237" s="174"/>
      <c r="X237" s="174"/>
      <c r="Y237" s="174"/>
      <c r="Z237" s="174"/>
      <c r="AA237" s="174"/>
      <c r="AB237" s="174"/>
      <c r="AC237" s="174"/>
      <c r="AD237" s="174"/>
      <c r="AE237" s="174"/>
      <c r="AF237" s="174"/>
      <c r="AG237" s="174"/>
      <c r="AH237" s="174"/>
      <c r="AI237" s="174"/>
      <c r="AJ237" s="174"/>
      <c r="AK237" s="174"/>
      <c r="AL237" s="174"/>
    </row>
    <row r="238" spans="1:38" s="165" customFormat="1" ht="12.75">
      <c r="A238" s="1063" t="s">
        <v>1608</v>
      </c>
      <c r="B238" s="1082" t="s">
        <v>1609</v>
      </c>
      <c r="C238" s="1031"/>
      <c r="D238" s="1030"/>
      <c r="E238" s="1656"/>
      <c r="F238" s="994"/>
      <c r="G238" s="228"/>
      <c r="H238" s="174"/>
      <c r="I238" s="174"/>
      <c r="J238" s="174"/>
      <c r="K238" s="174"/>
      <c r="L238" s="174"/>
      <c r="M238" s="174"/>
      <c r="N238" s="174"/>
      <c r="O238" s="174"/>
      <c r="P238" s="174"/>
      <c r="Q238" s="174"/>
      <c r="R238" s="174"/>
      <c r="S238" s="174"/>
      <c r="T238" s="174"/>
      <c r="U238" s="174"/>
      <c r="V238" s="174"/>
      <c r="W238" s="174"/>
      <c r="X238" s="174"/>
      <c r="Y238" s="174"/>
      <c r="Z238" s="174"/>
      <c r="AA238" s="174"/>
      <c r="AB238" s="174"/>
      <c r="AC238" s="174"/>
      <c r="AD238" s="174"/>
      <c r="AE238" s="174"/>
      <c r="AF238" s="174"/>
      <c r="AG238" s="174"/>
      <c r="AH238" s="174"/>
      <c r="AI238" s="174"/>
      <c r="AJ238" s="174"/>
      <c r="AK238" s="174"/>
      <c r="AL238" s="174"/>
    </row>
    <row r="239" spans="1:38" s="165" customFormat="1" ht="51">
      <c r="A239" s="1063"/>
      <c r="B239" s="1108" t="s">
        <v>1610</v>
      </c>
      <c r="C239" s="1031"/>
      <c r="D239" s="1030"/>
      <c r="E239" s="1656"/>
      <c r="F239" s="994"/>
      <c r="G239" s="228"/>
      <c r="H239" s="174"/>
      <c r="I239" s="174"/>
      <c r="J239" s="174"/>
      <c r="K239" s="174"/>
      <c r="L239" s="174"/>
      <c r="M239" s="174"/>
      <c r="N239" s="174"/>
      <c r="O239" s="174"/>
      <c r="P239" s="174"/>
      <c r="Q239" s="174"/>
      <c r="R239" s="174"/>
      <c r="S239" s="174"/>
      <c r="T239" s="174"/>
      <c r="U239" s="174"/>
      <c r="V239" s="174"/>
      <c r="W239" s="174"/>
      <c r="X239" s="174"/>
      <c r="Y239" s="174"/>
      <c r="Z239" s="174"/>
      <c r="AA239" s="174"/>
      <c r="AB239" s="174"/>
      <c r="AC239" s="174"/>
      <c r="AD239" s="174"/>
      <c r="AE239" s="174"/>
      <c r="AF239" s="174"/>
      <c r="AG239" s="174"/>
      <c r="AH239" s="174"/>
      <c r="AI239" s="174"/>
      <c r="AJ239" s="174"/>
      <c r="AK239" s="174"/>
      <c r="AL239" s="174"/>
    </row>
    <row r="240" spans="1:38" s="165" customFormat="1" ht="12.75">
      <c r="A240" s="1063"/>
      <c r="B240" s="1070"/>
      <c r="C240" s="1031" t="s">
        <v>106</v>
      </c>
      <c r="D240" s="1030">
        <v>7</v>
      </c>
      <c r="E240" s="1656"/>
      <c r="F240" s="994">
        <f>D240*E240</f>
        <v>0</v>
      </c>
      <c r="G240" s="228" t="s">
        <v>3021</v>
      </c>
      <c r="H240" s="174"/>
      <c r="I240" s="174"/>
      <c r="J240" s="174"/>
      <c r="K240" s="174"/>
      <c r="L240" s="174"/>
      <c r="M240" s="174"/>
      <c r="N240" s="174"/>
      <c r="O240" s="174"/>
      <c r="P240" s="174"/>
      <c r="Q240" s="174"/>
      <c r="R240" s="174"/>
      <c r="S240" s="174"/>
      <c r="T240" s="174"/>
      <c r="U240" s="174"/>
      <c r="V240" s="174"/>
      <c r="W240" s="174"/>
      <c r="X240" s="174"/>
      <c r="Y240" s="174"/>
      <c r="Z240" s="174"/>
      <c r="AA240" s="174"/>
      <c r="AB240" s="174"/>
      <c r="AC240" s="174"/>
      <c r="AD240" s="174"/>
      <c r="AE240" s="174"/>
      <c r="AF240" s="174"/>
      <c r="AG240" s="174"/>
      <c r="AH240" s="174"/>
      <c r="AI240" s="174"/>
      <c r="AJ240" s="174"/>
      <c r="AK240" s="174"/>
      <c r="AL240" s="174"/>
    </row>
    <row r="241" spans="1:38" s="165" customFormat="1" ht="12.75">
      <c r="A241" s="1063"/>
      <c r="B241" s="1070"/>
      <c r="C241" s="1031"/>
      <c r="D241" s="1030"/>
      <c r="E241" s="1656"/>
      <c r="F241" s="994"/>
      <c r="G241" s="228"/>
      <c r="H241" s="174"/>
      <c r="I241" s="174"/>
      <c r="J241" s="174"/>
      <c r="K241" s="174"/>
      <c r="L241" s="174"/>
      <c r="M241" s="174"/>
      <c r="N241" s="174"/>
      <c r="O241" s="174"/>
      <c r="P241" s="174"/>
      <c r="Q241" s="174"/>
      <c r="R241" s="174"/>
      <c r="S241" s="174"/>
      <c r="T241" s="174"/>
      <c r="U241" s="174"/>
      <c r="V241" s="174"/>
      <c r="W241" s="174"/>
      <c r="X241" s="174"/>
      <c r="Y241" s="174"/>
      <c r="Z241" s="174"/>
      <c r="AA241" s="174"/>
      <c r="AB241" s="174"/>
      <c r="AC241" s="174"/>
      <c r="AD241" s="174"/>
      <c r="AE241" s="174"/>
      <c r="AF241" s="174"/>
      <c r="AG241" s="174"/>
      <c r="AH241" s="174"/>
      <c r="AI241" s="174"/>
      <c r="AJ241" s="174"/>
      <c r="AK241" s="174"/>
      <c r="AL241" s="174"/>
    </row>
    <row r="242" spans="1:38" s="165" customFormat="1" ht="12.75">
      <c r="A242" s="1063" t="s">
        <v>1611</v>
      </c>
      <c r="B242" s="1082" t="s">
        <v>1612</v>
      </c>
      <c r="C242" s="1031"/>
      <c r="D242" s="1030"/>
      <c r="E242" s="1656"/>
      <c r="F242" s="994"/>
      <c r="G242" s="228"/>
      <c r="H242" s="174"/>
      <c r="I242" s="174"/>
      <c r="J242" s="174"/>
      <c r="K242" s="174"/>
      <c r="L242" s="174"/>
      <c r="M242" s="174"/>
      <c r="N242" s="174"/>
      <c r="O242" s="174"/>
      <c r="P242" s="174"/>
      <c r="Q242" s="174"/>
      <c r="R242" s="174"/>
      <c r="S242" s="174"/>
      <c r="T242" s="174"/>
      <c r="U242" s="174"/>
      <c r="V242" s="174"/>
      <c r="W242" s="174"/>
      <c r="X242" s="174"/>
      <c r="Y242" s="174"/>
      <c r="Z242" s="174"/>
      <c r="AA242" s="174"/>
      <c r="AB242" s="174"/>
      <c r="AC242" s="174"/>
      <c r="AD242" s="174"/>
      <c r="AE242" s="174"/>
      <c r="AF242" s="174"/>
      <c r="AG242" s="174"/>
      <c r="AH242" s="174"/>
      <c r="AI242" s="174"/>
      <c r="AJ242" s="174"/>
      <c r="AK242" s="174"/>
      <c r="AL242" s="174"/>
    </row>
    <row r="243" spans="1:38" s="165" customFormat="1" ht="76.5">
      <c r="A243" s="1063"/>
      <c r="B243" s="1001" t="s">
        <v>1613</v>
      </c>
      <c r="C243" s="1031"/>
      <c r="D243" s="1030"/>
      <c r="E243" s="1656"/>
      <c r="F243" s="994"/>
      <c r="G243" s="228"/>
      <c r="H243" s="174"/>
      <c r="I243" s="174"/>
      <c r="J243" s="174"/>
      <c r="K243" s="174"/>
      <c r="L243" s="174"/>
      <c r="M243" s="174"/>
      <c r="N243" s="174"/>
      <c r="O243" s="174"/>
      <c r="P243" s="174"/>
      <c r="Q243" s="174"/>
      <c r="R243" s="174"/>
      <c r="S243" s="174"/>
      <c r="T243" s="174"/>
      <c r="U243" s="174"/>
      <c r="V243" s="174"/>
      <c r="W243" s="174"/>
      <c r="X243" s="174"/>
      <c r="Y243" s="174"/>
      <c r="Z243" s="174"/>
      <c r="AA243" s="174"/>
      <c r="AB243" s="174"/>
      <c r="AC243" s="174"/>
      <c r="AD243" s="174"/>
      <c r="AE243" s="174"/>
      <c r="AF243" s="174"/>
      <c r="AG243" s="174"/>
      <c r="AH243" s="174"/>
      <c r="AI243" s="174"/>
      <c r="AJ243" s="174"/>
      <c r="AK243" s="174"/>
      <c r="AL243" s="174"/>
    </row>
    <row r="244" spans="1:38" s="165" customFormat="1" ht="12.75">
      <c r="A244" s="1063"/>
      <c r="B244" s="1001"/>
      <c r="C244" s="1031" t="s">
        <v>106</v>
      </c>
      <c r="D244" s="1030">
        <v>1</v>
      </c>
      <c r="E244" s="1656"/>
      <c r="F244" s="994">
        <f>D244*E244</f>
        <v>0</v>
      </c>
      <c r="G244" s="228" t="s">
        <v>3021</v>
      </c>
      <c r="H244" s="174"/>
      <c r="I244" s="174"/>
      <c r="J244" s="174"/>
      <c r="K244" s="174"/>
      <c r="L244" s="174"/>
      <c r="M244" s="174"/>
      <c r="N244" s="174"/>
      <c r="O244" s="174"/>
      <c r="P244" s="174"/>
      <c r="Q244" s="174"/>
      <c r="R244" s="174"/>
      <c r="S244" s="174"/>
      <c r="T244" s="174"/>
      <c r="U244" s="174"/>
      <c r="V244" s="174"/>
      <c r="W244" s="174"/>
      <c r="X244" s="174"/>
      <c r="Y244" s="174"/>
      <c r="Z244" s="174"/>
      <c r="AA244" s="174"/>
      <c r="AB244" s="174"/>
      <c r="AC244" s="174"/>
      <c r="AD244" s="174"/>
      <c r="AE244" s="174"/>
      <c r="AF244" s="174"/>
      <c r="AG244" s="174"/>
      <c r="AH244" s="174"/>
      <c r="AI244" s="174"/>
      <c r="AJ244" s="174"/>
      <c r="AK244" s="174"/>
      <c r="AL244" s="174"/>
    </row>
    <row r="245" spans="1:38" s="165" customFormat="1" ht="12.75">
      <c r="A245" s="1063"/>
      <c r="B245" s="1093"/>
      <c r="C245" s="1109"/>
      <c r="D245" s="1110"/>
      <c r="E245" s="1672"/>
      <c r="F245" s="994"/>
      <c r="G245" s="228"/>
      <c r="H245" s="174"/>
      <c r="I245" s="174"/>
      <c r="J245" s="174"/>
      <c r="K245" s="174"/>
      <c r="L245" s="174"/>
      <c r="M245" s="174"/>
      <c r="N245" s="174"/>
      <c r="O245" s="174"/>
      <c r="P245" s="174"/>
      <c r="Q245" s="174"/>
      <c r="R245" s="174"/>
      <c r="S245" s="174"/>
      <c r="T245" s="174"/>
      <c r="U245" s="174"/>
      <c r="V245" s="174"/>
      <c r="W245" s="174"/>
      <c r="X245" s="174"/>
      <c r="Y245" s="174"/>
      <c r="Z245" s="174"/>
      <c r="AA245" s="174"/>
      <c r="AB245" s="174"/>
      <c r="AC245" s="174"/>
      <c r="AD245" s="174"/>
      <c r="AE245" s="174"/>
      <c r="AF245" s="174"/>
      <c r="AG245" s="174"/>
      <c r="AH245" s="174"/>
      <c r="AI245" s="174"/>
      <c r="AJ245" s="174"/>
      <c r="AK245" s="174"/>
      <c r="AL245" s="174"/>
    </row>
    <row r="246" spans="1:38" s="165" customFormat="1" ht="12.75">
      <c r="A246" s="1063" t="s">
        <v>1614</v>
      </c>
      <c r="B246" s="1082" t="s">
        <v>1615</v>
      </c>
      <c r="C246" s="1031"/>
      <c r="D246" s="1030"/>
      <c r="E246" s="1656"/>
      <c r="F246" s="994"/>
      <c r="G246" s="228"/>
      <c r="H246" s="174"/>
      <c r="I246" s="174"/>
      <c r="J246" s="174"/>
      <c r="K246" s="174"/>
      <c r="L246" s="174"/>
      <c r="M246" s="174"/>
      <c r="N246" s="174"/>
      <c r="O246" s="174"/>
      <c r="P246" s="174"/>
      <c r="Q246" s="174"/>
      <c r="R246" s="174"/>
      <c r="S246" s="174"/>
      <c r="T246" s="174"/>
      <c r="U246" s="174"/>
      <c r="V246" s="174"/>
      <c r="W246" s="174"/>
      <c r="X246" s="174"/>
      <c r="Y246" s="174"/>
      <c r="Z246" s="174"/>
      <c r="AA246" s="174"/>
      <c r="AB246" s="174"/>
      <c r="AC246" s="174"/>
      <c r="AD246" s="174"/>
      <c r="AE246" s="174"/>
      <c r="AF246" s="174"/>
      <c r="AG246" s="174"/>
      <c r="AH246" s="174"/>
      <c r="AI246" s="174"/>
      <c r="AJ246" s="174"/>
      <c r="AK246" s="174"/>
      <c r="AL246" s="174"/>
    </row>
    <row r="247" spans="1:38" s="165" customFormat="1" ht="89.25">
      <c r="A247" s="1063"/>
      <c r="B247" s="1001" t="s">
        <v>1616</v>
      </c>
      <c r="C247" s="1031"/>
      <c r="D247" s="1030"/>
      <c r="E247" s="1656"/>
      <c r="F247" s="994"/>
      <c r="G247" s="228"/>
      <c r="H247" s="174"/>
      <c r="I247" s="174"/>
      <c r="J247" s="174"/>
      <c r="K247" s="174"/>
      <c r="L247" s="174"/>
      <c r="M247" s="174"/>
      <c r="N247" s="174"/>
      <c r="O247" s="174"/>
      <c r="P247" s="174"/>
      <c r="Q247" s="174"/>
      <c r="R247" s="174"/>
      <c r="S247" s="174"/>
      <c r="T247" s="174"/>
      <c r="U247" s="174"/>
      <c r="V247" s="174"/>
      <c r="W247" s="174"/>
      <c r="X247" s="174"/>
      <c r="Y247" s="174"/>
      <c r="Z247" s="174"/>
      <c r="AA247" s="174"/>
      <c r="AB247" s="174"/>
      <c r="AC247" s="174"/>
      <c r="AD247" s="174"/>
      <c r="AE247" s="174"/>
      <c r="AF247" s="174"/>
      <c r="AG247" s="174"/>
      <c r="AH247" s="174"/>
      <c r="AI247" s="174"/>
      <c r="AJ247" s="174"/>
      <c r="AK247" s="174"/>
      <c r="AL247" s="174"/>
    </row>
    <row r="248" spans="1:38" s="165" customFormat="1" ht="12.75">
      <c r="A248" s="1063"/>
      <c r="B248" s="1070"/>
      <c r="C248" s="1031" t="s">
        <v>106</v>
      </c>
      <c r="D248" s="1030">
        <v>1</v>
      </c>
      <c r="E248" s="1656"/>
      <c r="F248" s="994">
        <f>D248*E248</f>
        <v>0</v>
      </c>
      <c r="G248" s="228" t="s">
        <v>3021</v>
      </c>
      <c r="H248" s="174"/>
      <c r="I248" s="174"/>
      <c r="J248" s="174"/>
      <c r="K248" s="174"/>
      <c r="L248" s="174"/>
      <c r="M248" s="174"/>
      <c r="N248" s="174"/>
      <c r="O248" s="174"/>
      <c r="P248" s="174"/>
      <c r="Q248" s="174"/>
      <c r="R248" s="174"/>
      <c r="S248" s="174"/>
      <c r="T248" s="174"/>
      <c r="U248" s="174"/>
      <c r="V248" s="174"/>
      <c r="W248" s="174"/>
      <c r="X248" s="174"/>
      <c r="Y248" s="174"/>
      <c r="Z248" s="174"/>
      <c r="AA248" s="174"/>
      <c r="AB248" s="174"/>
      <c r="AC248" s="174"/>
      <c r="AD248" s="174"/>
      <c r="AE248" s="174"/>
      <c r="AF248" s="174"/>
      <c r="AG248" s="174"/>
      <c r="AH248" s="174"/>
      <c r="AI248" s="174"/>
      <c r="AJ248" s="174"/>
      <c r="AK248" s="174"/>
      <c r="AL248" s="174"/>
    </row>
    <row r="249" spans="1:38" s="165" customFormat="1" ht="12.75">
      <c r="A249" s="1063" t="s">
        <v>1617</v>
      </c>
      <c r="B249" s="1082" t="s">
        <v>1618</v>
      </c>
      <c r="C249" s="1031"/>
      <c r="D249" s="1030"/>
      <c r="E249" s="1656"/>
      <c r="F249" s="994"/>
      <c r="G249" s="228"/>
      <c r="H249" s="174"/>
      <c r="I249" s="174"/>
      <c r="J249" s="174"/>
      <c r="K249" s="174"/>
      <c r="L249" s="174"/>
      <c r="M249" s="174"/>
      <c r="N249" s="174"/>
      <c r="O249" s="174"/>
      <c r="P249" s="174"/>
      <c r="Q249" s="174"/>
      <c r="R249" s="174"/>
      <c r="S249" s="174"/>
      <c r="T249" s="174"/>
      <c r="U249" s="174"/>
      <c r="V249" s="174"/>
      <c r="W249" s="174"/>
      <c r="X249" s="174"/>
      <c r="Y249" s="174"/>
      <c r="Z249" s="174"/>
      <c r="AA249" s="174"/>
      <c r="AB249" s="174"/>
      <c r="AC249" s="174"/>
      <c r="AD249" s="174"/>
      <c r="AE249" s="174"/>
      <c r="AF249" s="174"/>
      <c r="AG249" s="174"/>
      <c r="AH249" s="174"/>
      <c r="AI249" s="174"/>
      <c r="AJ249" s="174"/>
      <c r="AK249" s="174"/>
      <c r="AL249" s="174"/>
    </row>
    <row r="250" spans="1:38" s="165" customFormat="1" ht="25.5">
      <c r="A250" s="1063"/>
      <c r="B250" s="1001" t="s">
        <v>1619</v>
      </c>
      <c r="C250" s="1031"/>
      <c r="D250" s="1030"/>
      <c r="E250" s="1656"/>
      <c r="F250" s="994"/>
      <c r="G250" s="228"/>
      <c r="H250" s="174"/>
      <c r="I250" s="174"/>
      <c r="J250" s="174"/>
      <c r="K250" s="174"/>
      <c r="L250" s="174"/>
      <c r="M250" s="174"/>
      <c r="N250" s="174"/>
      <c r="O250" s="174"/>
      <c r="P250" s="174"/>
      <c r="Q250" s="174"/>
      <c r="R250" s="174"/>
      <c r="S250" s="174"/>
      <c r="T250" s="174"/>
      <c r="U250" s="174"/>
      <c r="V250" s="174"/>
      <c r="W250" s="174"/>
      <c r="X250" s="174"/>
      <c r="Y250" s="174"/>
      <c r="Z250" s="174"/>
      <c r="AA250" s="174"/>
      <c r="AB250" s="174"/>
      <c r="AC250" s="174"/>
      <c r="AD250" s="174"/>
      <c r="AE250" s="174"/>
      <c r="AF250" s="174"/>
      <c r="AG250" s="174"/>
      <c r="AH250" s="174"/>
      <c r="AI250" s="174"/>
      <c r="AJ250" s="174"/>
      <c r="AK250" s="174"/>
      <c r="AL250" s="174"/>
    </row>
    <row r="251" spans="1:38" s="165" customFormat="1" ht="12.75">
      <c r="A251" s="1063"/>
      <c r="B251" s="1070"/>
      <c r="C251" s="1031" t="s">
        <v>106</v>
      </c>
      <c r="D251" s="1030">
        <v>1</v>
      </c>
      <c r="E251" s="1656"/>
      <c r="F251" s="994">
        <f>D251*E251</f>
        <v>0</v>
      </c>
      <c r="G251" s="228" t="s">
        <v>3022</v>
      </c>
      <c r="H251" s="174"/>
      <c r="I251" s="174"/>
      <c r="J251" s="174"/>
      <c r="K251" s="174"/>
      <c r="L251" s="174"/>
      <c r="M251" s="174"/>
      <c r="N251" s="174"/>
      <c r="O251" s="174"/>
      <c r="P251" s="174"/>
      <c r="Q251" s="174"/>
      <c r="R251" s="174"/>
      <c r="S251" s="174"/>
      <c r="T251" s="174"/>
      <c r="U251" s="174"/>
      <c r="V251" s="174"/>
      <c r="W251" s="174"/>
      <c r="X251" s="174"/>
      <c r="Y251" s="174"/>
      <c r="Z251" s="174"/>
      <c r="AA251" s="174"/>
      <c r="AB251" s="174"/>
      <c r="AC251" s="174"/>
      <c r="AD251" s="174"/>
      <c r="AE251" s="174"/>
      <c r="AF251" s="174"/>
      <c r="AG251" s="174"/>
      <c r="AH251" s="174"/>
      <c r="AI251" s="174"/>
      <c r="AJ251" s="174"/>
      <c r="AK251" s="174"/>
      <c r="AL251" s="174"/>
    </row>
    <row r="252" spans="1:38" s="165" customFormat="1" ht="12.75">
      <c r="A252" s="1063" t="s">
        <v>1620</v>
      </c>
      <c r="B252" s="1082" t="s">
        <v>1621</v>
      </c>
      <c r="C252" s="1031"/>
      <c r="D252" s="1030"/>
      <c r="E252" s="1656"/>
      <c r="F252" s="994"/>
      <c r="G252" s="228"/>
      <c r="H252" s="174"/>
      <c r="I252" s="174"/>
      <c r="J252" s="174"/>
      <c r="K252" s="174"/>
      <c r="L252" s="174"/>
      <c r="M252" s="174"/>
      <c r="N252" s="174"/>
      <c r="O252" s="174"/>
      <c r="P252" s="174"/>
      <c r="Q252" s="174"/>
      <c r="R252" s="174"/>
      <c r="S252" s="174"/>
      <c r="T252" s="174"/>
      <c r="U252" s="174"/>
      <c r="V252" s="174"/>
      <c r="W252" s="174"/>
      <c r="X252" s="174"/>
      <c r="Y252" s="174"/>
      <c r="Z252" s="174"/>
      <c r="AA252" s="174"/>
      <c r="AB252" s="174"/>
      <c r="AC252" s="174"/>
      <c r="AD252" s="174"/>
      <c r="AE252" s="174"/>
      <c r="AF252" s="174"/>
      <c r="AG252" s="174"/>
      <c r="AH252" s="174"/>
      <c r="AI252" s="174"/>
      <c r="AJ252" s="174"/>
      <c r="AK252" s="174"/>
      <c r="AL252" s="174"/>
    </row>
    <row r="253" spans="1:38" s="165" customFormat="1" ht="25.5">
      <c r="A253" s="1063"/>
      <c r="B253" s="1001" t="s">
        <v>1622</v>
      </c>
      <c r="C253" s="1031"/>
      <c r="D253" s="1030"/>
      <c r="E253" s="1656"/>
      <c r="F253" s="994"/>
      <c r="G253" s="228"/>
      <c r="H253" s="174"/>
      <c r="I253" s="174"/>
      <c r="J253" s="174"/>
      <c r="K253" s="174"/>
      <c r="L253" s="174"/>
      <c r="M253" s="174"/>
      <c r="N253" s="174"/>
      <c r="O253" s="174"/>
      <c r="P253" s="174"/>
      <c r="Q253" s="174"/>
      <c r="R253" s="174"/>
      <c r="S253" s="174"/>
      <c r="T253" s="174"/>
      <c r="U253" s="174"/>
      <c r="V253" s="174"/>
      <c r="W253" s="174"/>
      <c r="X253" s="174"/>
      <c r="Y253" s="174"/>
      <c r="Z253" s="174"/>
      <c r="AA253" s="174"/>
      <c r="AB253" s="174"/>
      <c r="AC253" s="174"/>
      <c r="AD253" s="174"/>
      <c r="AE253" s="174"/>
      <c r="AF253" s="174"/>
      <c r="AG253" s="174"/>
      <c r="AH253" s="174"/>
      <c r="AI253" s="174"/>
      <c r="AJ253" s="174"/>
      <c r="AK253" s="174"/>
      <c r="AL253" s="174"/>
    </row>
    <row r="254" spans="1:38" s="165" customFormat="1" ht="12.75">
      <c r="A254" s="1063"/>
      <c r="B254" s="1070"/>
      <c r="C254" s="1031" t="s">
        <v>106</v>
      </c>
      <c r="D254" s="1030">
        <v>1</v>
      </c>
      <c r="E254" s="1656"/>
      <c r="F254" s="994">
        <f>D254*E254</f>
        <v>0</v>
      </c>
      <c r="G254" s="228" t="s">
        <v>3021</v>
      </c>
      <c r="H254" s="174"/>
      <c r="I254" s="174"/>
      <c r="J254" s="174"/>
      <c r="K254" s="174"/>
      <c r="L254" s="174"/>
      <c r="M254" s="174"/>
      <c r="N254" s="174"/>
      <c r="O254" s="174"/>
      <c r="P254" s="174"/>
      <c r="Q254" s="174"/>
      <c r="R254" s="174"/>
      <c r="S254" s="174"/>
      <c r="T254" s="174"/>
      <c r="U254" s="174"/>
      <c r="V254" s="174"/>
      <c r="W254" s="174"/>
      <c r="X254" s="174"/>
      <c r="Y254" s="174"/>
      <c r="Z254" s="174"/>
      <c r="AA254" s="174"/>
      <c r="AB254" s="174"/>
      <c r="AC254" s="174"/>
      <c r="AD254" s="174"/>
      <c r="AE254" s="174"/>
      <c r="AF254" s="174"/>
      <c r="AG254" s="174"/>
      <c r="AH254" s="174"/>
      <c r="AI254" s="174"/>
      <c r="AJ254" s="174"/>
      <c r="AK254" s="174"/>
      <c r="AL254" s="174"/>
    </row>
    <row r="255" spans="1:38" s="165" customFormat="1" ht="12.75">
      <c r="A255" s="1063"/>
      <c r="B255" s="1070"/>
      <c r="C255" s="1031"/>
      <c r="D255" s="1030"/>
      <c r="E255" s="1656"/>
      <c r="F255" s="994"/>
      <c r="G255" s="228"/>
      <c r="H255" s="174"/>
      <c r="I255" s="174"/>
      <c r="J255" s="174"/>
      <c r="K255" s="174"/>
      <c r="L255" s="174"/>
      <c r="M255" s="174"/>
      <c r="N255" s="174"/>
      <c r="O255" s="174"/>
      <c r="P255" s="174"/>
      <c r="Q255" s="174"/>
      <c r="R255" s="174"/>
      <c r="S255" s="174"/>
      <c r="T255" s="174"/>
      <c r="U255" s="174"/>
      <c r="V255" s="174"/>
      <c r="W255" s="174"/>
      <c r="X255" s="174"/>
      <c r="Y255" s="174"/>
      <c r="Z255" s="174"/>
      <c r="AA255" s="174"/>
      <c r="AB255" s="174"/>
      <c r="AC255" s="174"/>
      <c r="AD255" s="174"/>
      <c r="AE255" s="174"/>
      <c r="AF255" s="174"/>
      <c r="AG255" s="174"/>
      <c r="AH255" s="174"/>
      <c r="AI255" s="174"/>
      <c r="AJ255" s="174"/>
      <c r="AK255" s="174"/>
      <c r="AL255" s="174"/>
    </row>
    <row r="256" spans="1:38" s="165" customFormat="1" ht="12.75">
      <c r="A256" s="1063" t="s">
        <v>1623</v>
      </c>
      <c r="B256" s="1082" t="s">
        <v>1624</v>
      </c>
      <c r="C256" s="1031"/>
      <c r="D256" s="1030"/>
      <c r="E256" s="1656"/>
      <c r="F256" s="994"/>
      <c r="G256" s="228"/>
      <c r="H256" s="174"/>
      <c r="I256" s="174"/>
      <c r="J256" s="174"/>
      <c r="K256" s="174"/>
      <c r="L256" s="174"/>
      <c r="M256" s="174"/>
      <c r="N256" s="174"/>
      <c r="O256" s="174"/>
      <c r="P256" s="174"/>
      <c r="Q256" s="174"/>
      <c r="R256" s="174"/>
      <c r="S256" s="174"/>
      <c r="T256" s="174"/>
      <c r="U256" s="174"/>
      <c r="V256" s="174"/>
      <c r="W256" s="174"/>
      <c r="X256" s="174"/>
      <c r="Y256" s="174"/>
      <c r="Z256" s="174"/>
      <c r="AA256" s="174"/>
      <c r="AB256" s="174"/>
      <c r="AC256" s="174"/>
      <c r="AD256" s="174"/>
      <c r="AE256" s="174"/>
      <c r="AF256" s="174"/>
      <c r="AG256" s="174"/>
      <c r="AH256" s="174"/>
      <c r="AI256" s="174"/>
      <c r="AJ256" s="174"/>
      <c r="AK256" s="174"/>
      <c r="AL256" s="174"/>
    </row>
    <row r="257" spans="1:44" s="165" customFormat="1" ht="63.75">
      <c r="A257" s="1063"/>
      <c r="B257" s="1108" t="s">
        <v>1625</v>
      </c>
      <c r="C257" s="1031"/>
      <c r="D257" s="1030"/>
      <c r="E257" s="1656"/>
      <c r="F257" s="994"/>
      <c r="G257" s="228"/>
      <c r="H257" s="174"/>
      <c r="I257" s="174"/>
      <c r="J257" s="174"/>
      <c r="K257" s="174"/>
      <c r="L257" s="174"/>
      <c r="M257" s="174"/>
      <c r="N257" s="174"/>
      <c r="O257" s="174"/>
      <c r="P257" s="174"/>
      <c r="Q257" s="174"/>
      <c r="R257" s="174"/>
      <c r="S257" s="174"/>
      <c r="T257" s="174"/>
      <c r="U257" s="174"/>
      <c r="V257" s="174"/>
      <c r="W257" s="174"/>
      <c r="X257" s="174"/>
      <c r="Y257" s="174"/>
      <c r="Z257" s="174"/>
      <c r="AA257" s="174"/>
      <c r="AB257" s="174"/>
      <c r="AC257" s="174"/>
      <c r="AD257" s="174"/>
      <c r="AE257" s="174"/>
      <c r="AF257" s="174"/>
      <c r="AG257" s="174"/>
      <c r="AH257" s="174"/>
      <c r="AI257" s="174"/>
      <c r="AJ257" s="174"/>
      <c r="AK257" s="174"/>
      <c r="AL257" s="174"/>
    </row>
    <row r="258" spans="1:44" s="165" customFormat="1" ht="12.75">
      <c r="A258" s="1063"/>
      <c r="B258" s="1070"/>
      <c r="C258" s="1031" t="s">
        <v>1626</v>
      </c>
      <c r="D258" s="1030">
        <v>3</v>
      </c>
      <c r="E258" s="1656"/>
      <c r="F258" s="994">
        <f>D258*E258</f>
        <v>0</v>
      </c>
      <c r="G258" s="228" t="s">
        <v>3022</v>
      </c>
      <c r="H258" s="174"/>
      <c r="I258" s="174"/>
      <c r="J258" s="174"/>
      <c r="K258" s="174"/>
      <c r="L258" s="174"/>
      <c r="M258" s="174"/>
      <c r="N258" s="174"/>
      <c r="O258" s="174"/>
      <c r="P258" s="174"/>
      <c r="Q258" s="174"/>
      <c r="R258" s="174"/>
      <c r="S258" s="174"/>
      <c r="T258" s="174"/>
      <c r="U258" s="174"/>
      <c r="V258" s="174"/>
      <c r="W258" s="174"/>
      <c r="X258" s="174"/>
      <c r="Y258" s="174"/>
      <c r="Z258" s="174"/>
      <c r="AA258" s="174"/>
      <c r="AB258" s="174"/>
      <c r="AC258" s="174"/>
      <c r="AD258" s="174"/>
      <c r="AE258" s="174"/>
      <c r="AF258" s="174"/>
      <c r="AG258" s="174"/>
      <c r="AH258" s="174"/>
      <c r="AI258" s="174"/>
      <c r="AJ258" s="174"/>
      <c r="AK258" s="174"/>
      <c r="AL258" s="174"/>
    </row>
    <row r="259" spans="1:44" s="165" customFormat="1" ht="12.75">
      <c r="A259" s="1063"/>
      <c r="B259" s="1070"/>
      <c r="C259" s="1031"/>
      <c r="D259" s="1030"/>
      <c r="E259" s="1656"/>
      <c r="F259" s="994"/>
      <c r="G259" s="228"/>
      <c r="H259" s="174"/>
      <c r="I259" s="174"/>
      <c r="J259" s="174"/>
      <c r="K259" s="174"/>
      <c r="L259" s="174"/>
      <c r="M259" s="174"/>
      <c r="N259" s="174"/>
      <c r="O259" s="174"/>
      <c r="P259" s="174"/>
      <c r="Q259" s="174"/>
      <c r="R259" s="174"/>
      <c r="S259" s="174"/>
      <c r="T259" s="174"/>
      <c r="U259" s="174"/>
      <c r="V259" s="174"/>
      <c r="W259" s="174"/>
      <c r="X259" s="174"/>
      <c r="Y259" s="174"/>
      <c r="Z259" s="174"/>
      <c r="AA259" s="174"/>
      <c r="AB259" s="174"/>
      <c r="AC259" s="174"/>
      <c r="AD259" s="174"/>
      <c r="AE259" s="174"/>
      <c r="AF259" s="174"/>
      <c r="AG259" s="174"/>
      <c r="AH259" s="174"/>
      <c r="AI259" s="174"/>
      <c r="AJ259" s="174"/>
      <c r="AK259" s="174"/>
      <c r="AL259" s="174"/>
    </row>
    <row r="260" spans="1:44" s="165" customFormat="1" ht="12.75">
      <c r="A260" s="1063" t="s">
        <v>1627</v>
      </c>
      <c r="B260" s="1082" t="s">
        <v>1628</v>
      </c>
      <c r="C260" s="1031"/>
      <c r="D260" s="1030"/>
      <c r="E260" s="1656"/>
      <c r="F260" s="994"/>
      <c r="G260" s="228"/>
      <c r="H260" s="174"/>
      <c r="I260" s="174"/>
      <c r="J260" s="174"/>
      <c r="K260" s="174"/>
      <c r="L260" s="174"/>
      <c r="M260" s="174"/>
      <c r="N260" s="174"/>
      <c r="O260" s="174"/>
      <c r="P260" s="174"/>
      <c r="Q260" s="174"/>
      <c r="R260" s="174"/>
      <c r="S260" s="174"/>
      <c r="T260" s="174"/>
      <c r="U260" s="174"/>
      <c r="V260" s="174"/>
      <c r="W260" s="174"/>
      <c r="X260" s="174"/>
      <c r="Y260" s="174"/>
      <c r="Z260" s="174"/>
      <c r="AA260" s="174"/>
      <c r="AB260" s="174"/>
      <c r="AC260" s="174"/>
      <c r="AD260" s="174"/>
      <c r="AE260" s="174"/>
      <c r="AF260" s="174"/>
      <c r="AG260" s="174"/>
      <c r="AH260" s="174"/>
      <c r="AI260" s="174"/>
      <c r="AJ260" s="174"/>
      <c r="AK260" s="174"/>
      <c r="AL260" s="174"/>
    </row>
    <row r="261" spans="1:44" s="165" customFormat="1" ht="25.5">
      <c r="A261" s="1063"/>
      <c r="B261" s="1108" t="s">
        <v>1629</v>
      </c>
      <c r="C261" s="1031"/>
      <c r="D261" s="1030"/>
      <c r="E261" s="1671"/>
      <c r="F261" s="994"/>
      <c r="G261" s="228"/>
      <c r="H261" s="174"/>
      <c r="I261" s="174"/>
      <c r="J261" s="174"/>
      <c r="K261" s="174"/>
      <c r="L261" s="174"/>
      <c r="M261" s="174"/>
      <c r="N261" s="174"/>
      <c r="O261" s="174"/>
      <c r="P261" s="174"/>
      <c r="Q261" s="174"/>
      <c r="R261" s="174"/>
      <c r="S261" s="174"/>
      <c r="T261" s="174"/>
      <c r="U261" s="174"/>
      <c r="V261" s="174"/>
      <c r="W261" s="174"/>
      <c r="X261" s="174"/>
      <c r="Y261" s="174"/>
      <c r="Z261" s="174"/>
      <c r="AA261" s="174"/>
      <c r="AB261" s="174"/>
      <c r="AC261" s="174"/>
      <c r="AD261" s="174"/>
      <c r="AE261" s="174"/>
      <c r="AF261" s="174"/>
      <c r="AG261" s="174"/>
      <c r="AH261" s="174"/>
      <c r="AI261" s="174"/>
      <c r="AJ261" s="174"/>
      <c r="AK261" s="174"/>
      <c r="AL261" s="174"/>
    </row>
    <row r="262" spans="1:44" s="165" customFormat="1" ht="12.75">
      <c r="A262" s="1063"/>
      <c r="B262" s="1070"/>
      <c r="C262" s="1031" t="s">
        <v>106</v>
      </c>
      <c r="D262" s="1030">
        <v>7</v>
      </c>
      <c r="E262" s="1656"/>
      <c r="F262" s="994">
        <f>D262*E262</f>
        <v>0</v>
      </c>
      <c r="G262" s="228" t="s">
        <v>3022</v>
      </c>
      <c r="H262" s="174"/>
      <c r="I262" s="174"/>
      <c r="J262" s="174"/>
      <c r="K262" s="174"/>
      <c r="L262" s="174"/>
      <c r="M262" s="174"/>
      <c r="N262" s="174"/>
      <c r="O262" s="174"/>
      <c r="P262" s="174"/>
      <c r="Q262" s="174"/>
      <c r="R262" s="174"/>
      <c r="S262" s="174"/>
      <c r="T262" s="174"/>
      <c r="U262" s="174"/>
      <c r="V262" s="174"/>
      <c r="W262" s="174"/>
      <c r="X262" s="174"/>
      <c r="Y262" s="174"/>
      <c r="Z262" s="174"/>
      <c r="AA262" s="174"/>
      <c r="AB262" s="174"/>
      <c r="AC262" s="174"/>
      <c r="AD262" s="174"/>
      <c r="AE262" s="174"/>
      <c r="AF262" s="174"/>
      <c r="AG262" s="174"/>
      <c r="AH262" s="174"/>
      <c r="AI262" s="174"/>
      <c r="AJ262" s="174"/>
      <c r="AK262" s="174"/>
      <c r="AL262" s="174"/>
    </row>
    <row r="263" spans="1:44" s="165" customFormat="1" ht="12.75">
      <c r="A263" s="1063"/>
      <c r="B263" s="1070"/>
      <c r="C263" s="1031"/>
      <c r="D263" s="1030"/>
      <c r="E263" s="1656"/>
      <c r="F263" s="994"/>
      <c r="G263" s="228"/>
      <c r="H263" s="174"/>
      <c r="I263" s="174"/>
      <c r="J263" s="174"/>
      <c r="K263" s="174"/>
      <c r="L263" s="174"/>
      <c r="M263" s="174"/>
      <c r="N263" s="174"/>
      <c r="O263" s="174"/>
      <c r="P263" s="174"/>
      <c r="Q263" s="174"/>
      <c r="R263" s="174"/>
      <c r="S263" s="174"/>
      <c r="T263" s="174"/>
      <c r="U263" s="174"/>
      <c r="V263" s="174"/>
      <c r="W263" s="174"/>
      <c r="X263" s="174"/>
      <c r="Y263" s="174"/>
      <c r="Z263" s="174"/>
      <c r="AA263" s="174"/>
      <c r="AB263" s="174"/>
      <c r="AC263" s="174"/>
      <c r="AD263" s="174"/>
      <c r="AE263" s="174"/>
      <c r="AF263" s="174"/>
      <c r="AG263" s="174"/>
      <c r="AH263" s="174"/>
      <c r="AI263" s="174"/>
      <c r="AJ263" s="174"/>
      <c r="AK263" s="174"/>
      <c r="AL263" s="174"/>
    </row>
    <row r="264" spans="1:44" s="165" customFormat="1" ht="12.75">
      <c r="A264" s="1063"/>
      <c r="B264" s="1070"/>
      <c r="C264" s="1031"/>
      <c r="D264" s="1030"/>
      <c r="E264" s="1661"/>
      <c r="F264" s="994"/>
      <c r="G264" s="228"/>
      <c r="H264" s="174"/>
      <c r="I264" s="174"/>
      <c r="J264" s="174"/>
      <c r="K264" s="174"/>
      <c r="L264" s="174"/>
      <c r="M264" s="174"/>
      <c r="N264" s="174"/>
      <c r="O264" s="174"/>
      <c r="P264" s="174"/>
      <c r="Q264" s="174"/>
      <c r="R264" s="174"/>
      <c r="S264" s="174"/>
      <c r="T264" s="174"/>
      <c r="U264" s="174"/>
      <c r="V264" s="174"/>
      <c r="W264" s="174"/>
      <c r="X264" s="174"/>
      <c r="Y264" s="174"/>
      <c r="Z264" s="174"/>
      <c r="AA264" s="174"/>
      <c r="AB264" s="174"/>
      <c r="AC264" s="174"/>
      <c r="AD264" s="174"/>
      <c r="AE264" s="174"/>
      <c r="AF264" s="174"/>
      <c r="AG264" s="174"/>
      <c r="AH264" s="174"/>
      <c r="AI264" s="174"/>
      <c r="AJ264" s="174"/>
      <c r="AK264" s="174"/>
      <c r="AL264" s="174"/>
    </row>
    <row r="265" spans="1:44" s="144" customFormat="1" ht="25.5">
      <c r="A265" s="874" t="s">
        <v>266</v>
      </c>
      <c r="B265" s="1016" t="s">
        <v>1740</v>
      </c>
      <c r="C265" s="876"/>
      <c r="D265" s="888"/>
      <c r="E265" s="1654"/>
      <c r="F265" s="1017">
        <f>SUBTOTAL(9,F196:F264)</f>
        <v>0</v>
      </c>
      <c r="G265" s="963"/>
      <c r="H265" s="135"/>
      <c r="I265" s="135"/>
      <c r="J265" s="135"/>
      <c r="K265" s="135"/>
      <c r="L265" s="135"/>
      <c r="M265" s="135"/>
      <c r="N265" s="135"/>
      <c r="O265" s="135"/>
      <c r="P265" s="135"/>
      <c r="Q265" s="135"/>
      <c r="R265" s="135"/>
      <c r="S265" s="135"/>
      <c r="T265" s="135"/>
      <c r="U265" s="135"/>
      <c r="V265" s="135"/>
      <c r="W265" s="135"/>
      <c r="X265" s="135"/>
      <c r="Y265" s="135"/>
      <c r="Z265" s="135"/>
      <c r="AA265" s="135"/>
      <c r="AB265" s="135"/>
      <c r="AC265" s="135"/>
      <c r="AD265" s="135"/>
      <c r="AE265" s="135"/>
      <c r="AF265" s="135"/>
      <c r="AG265" s="135"/>
      <c r="AH265" s="135"/>
      <c r="AI265" s="135"/>
      <c r="AJ265" s="135"/>
      <c r="AK265" s="135"/>
      <c r="AL265" s="135"/>
      <c r="AM265" s="143"/>
      <c r="AN265" s="143"/>
      <c r="AO265" s="143"/>
      <c r="AP265" s="143"/>
      <c r="AQ265" s="143"/>
      <c r="AR265" s="143"/>
    </row>
    <row r="266" spans="1:44" s="165" customFormat="1" ht="12.75">
      <c r="A266" s="1018"/>
      <c r="B266" s="1019"/>
      <c r="C266" s="1020"/>
      <c r="D266" s="1021"/>
      <c r="E266" s="1660"/>
      <c r="F266" s="994"/>
      <c r="G266" s="228"/>
      <c r="H266" s="174"/>
      <c r="I266" s="174"/>
      <c r="J266" s="174"/>
      <c r="K266" s="174"/>
      <c r="L266" s="174"/>
      <c r="M266" s="174"/>
      <c r="N266" s="174"/>
      <c r="O266" s="174"/>
      <c r="P266" s="174"/>
      <c r="Q266" s="174"/>
      <c r="R266" s="174"/>
      <c r="S266" s="174"/>
      <c r="T266" s="174"/>
      <c r="U266" s="174"/>
      <c r="V266" s="174"/>
      <c r="W266" s="174"/>
      <c r="X266" s="174"/>
      <c r="Y266" s="174"/>
      <c r="Z266" s="174"/>
      <c r="AA266" s="174"/>
      <c r="AB266" s="174"/>
      <c r="AC266" s="174"/>
      <c r="AD266" s="174"/>
      <c r="AE266" s="174"/>
      <c r="AF266" s="174"/>
      <c r="AG266" s="174"/>
      <c r="AH266" s="174"/>
      <c r="AI266" s="174"/>
      <c r="AJ266" s="174"/>
      <c r="AK266" s="174"/>
      <c r="AL266" s="174"/>
    </row>
    <row r="267" spans="1:44" s="165" customFormat="1" ht="12.75">
      <c r="A267" s="1092" t="s">
        <v>547</v>
      </c>
      <c r="B267" s="1055" t="s">
        <v>1630</v>
      </c>
      <c r="C267" s="1056"/>
      <c r="D267" s="1057"/>
      <c r="E267" s="1660"/>
      <c r="F267" s="994"/>
      <c r="G267" s="228"/>
      <c r="H267" s="174"/>
      <c r="I267" s="174"/>
      <c r="J267" s="174"/>
      <c r="K267" s="174"/>
      <c r="L267" s="174"/>
      <c r="M267" s="174"/>
      <c r="N267" s="174"/>
      <c r="O267" s="174"/>
      <c r="P267" s="174"/>
      <c r="Q267" s="174"/>
      <c r="R267" s="174"/>
      <c r="S267" s="174"/>
      <c r="T267" s="174"/>
      <c r="U267" s="174"/>
      <c r="V267" s="174"/>
      <c r="W267" s="174"/>
      <c r="X267" s="174"/>
      <c r="Y267" s="174"/>
      <c r="Z267" s="174"/>
      <c r="AA267" s="174"/>
      <c r="AB267" s="174"/>
      <c r="AC267" s="174"/>
      <c r="AD267" s="174"/>
      <c r="AE267" s="174"/>
      <c r="AF267" s="174"/>
      <c r="AG267" s="174"/>
      <c r="AH267" s="174"/>
      <c r="AI267" s="174"/>
      <c r="AJ267" s="174"/>
      <c r="AK267" s="174"/>
      <c r="AL267" s="174"/>
    </row>
    <row r="268" spans="1:44" s="165" customFormat="1" ht="12.75">
      <c r="A268" s="1092"/>
      <c r="B268" s="1055"/>
      <c r="C268" s="1056"/>
      <c r="D268" s="1057"/>
      <c r="E268" s="1660"/>
      <c r="F268" s="994"/>
      <c r="G268" s="228"/>
      <c r="H268" s="174"/>
      <c r="I268" s="174"/>
      <c r="J268" s="174"/>
      <c r="K268" s="174"/>
      <c r="L268" s="174"/>
      <c r="M268" s="174"/>
      <c r="N268" s="174"/>
      <c r="O268" s="174"/>
      <c r="P268" s="174"/>
      <c r="Q268" s="174"/>
      <c r="R268" s="174"/>
      <c r="S268" s="174"/>
      <c r="T268" s="174"/>
      <c r="U268" s="174"/>
      <c r="V268" s="174"/>
      <c r="W268" s="174"/>
      <c r="X268" s="174"/>
      <c r="Y268" s="174"/>
      <c r="Z268" s="174"/>
      <c r="AA268" s="174"/>
      <c r="AB268" s="174"/>
      <c r="AC268" s="174"/>
      <c r="AD268" s="174"/>
      <c r="AE268" s="174"/>
      <c r="AF268" s="174"/>
      <c r="AG268" s="174"/>
      <c r="AH268" s="174"/>
      <c r="AI268" s="174"/>
      <c r="AJ268" s="174"/>
      <c r="AK268" s="174"/>
      <c r="AL268" s="174"/>
    </row>
    <row r="269" spans="1:44" s="165" customFormat="1" ht="12.75">
      <c r="A269" s="1063"/>
      <c r="B269" s="1070"/>
      <c r="C269" s="1031"/>
      <c r="D269" s="1030"/>
      <c r="E269" s="1656"/>
      <c r="F269" s="994"/>
      <c r="G269" s="228"/>
      <c r="H269" s="174"/>
      <c r="I269" s="174"/>
      <c r="J269" s="174"/>
      <c r="K269" s="174"/>
      <c r="L269" s="174"/>
      <c r="M269" s="174"/>
      <c r="N269" s="174"/>
      <c r="O269" s="174"/>
      <c r="P269" s="174"/>
      <c r="Q269" s="174"/>
      <c r="R269" s="174"/>
      <c r="S269" s="174"/>
      <c r="T269" s="174"/>
      <c r="U269" s="174"/>
      <c r="V269" s="174"/>
      <c r="W269" s="174"/>
      <c r="X269" s="174"/>
      <c r="Y269" s="174"/>
      <c r="Z269" s="174"/>
      <c r="AA269" s="174"/>
      <c r="AB269" s="174"/>
      <c r="AC269" s="174"/>
      <c r="AD269" s="174"/>
      <c r="AE269" s="174"/>
      <c r="AF269" s="174"/>
      <c r="AG269" s="174"/>
      <c r="AH269" s="174"/>
      <c r="AI269" s="174"/>
      <c r="AJ269" s="174"/>
      <c r="AK269" s="174"/>
      <c r="AL269" s="174"/>
    </row>
    <row r="270" spans="1:44" s="165" customFormat="1" ht="14.25">
      <c r="A270" s="1092" t="s">
        <v>1631</v>
      </c>
      <c r="B270" s="1083" t="s">
        <v>1632</v>
      </c>
      <c r="C270" s="1096"/>
      <c r="D270" s="1097"/>
      <c r="E270" s="1669"/>
      <c r="F270" s="994"/>
      <c r="G270" s="228"/>
      <c r="H270" s="174"/>
      <c r="I270" s="174"/>
      <c r="J270" s="174"/>
      <c r="K270" s="174"/>
      <c r="L270" s="174"/>
      <c r="M270" s="174"/>
      <c r="N270" s="174"/>
      <c r="O270" s="174"/>
      <c r="P270" s="174"/>
      <c r="Q270" s="174"/>
      <c r="R270" s="174"/>
      <c r="S270" s="174"/>
      <c r="T270" s="174"/>
      <c r="U270" s="174"/>
      <c r="V270" s="174"/>
      <c r="W270" s="174"/>
      <c r="X270" s="174"/>
      <c r="Y270" s="174"/>
      <c r="Z270" s="174"/>
      <c r="AA270" s="174"/>
      <c r="AB270" s="174"/>
      <c r="AC270" s="174"/>
      <c r="AD270" s="174"/>
      <c r="AE270" s="174"/>
      <c r="AF270" s="174"/>
      <c r="AG270" s="174"/>
      <c r="AH270" s="174"/>
      <c r="AI270" s="174"/>
      <c r="AJ270" s="174"/>
      <c r="AK270" s="174"/>
      <c r="AL270" s="174"/>
    </row>
    <row r="271" spans="1:44" s="165" customFormat="1" ht="76.5">
      <c r="A271" s="1092"/>
      <c r="B271" s="1001" t="s">
        <v>1633</v>
      </c>
      <c r="C271" s="1098"/>
      <c r="D271" s="1049"/>
      <c r="E271" s="1664"/>
      <c r="F271" s="994"/>
      <c r="G271" s="228"/>
      <c r="H271" s="174"/>
      <c r="I271" s="174"/>
      <c r="J271" s="174"/>
      <c r="K271" s="174"/>
      <c r="L271" s="174"/>
      <c r="M271" s="174"/>
      <c r="N271" s="174"/>
      <c r="O271" s="174"/>
      <c r="P271" s="174"/>
      <c r="Q271" s="174"/>
      <c r="R271" s="174"/>
      <c r="S271" s="174"/>
      <c r="T271" s="174"/>
      <c r="U271" s="174"/>
      <c r="V271" s="174"/>
      <c r="W271" s="174"/>
      <c r="X271" s="174"/>
      <c r="Y271" s="174"/>
      <c r="Z271" s="174"/>
      <c r="AA271" s="174"/>
      <c r="AB271" s="174"/>
      <c r="AC271" s="174"/>
      <c r="AD271" s="174"/>
      <c r="AE271" s="174"/>
      <c r="AF271" s="174"/>
      <c r="AG271" s="174"/>
      <c r="AH271" s="174"/>
      <c r="AI271" s="174"/>
      <c r="AJ271" s="174"/>
      <c r="AK271" s="174"/>
      <c r="AL271" s="174"/>
    </row>
    <row r="272" spans="1:44" s="165" customFormat="1" ht="12.75">
      <c r="A272" s="1092"/>
      <c r="B272" s="1099" t="s">
        <v>1576</v>
      </c>
      <c r="C272" s="1098"/>
      <c r="D272" s="1030"/>
      <c r="E272" s="1656"/>
      <c r="F272" s="994"/>
      <c r="G272" s="228"/>
      <c r="H272" s="174"/>
      <c r="I272" s="174"/>
      <c r="J272" s="174"/>
      <c r="K272" s="174"/>
      <c r="L272" s="174"/>
      <c r="M272" s="174"/>
      <c r="N272" s="174"/>
      <c r="O272" s="174"/>
      <c r="P272" s="174"/>
      <c r="Q272" s="174"/>
      <c r="R272" s="174"/>
      <c r="S272" s="174"/>
      <c r="T272" s="174"/>
      <c r="U272" s="174"/>
      <c r="V272" s="174"/>
      <c r="W272" s="174"/>
      <c r="X272" s="174"/>
      <c r="Y272" s="174"/>
      <c r="Z272" s="174"/>
      <c r="AA272" s="174"/>
      <c r="AB272" s="174"/>
      <c r="AC272" s="174"/>
      <c r="AD272" s="174"/>
      <c r="AE272" s="174"/>
      <c r="AF272" s="174"/>
      <c r="AG272" s="174"/>
      <c r="AH272" s="174"/>
      <c r="AI272" s="174"/>
      <c r="AJ272" s="174"/>
      <c r="AK272" s="174"/>
      <c r="AL272" s="174"/>
    </row>
    <row r="273" spans="1:38" s="165" customFormat="1" ht="38.25">
      <c r="A273" s="1092"/>
      <c r="B273" s="1001" t="s">
        <v>1577</v>
      </c>
      <c r="C273" s="1098"/>
      <c r="D273" s="1049"/>
      <c r="E273" s="1664"/>
      <c r="F273" s="994"/>
      <c r="G273" s="228"/>
      <c r="H273" s="174"/>
      <c r="I273" s="174"/>
      <c r="J273" s="174"/>
      <c r="K273" s="174"/>
      <c r="L273" s="174"/>
      <c r="M273" s="174"/>
      <c r="N273" s="174"/>
      <c r="O273" s="174"/>
      <c r="P273" s="174"/>
      <c r="Q273" s="174"/>
      <c r="R273" s="174"/>
      <c r="S273" s="174"/>
      <c r="T273" s="174"/>
      <c r="U273" s="174"/>
      <c r="V273" s="174"/>
      <c r="W273" s="174"/>
      <c r="X273" s="174"/>
      <c r="Y273" s="174"/>
      <c r="Z273" s="174"/>
      <c r="AA273" s="174"/>
      <c r="AB273" s="174"/>
      <c r="AC273" s="174"/>
      <c r="AD273" s="174"/>
      <c r="AE273" s="174"/>
      <c r="AF273" s="174"/>
      <c r="AG273" s="174"/>
      <c r="AH273" s="174"/>
      <c r="AI273" s="174"/>
      <c r="AJ273" s="174"/>
      <c r="AK273" s="174"/>
      <c r="AL273" s="174"/>
    </row>
    <row r="274" spans="1:38" s="165" customFormat="1" ht="12.75">
      <c r="A274" s="1092"/>
      <c r="B274" s="1001" t="s">
        <v>1578</v>
      </c>
      <c r="C274" s="1098"/>
      <c r="D274" s="1049"/>
      <c r="E274" s="1664"/>
      <c r="F274" s="994"/>
      <c r="G274" s="228"/>
      <c r="H274" s="174"/>
      <c r="I274" s="174"/>
      <c r="J274" s="174"/>
      <c r="K274" s="174"/>
      <c r="L274" s="174"/>
      <c r="M274" s="174"/>
      <c r="N274" s="174"/>
      <c r="O274" s="174"/>
      <c r="P274" s="174"/>
      <c r="Q274" s="174"/>
      <c r="R274" s="174"/>
      <c r="S274" s="174"/>
      <c r="T274" s="174"/>
      <c r="U274" s="174"/>
      <c r="V274" s="174"/>
      <c r="W274" s="174"/>
      <c r="X274" s="174"/>
      <c r="Y274" s="174"/>
      <c r="Z274" s="174"/>
      <c r="AA274" s="174"/>
      <c r="AB274" s="174"/>
      <c r="AC274" s="174"/>
      <c r="AD274" s="174"/>
      <c r="AE274" s="174"/>
      <c r="AF274" s="174"/>
      <c r="AG274" s="174"/>
      <c r="AH274" s="174"/>
      <c r="AI274" s="174"/>
      <c r="AJ274" s="174"/>
      <c r="AK274" s="174"/>
      <c r="AL274" s="174"/>
    </row>
    <row r="275" spans="1:38" s="165" customFormat="1" ht="25.5">
      <c r="A275" s="1092"/>
      <c r="B275" s="1001" t="s">
        <v>1579</v>
      </c>
      <c r="C275" s="1098"/>
      <c r="D275" s="1049"/>
      <c r="E275" s="1667"/>
      <c r="F275" s="994"/>
      <c r="G275" s="228"/>
      <c r="H275" s="174"/>
      <c r="I275" s="174"/>
      <c r="J275" s="174"/>
      <c r="K275" s="174"/>
      <c r="L275" s="174"/>
      <c r="M275" s="174"/>
      <c r="N275" s="174"/>
      <c r="O275" s="174"/>
      <c r="P275" s="174"/>
      <c r="Q275" s="174"/>
      <c r="R275" s="174"/>
      <c r="S275" s="174"/>
      <c r="T275" s="174"/>
      <c r="U275" s="174"/>
      <c r="V275" s="174"/>
      <c r="W275" s="174"/>
      <c r="X275" s="174"/>
      <c r="Y275" s="174"/>
      <c r="Z275" s="174"/>
      <c r="AA275" s="174"/>
      <c r="AB275" s="174"/>
      <c r="AC275" s="174"/>
      <c r="AD275" s="174"/>
      <c r="AE275" s="174"/>
      <c r="AF275" s="174"/>
      <c r="AG275" s="174"/>
      <c r="AH275" s="174"/>
      <c r="AI275" s="174"/>
      <c r="AJ275" s="174"/>
      <c r="AK275" s="174"/>
      <c r="AL275" s="174"/>
    </row>
    <row r="276" spans="1:38" s="165" customFormat="1" ht="12.75">
      <c r="A276" s="1092"/>
      <c r="B276" s="1001" t="s">
        <v>1580</v>
      </c>
      <c r="C276" s="1098"/>
      <c r="D276" s="1049"/>
      <c r="E276" s="1667"/>
      <c r="F276" s="994"/>
      <c r="G276" s="228"/>
      <c r="H276" s="174"/>
      <c r="I276" s="174"/>
      <c r="J276" s="174"/>
      <c r="K276" s="174"/>
      <c r="L276" s="174"/>
      <c r="M276" s="174"/>
      <c r="N276" s="174"/>
      <c r="O276" s="174"/>
      <c r="P276" s="174"/>
      <c r="Q276" s="174"/>
      <c r="R276" s="174"/>
      <c r="S276" s="174"/>
      <c r="T276" s="174"/>
      <c r="U276" s="174"/>
      <c r="V276" s="174"/>
      <c r="W276" s="174"/>
      <c r="X276" s="174"/>
      <c r="Y276" s="174"/>
      <c r="Z276" s="174"/>
      <c r="AA276" s="174"/>
      <c r="AB276" s="174"/>
      <c r="AC276" s="174"/>
      <c r="AD276" s="174"/>
      <c r="AE276" s="174"/>
      <c r="AF276" s="174"/>
      <c r="AG276" s="174"/>
      <c r="AH276" s="174"/>
      <c r="AI276" s="174"/>
      <c r="AJ276" s="174"/>
      <c r="AK276" s="174"/>
      <c r="AL276" s="174"/>
    </row>
    <row r="277" spans="1:38" s="165" customFormat="1" ht="14.25">
      <c r="A277" s="1092"/>
      <c r="B277" s="1001" t="s">
        <v>1634</v>
      </c>
      <c r="C277" s="1098" t="s">
        <v>94</v>
      </c>
      <c r="D277" s="1030">
        <v>1250</v>
      </c>
      <c r="E277" s="1667"/>
      <c r="F277" s="994">
        <f>D277*E277</f>
        <v>0</v>
      </c>
      <c r="G277" s="228" t="s">
        <v>3022</v>
      </c>
      <c r="H277" s="174"/>
      <c r="I277" s="174"/>
      <c r="J277" s="174"/>
      <c r="K277" s="174"/>
      <c r="L277" s="174"/>
      <c r="M277" s="174"/>
      <c r="N277" s="174"/>
      <c r="O277" s="174"/>
      <c r="P277" s="174"/>
      <c r="Q277" s="174"/>
      <c r="R277" s="174"/>
      <c r="S277" s="174"/>
      <c r="T277" s="174"/>
      <c r="U277" s="174"/>
      <c r="V277" s="174"/>
      <c r="W277" s="174"/>
      <c r="X277" s="174"/>
      <c r="Y277" s="174"/>
      <c r="Z277" s="174"/>
      <c r="AA277" s="174"/>
      <c r="AB277" s="174"/>
      <c r="AC277" s="174"/>
      <c r="AD277" s="174"/>
      <c r="AE277" s="174"/>
      <c r="AF277" s="174"/>
      <c r="AG277" s="174"/>
      <c r="AH277" s="174"/>
      <c r="AI277" s="174"/>
      <c r="AJ277" s="174"/>
      <c r="AK277" s="174"/>
      <c r="AL277" s="174"/>
    </row>
    <row r="278" spans="1:38" s="165" customFormat="1" ht="12.75">
      <c r="A278" s="1092"/>
      <c r="B278" s="1093"/>
      <c r="C278" s="1094"/>
      <c r="D278" s="1095"/>
      <c r="E278" s="1667"/>
      <c r="F278" s="994"/>
      <c r="G278" s="228"/>
      <c r="H278" s="174"/>
      <c r="I278" s="174"/>
      <c r="J278" s="174"/>
      <c r="K278" s="174"/>
      <c r="L278" s="174"/>
      <c r="M278" s="174"/>
      <c r="N278" s="174"/>
      <c r="O278" s="174"/>
      <c r="P278" s="174"/>
      <c r="Q278" s="174"/>
      <c r="R278" s="174"/>
      <c r="S278" s="174"/>
      <c r="T278" s="174"/>
      <c r="U278" s="174"/>
      <c r="V278" s="174"/>
      <c r="W278" s="174"/>
      <c r="X278" s="174"/>
      <c r="Y278" s="174"/>
      <c r="Z278" s="174"/>
      <c r="AA278" s="174"/>
      <c r="AB278" s="174"/>
      <c r="AC278" s="174"/>
      <c r="AD278" s="174"/>
      <c r="AE278" s="174"/>
      <c r="AF278" s="174"/>
      <c r="AG278" s="174"/>
      <c r="AH278" s="174"/>
      <c r="AI278" s="174"/>
      <c r="AJ278" s="174"/>
      <c r="AK278" s="174"/>
      <c r="AL278" s="174"/>
    </row>
    <row r="279" spans="1:38" s="165" customFormat="1" ht="12.75">
      <c r="A279" s="1092" t="s">
        <v>1635</v>
      </c>
      <c r="B279" s="1093" t="s">
        <v>1557</v>
      </c>
      <c r="C279" s="1094"/>
      <c r="D279" s="1095"/>
      <c r="E279" s="1667"/>
      <c r="F279" s="994"/>
      <c r="G279" s="228"/>
      <c r="H279" s="174"/>
      <c r="I279" s="174"/>
      <c r="J279" s="174"/>
      <c r="K279" s="174"/>
      <c r="L279" s="174"/>
      <c r="M279" s="174"/>
      <c r="N279" s="174"/>
      <c r="O279" s="174"/>
      <c r="P279" s="174"/>
      <c r="Q279" s="174"/>
      <c r="R279" s="174"/>
      <c r="S279" s="174"/>
      <c r="T279" s="174"/>
      <c r="U279" s="174"/>
      <c r="V279" s="174"/>
      <c r="W279" s="174"/>
      <c r="X279" s="174"/>
      <c r="Y279" s="174"/>
      <c r="Z279" s="174"/>
      <c r="AA279" s="174"/>
      <c r="AB279" s="174"/>
      <c r="AC279" s="174"/>
      <c r="AD279" s="174"/>
      <c r="AE279" s="174"/>
      <c r="AF279" s="174"/>
      <c r="AG279" s="174"/>
      <c r="AH279" s="174"/>
      <c r="AI279" s="174"/>
      <c r="AJ279" s="174"/>
      <c r="AK279" s="174"/>
      <c r="AL279" s="174"/>
    </row>
    <row r="280" spans="1:38" s="165" customFormat="1" ht="127.5">
      <c r="A280" s="1092"/>
      <c r="B280" s="1001" t="s">
        <v>1636</v>
      </c>
      <c r="C280" s="1098" t="s">
        <v>56</v>
      </c>
      <c r="D280" s="1100">
        <v>740</v>
      </c>
      <c r="E280" s="1656"/>
      <c r="F280" s="994">
        <f>D280*E280</f>
        <v>0</v>
      </c>
      <c r="G280" s="228" t="s">
        <v>3022</v>
      </c>
      <c r="H280" s="174"/>
      <c r="I280" s="174"/>
      <c r="J280" s="174"/>
      <c r="K280" s="174"/>
      <c r="L280" s="174"/>
      <c r="M280" s="174"/>
      <c r="N280" s="174"/>
      <c r="O280" s="174"/>
      <c r="P280" s="174"/>
      <c r="Q280" s="174"/>
      <c r="R280" s="174"/>
      <c r="S280" s="174"/>
      <c r="T280" s="174"/>
      <c r="U280" s="174"/>
      <c r="V280" s="174"/>
      <c r="W280" s="174"/>
      <c r="X280" s="174"/>
      <c r="Y280" s="174"/>
      <c r="Z280" s="174"/>
      <c r="AA280" s="174"/>
      <c r="AB280" s="174"/>
      <c r="AC280" s="174"/>
      <c r="AD280" s="174"/>
      <c r="AE280" s="174"/>
      <c r="AF280" s="174"/>
      <c r="AG280" s="174"/>
      <c r="AH280" s="174"/>
      <c r="AI280" s="174"/>
      <c r="AJ280" s="174"/>
      <c r="AK280" s="174"/>
      <c r="AL280" s="174"/>
    </row>
    <row r="281" spans="1:38" s="165" customFormat="1" ht="12.75">
      <c r="A281" s="1092"/>
      <c r="B281" s="1001"/>
      <c r="C281" s="1101"/>
      <c r="D281" s="1101"/>
      <c r="E281" s="1670"/>
      <c r="F281" s="1102"/>
      <c r="G281" s="947"/>
      <c r="H281" s="174"/>
      <c r="I281" s="174"/>
      <c r="J281" s="174"/>
      <c r="K281" s="174"/>
      <c r="L281" s="174"/>
      <c r="M281" s="174"/>
      <c r="N281" s="174"/>
      <c r="O281" s="174"/>
      <c r="P281" s="174"/>
      <c r="Q281" s="174"/>
      <c r="R281" s="174"/>
      <c r="S281" s="174"/>
      <c r="T281" s="174"/>
      <c r="U281" s="174"/>
      <c r="V281" s="174"/>
      <c r="W281" s="174"/>
      <c r="X281" s="174"/>
      <c r="Y281" s="174"/>
      <c r="Z281" s="174"/>
      <c r="AA281" s="174"/>
      <c r="AB281" s="174"/>
      <c r="AC281" s="174"/>
      <c r="AD281" s="174"/>
      <c r="AE281" s="174"/>
      <c r="AF281" s="174"/>
      <c r="AG281" s="174"/>
      <c r="AH281" s="174"/>
      <c r="AI281" s="174"/>
      <c r="AJ281" s="174"/>
      <c r="AK281" s="174"/>
      <c r="AL281" s="174"/>
    </row>
    <row r="282" spans="1:38" s="165" customFormat="1" ht="12.75">
      <c r="A282" s="1092" t="s">
        <v>1637</v>
      </c>
      <c r="B282" s="1103" t="s">
        <v>1560</v>
      </c>
      <c r="C282" s="1098"/>
      <c r="D282" s="1049"/>
      <c r="E282" s="1667"/>
      <c r="F282" s="994"/>
      <c r="G282" s="228"/>
      <c r="H282" s="174"/>
      <c r="I282" s="174"/>
      <c r="J282" s="174"/>
      <c r="K282" s="174"/>
      <c r="L282" s="174"/>
      <c r="M282" s="174"/>
      <c r="N282" s="174"/>
      <c r="O282" s="174"/>
      <c r="P282" s="174"/>
      <c r="Q282" s="174"/>
      <c r="R282" s="174"/>
      <c r="S282" s="174"/>
      <c r="T282" s="174"/>
      <c r="U282" s="174"/>
      <c r="V282" s="174"/>
      <c r="W282" s="174"/>
      <c r="X282" s="174"/>
      <c r="Y282" s="174"/>
      <c r="Z282" s="174"/>
      <c r="AA282" s="174"/>
      <c r="AB282" s="174"/>
      <c r="AC282" s="174"/>
      <c r="AD282" s="174"/>
      <c r="AE282" s="174"/>
      <c r="AF282" s="174"/>
      <c r="AG282" s="174"/>
      <c r="AH282" s="174"/>
      <c r="AI282" s="174"/>
      <c r="AJ282" s="174"/>
      <c r="AK282" s="174"/>
      <c r="AL282" s="174"/>
    </row>
    <row r="283" spans="1:38" s="165" customFormat="1" ht="38.25">
      <c r="A283" s="1092"/>
      <c r="B283" s="1104" t="s">
        <v>1638</v>
      </c>
      <c r="C283" s="1098" t="s">
        <v>94</v>
      </c>
      <c r="D283" s="1078">
        <v>510</v>
      </c>
      <c r="E283" s="1656"/>
      <c r="F283" s="994">
        <f>D283*E283</f>
        <v>0</v>
      </c>
      <c r="G283" s="228" t="s">
        <v>3022</v>
      </c>
      <c r="H283" s="174"/>
      <c r="I283" s="174"/>
      <c r="J283" s="174"/>
      <c r="K283" s="174"/>
      <c r="L283" s="174"/>
      <c r="M283" s="174"/>
      <c r="N283" s="174"/>
      <c r="O283" s="174"/>
      <c r="P283" s="174"/>
      <c r="Q283" s="174"/>
      <c r="R283" s="174"/>
      <c r="S283" s="174"/>
      <c r="T283" s="174"/>
      <c r="U283" s="174"/>
      <c r="V283" s="174"/>
      <c r="W283" s="174"/>
      <c r="X283" s="174"/>
      <c r="Y283" s="174"/>
      <c r="Z283" s="174"/>
      <c r="AA283" s="174"/>
      <c r="AB283" s="174"/>
      <c r="AC283" s="174"/>
      <c r="AD283" s="174"/>
      <c r="AE283" s="174"/>
      <c r="AF283" s="174"/>
      <c r="AG283" s="174"/>
      <c r="AH283" s="174"/>
      <c r="AI283" s="174"/>
      <c r="AJ283" s="174"/>
      <c r="AK283" s="174"/>
      <c r="AL283" s="174"/>
    </row>
    <row r="284" spans="1:38" s="165" customFormat="1" ht="12.75">
      <c r="A284" s="1092"/>
      <c r="B284" s="1105"/>
      <c r="C284" s="1098"/>
      <c r="D284" s="1049"/>
      <c r="E284" s="1667"/>
      <c r="F284" s="994"/>
      <c r="G284" s="228"/>
      <c r="H284" s="174"/>
      <c r="I284" s="174"/>
      <c r="J284" s="174"/>
      <c r="K284" s="174"/>
      <c r="L284" s="174"/>
      <c r="M284" s="174"/>
      <c r="N284" s="174"/>
      <c r="O284" s="174"/>
      <c r="P284" s="174"/>
      <c r="Q284" s="174"/>
      <c r="R284" s="174"/>
      <c r="S284" s="174"/>
      <c r="T284" s="174"/>
      <c r="U284" s="174"/>
      <c r="V284" s="174"/>
      <c r="W284" s="174"/>
      <c r="X284" s="174"/>
      <c r="Y284" s="174"/>
      <c r="Z284" s="174"/>
      <c r="AA284" s="174"/>
      <c r="AB284" s="174"/>
      <c r="AC284" s="174"/>
      <c r="AD284" s="174"/>
      <c r="AE284" s="174"/>
      <c r="AF284" s="174"/>
      <c r="AG284" s="174"/>
      <c r="AH284" s="174"/>
      <c r="AI284" s="174"/>
      <c r="AJ284" s="174"/>
      <c r="AK284" s="174"/>
      <c r="AL284" s="174"/>
    </row>
    <row r="285" spans="1:38" s="165" customFormat="1" ht="14.25">
      <c r="A285" s="1092" t="s">
        <v>1639</v>
      </c>
      <c r="B285" s="1103" t="s">
        <v>1562</v>
      </c>
      <c r="C285" s="1098"/>
      <c r="D285" s="1049"/>
      <c r="E285" s="1669"/>
      <c r="F285" s="994"/>
      <c r="G285" s="228"/>
      <c r="H285" s="174"/>
      <c r="I285" s="174"/>
      <c r="J285" s="174"/>
      <c r="K285" s="174"/>
      <c r="L285" s="174"/>
      <c r="M285" s="174"/>
      <c r="N285" s="174"/>
      <c r="O285" s="174"/>
      <c r="P285" s="174"/>
      <c r="Q285" s="174"/>
      <c r="R285" s="174"/>
      <c r="S285" s="174"/>
      <c r="T285" s="174"/>
      <c r="U285" s="174"/>
      <c r="V285" s="174"/>
      <c r="W285" s="174"/>
      <c r="X285" s="174"/>
      <c r="Y285" s="174"/>
      <c r="Z285" s="174"/>
      <c r="AA285" s="174"/>
      <c r="AB285" s="174"/>
      <c r="AC285" s="174"/>
      <c r="AD285" s="174"/>
      <c r="AE285" s="174"/>
      <c r="AF285" s="174"/>
      <c r="AG285" s="174"/>
      <c r="AH285" s="174"/>
      <c r="AI285" s="174"/>
      <c r="AJ285" s="174"/>
      <c r="AK285" s="174"/>
      <c r="AL285" s="174"/>
    </row>
    <row r="286" spans="1:38" s="165" customFormat="1" ht="38.25">
      <c r="A286" s="1092"/>
      <c r="B286" s="1001" t="s">
        <v>1640</v>
      </c>
      <c r="C286" s="1098" t="s">
        <v>94</v>
      </c>
      <c r="D286" s="1078">
        <v>510</v>
      </c>
      <c r="E286" s="1656"/>
      <c r="F286" s="994">
        <f>D286*E286</f>
        <v>0</v>
      </c>
      <c r="G286" s="228" t="s">
        <v>3022</v>
      </c>
      <c r="H286" s="174"/>
      <c r="I286" s="174"/>
      <c r="J286" s="174"/>
      <c r="K286" s="174"/>
      <c r="L286" s="174"/>
      <c r="M286" s="174"/>
      <c r="N286" s="174"/>
      <c r="O286" s="174"/>
      <c r="P286" s="174"/>
      <c r="Q286" s="174"/>
      <c r="R286" s="174"/>
      <c r="S286" s="174"/>
      <c r="T286" s="174"/>
      <c r="U286" s="174"/>
      <c r="V286" s="174"/>
      <c r="W286" s="174"/>
      <c r="X286" s="174"/>
      <c r="Y286" s="174"/>
      <c r="Z286" s="174"/>
      <c r="AA286" s="174"/>
      <c r="AB286" s="174"/>
      <c r="AC286" s="174"/>
      <c r="AD286" s="174"/>
      <c r="AE286" s="174"/>
      <c r="AF286" s="174"/>
      <c r="AG286" s="174"/>
      <c r="AH286" s="174"/>
      <c r="AI286" s="174"/>
      <c r="AJ286" s="174"/>
      <c r="AK286" s="174"/>
      <c r="AL286" s="174"/>
    </row>
    <row r="287" spans="1:38" s="165" customFormat="1" ht="12.75">
      <c r="A287" s="1092"/>
      <c r="B287" s="1001"/>
      <c r="C287" s="1101"/>
      <c r="D287" s="1101"/>
      <c r="E287" s="1670"/>
      <c r="F287" s="1102"/>
      <c r="G287" s="947"/>
      <c r="H287" s="174"/>
      <c r="I287" s="174"/>
      <c r="J287" s="174"/>
      <c r="K287" s="174"/>
      <c r="L287" s="174"/>
      <c r="M287" s="174"/>
      <c r="N287" s="174"/>
      <c r="O287" s="174"/>
      <c r="P287" s="174"/>
      <c r="Q287" s="174"/>
      <c r="R287" s="174"/>
      <c r="S287" s="174"/>
      <c r="T287" s="174"/>
      <c r="U287" s="174"/>
      <c r="V287" s="174"/>
      <c r="W287" s="174"/>
      <c r="X287" s="174"/>
      <c r="Y287" s="174"/>
      <c r="Z287" s="174"/>
      <c r="AA287" s="174"/>
      <c r="AB287" s="174"/>
      <c r="AC287" s="174"/>
      <c r="AD287" s="174"/>
      <c r="AE287" s="174"/>
      <c r="AF287" s="174"/>
      <c r="AG287" s="174"/>
      <c r="AH287" s="174"/>
      <c r="AI287" s="174"/>
      <c r="AJ287" s="174"/>
      <c r="AK287" s="174"/>
      <c r="AL287" s="174"/>
    </row>
    <row r="288" spans="1:38" s="165" customFormat="1" ht="12.75">
      <c r="A288" s="1092" t="s">
        <v>1641</v>
      </c>
      <c r="B288" s="1103" t="s">
        <v>1587</v>
      </c>
      <c r="C288" s="1098"/>
      <c r="D288" s="1049"/>
      <c r="E288" s="1667"/>
      <c r="F288" s="994"/>
      <c r="G288" s="228"/>
      <c r="H288" s="174"/>
      <c r="I288" s="174"/>
      <c r="J288" s="174"/>
      <c r="K288" s="174"/>
      <c r="L288" s="174"/>
      <c r="M288" s="174"/>
      <c r="N288" s="174"/>
      <c r="O288" s="174"/>
      <c r="P288" s="174"/>
      <c r="Q288" s="174"/>
      <c r="R288" s="174"/>
      <c r="S288" s="174"/>
      <c r="T288" s="174"/>
      <c r="U288" s="174"/>
      <c r="V288" s="174"/>
      <c r="W288" s="174"/>
      <c r="X288" s="174"/>
      <c r="Y288" s="174"/>
      <c r="Z288" s="174"/>
      <c r="AA288" s="174"/>
      <c r="AB288" s="174"/>
      <c r="AC288" s="174"/>
      <c r="AD288" s="174"/>
      <c r="AE288" s="174"/>
      <c r="AF288" s="174"/>
      <c r="AG288" s="174"/>
      <c r="AH288" s="174"/>
      <c r="AI288" s="174"/>
      <c r="AJ288" s="174"/>
      <c r="AK288" s="174"/>
      <c r="AL288" s="174"/>
    </row>
    <row r="289" spans="1:38" s="165" customFormat="1" ht="25.5">
      <c r="A289" s="1092"/>
      <c r="B289" s="1106" t="s">
        <v>1588</v>
      </c>
      <c r="C289" s="1098" t="s">
        <v>94</v>
      </c>
      <c r="D289" s="1078">
        <v>555</v>
      </c>
      <c r="E289" s="1656"/>
      <c r="F289" s="994">
        <f>D289*E289</f>
        <v>0</v>
      </c>
      <c r="G289" s="228" t="s">
        <v>3022</v>
      </c>
      <c r="H289" s="174"/>
      <c r="I289" s="174"/>
      <c r="J289" s="174"/>
      <c r="K289" s="174"/>
      <c r="L289" s="174"/>
      <c r="M289" s="174"/>
      <c r="N289" s="174"/>
      <c r="O289" s="174"/>
      <c r="P289" s="174"/>
      <c r="Q289" s="174"/>
      <c r="R289" s="174"/>
      <c r="S289" s="174"/>
      <c r="T289" s="174"/>
      <c r="U289" s="174"/>
      <c r="V289" s="174"/>
      <c r="W289" s="174"/>
      <c r="X289" s="174"/>
      <c r="Y289" s="174"/>
      <c r="Z289" s="174"/>
      <c r="AA289" s="174"/>
      <c r="AB289" s="174"/>
      <c r="AC289" s="174"/>
      <c r="AD289" s="174"/>
      <c r="AE289" s="174"/>
      <c r="AF289" s="174"/>
      <c r="AG289" s="174"/>
      <c r="AH289" s="174"/>
      <c r="AI289" s="174"/>
      <c r="AJ289" s="174"/>
      <c r="AK289" s="174"/>
      <c r="AL289" s="174"/>
    </row>
    <row r="290" spans="1:38" s="165" customFormat="1" ht="12.75">
      <c r="A290" s="1092"/>
      <c r="B290" s="1055"/>
      <c r="C290" s="1056"/>
      <c r="D290" s="1057"/>
      <c r="E290" s="1660"/>
      <c r="F290" s="994"/>
      <c r="G290" s="228"/>
      <c r="H290" s="174"/>
      <c r="I290" s="174"/>
      <c r="J290" s="174"/>
      <c r="K290" s="174"/>
      <c r="L290" s="174"/>
      <c r="M290" s="174"/>
      <c r="N290" s="174"/>
      <c r="O290" s="174"/>
      <c r="P290" s="174"/>
      <c r="Q290" s="174"/>
      <c r="R290" s="174"/>
      <c r="S290" s="174"/>
      <c r="T290" s="174"/>
      <c r="U290" s="174"/>
      <c r="V290" s="174"/>
      <c r="W290" s="174"/>
      <c r="X290" s="174"/>
      <c r="Y290" s="174"/>
      <c r="Z290" s="174"/>
      <c r="AA290" s="174"/>
      <c r="AB290" s="174"/>
      <c r="AC290" s="174"/>
      <c r="AD290" s="174"/>
      <c r="AE290" s="174"/>
      <c r="AF290" s="174"/>
      <c r="AG290" s="174"/>
      <c r="AH290" s="174"/>
      <c r="AI290" s="174"/>
      <c r="AJ290" s="174"/>
      <c r="AK290" s="174"/>
      <c r="AL290" s="174"/>
    </row>
    <row r="291" spans="1:38" s="165" customFormat="1" ht="25.5">
      <c r="A291" s="1092" t="s">
        <v>1642</v>
      </c>
      <c r="B291" s="1082" t="s">
        <v>1643</v>
      </c>
      <c r="C291" s="1031"/>
      <c r="D291" s="1030"/>
      <c r="E291" s="1656"/>
      <c r="F291" s="994"/>
      <c r="G291" s="228"/>
      <c r="H291" s="174"/>
      <c r="I291" s="174"/>
      <c r="J291" s="174"/>
      <c r="K291" s="174"/>
      <c r="L291" s="174"/>
      <c r="M291" s="174"/>
      <c r="N291" s="174"/>
      <c r="O291" s="174"/>
      <c r="P291" s="174"/>
      <c r="Q291" s="174"/>
      <c r="R291" s="174"/>
      <c r="S291" s="174"/>
      <c r="T291" s="174"/>
      <c r="U291" s="174"/>
      <c r="V291" s="174"/>
      <c r="W291" s="174"/>
      <c r="X291" s="174"/>
      <c r="Y291" s="174"/>
      <c r="Z291" s="174"/>
      <c r="AA291" s="174"/>
      <c r="AB291" s="174"/>
      <c r="AC291" s="174"/>
      <c r="AD291" s="174"/>
      <c r="AE291" s="174"/>
      <c r="AF291" s="174"/>
      <c r="AG291" s="174"/>
      <c r="AH291" s="174"/>
      <c r="AI291" s="174"/>
      <c r="AJ291" s="174"/>
      <c r="AK291" s="174"/>
      <c r="AL291" s="174"/>
    </row>
    <row r="292" spans="1:38" s="165" customFormat="1" ht="76.5">
      <c r="A292" s="1063"/>
      <c r="B292" s="1001" t="s">
        <v>1567</v>
      </c>
      <c r="C292" s="1031"/>
      <c r="D292" s="1111"/>
      <c r="E292" s="1656"/>
      <c r="F292" s="994"/>
      <c r="G292" s="228"/>
      <c r="H292" s="174"/>
      <c r="I292" s="174"/>
      <c r="J292" s="174"/>
      <c r="K292" s="174"/>
      <c r="L292" s="174"/>
      <c r="M292" s="174"/>
      <c r="N292" s="174"/>
      <c r="O292" s="174"/>
      <c r="P292" s="174"/>
      <c r="Q292" s="174"/>
      <c r="R292" s="174"/>
      <c r="S292" s="174"/>
      <c r="T292" s="174"/>
      <c r="U292" s="174"/>
      <c r="V292" s="174"/>
      <c r="W292" s="174"/>
      <c r="X292" s="174"/>
      <c r="Y292" s="174"/>
      <c r="Z292" s="174"/>
      <c r="AA292" s="174"/>
      <c r="AB292" s="174"/>
      <c r="AC292" s="174"/>
      <c r="AD292" s="174"/>
      <c r="AE292" s="174"/>
      <c r="AF292" s="174"/>
      <c r="AG292" s="174"/>
      <c r="AH292" s="174"/>
      <c r="AI292" s="174"/>
      <c r="AJ292" s="174"/>
      <c r="AK292" s="174"/>
      <c r="AL292" s="174"/>
    </row>
    <row r="293" spans="1:38" s="165" customFormat="1" ht="12.75">
      <c r="A293" s="1063"/>
      <c r="B293" s="1070" t="s">
        <v>1644</v>
      </c>
      <c r="C293" s="1031" t="s">
        <v>1645</v>
      </c>
      <c r="D293" s="1111">
        <v>330</v>
      </c>
      <c r="E293" s="1656"/>
      <c r="F293" s="994">
        <f>D293*E293</f>
        <v>0</v>
      </c>
      <c r="G293" s="228" t="s">
        <v>3021</v>
      </c>
      <c r="H293" s="174"/>
      <c r="I293" s="174"/>
      <c r="J293" s="174"/>
      <c r="K293" s="174"/>
      <c r="L293" s="174"/>
      <c r="M293" s="174"/>
      <c r="N293" s="174"/>
      <c r="O293" s="174"/>
      <c r="P293" s="174"/>
      <c r="Q293" s="174"/>
      <c r="R293" s="174"/>
      <c r="S293" s="174"/>
      <c r="T293" s="174"/>
      <c r="U293" s="174"/>
      <c r="V293" s="174"/>
      <c r="W293" s="174"/>
      <c r="X293" s="174"/>
      <c r="Y293" s="174"/>
      <c r="Z293" s="174"/>
      <c r="AA293" s="174"/>
      <c r="AB293" s="174"/>
      <c r="AC293" s="174"/>
      <c r="AD293" s="174"/>
      <c r="AE293" s="174"/>
      <c r="AF293" s="174"/>
      <c r="AG293" s="174"/>
      <c r="AH293" s="174"/>
      <c r="AI293" s="174"/>
      <c r="AJ293" s="174"/>
      <c r="AK293" s="174"/>
      <c r="AL293" s="174"/>
    </row>
    <row r="294" spans="1:38" s="165" customFormat="1" ht="12.75">
      <c r="A294" s="1063"/>
      <c r="B294" s="1070"/>
      <c r="C294" s="1031"/>
      <c r="D294" s="1111"/>
      <c r="E294" s="1656"/>
      <c r="F294" s="994"/>
      <c r="G294" s="228"/>
      <c r="H294" s="174"/>
      <c r="I294" s="174"/>
      <c r="J294" s="174"/>
      <c r="K294" s="174"/>
      <c r="L294" s="174"/>
      <c r="M294" s="174"/>
      <c r="N294" s="174"/>
      <c r="O294" s="174"/>
      <c r="P294" s="174"/>
      <c r="Q294" s="174"/>
      <c r="R294" s="174"/>
      <c r="S294" s="174"/>
      <c r="T294" s="174"/>
      <c r="U294" s="174"/>
      <c r="V294" s="174"/>
      <c r="W294" s="174"/>
      <c r="X294" s="174"/>
      <c r="Y294" s="174"/>
      <c r="Z294" s="174"/>
      <c r="AA294" s="174"/>
      <c r="AB294" s="174"/>
      <c r="AC294" s="174"/>
      <c r="AD294" s="174"/>
      <c r="AE294" s="174"/>
      <c r="AF294" s="174"/>
      <c r="AG294" s="174"/>
      <c r="AH294" s="174"/>
      <c r="AI294" s="174"/>
      <c r="AJ294" s="174"/>
      <c r="AK294" s="174"/>
      <c r="AL294" s="174"/>
    </row>
    <row r="295" spans="1:38" s="165" customFormat="1" ht="38.25">
      <c r="A295" s="1063" t="s">
        <v>1646</v>
      </c>
      <c r="B295" s="1082" t="s">
        <v>1647</v>
      </c>
      <c r="C295" s="1031"/>
      <c r="D295" s="1111"/>
      <c r="E295" s="1656"/>
      <c r="F295" s="994"/>
      <c r="G295" s="228"/>
      <c r="H295" s="174"/>
      <c r="I295" s="174"/>
      <c r="J295" s="174"/>
      <c r="K295" s="174"/>
      <c r="L295" s="174"/>
      <c r="M295" s="174"/>
      <c r="N295" s="174"/>
      <c r="O295" s="174"/>
      <c r="P295" s="174"/>
      <c r="Q295" s="174"/>
      <c r="R295" s="174"/>
      <c r="S295" s="174"/>
      <c r="T295" s="174"/>
      <c r="U295" s="174"/>
      <c r="V295" s="174"/>
      <c r="W295" s="174"/>
      <c r="X295" s="174"/>
      <c r="Y295" s="174"/>
      <c r="Z295" s="174"/>
      <c r="AA295" s="174"/>
      <c r="AB295" s="174"/>
      <c r="AC295" s="174"/>
      <c r="AD295" s="174"/>
      <c r="AE295" s="174"/>
      <c r="AF295" s="174"/>
      <c r="AG295" s="174"/>
      <c r="AH295" s="174"/>
      <c r="AI295" s="174"/>
      <c r="AJ295" s="174"/>
      <c r="AK295" s="174"/>
      <c r="AL295" s="174"/>
    </row>
    <row r="296" spans="1:38" s="165" customFormat="1" ht="64.5" customHeight="1">
      <c r="A296" s="1063"/>
      <c r="B296" s="1001" t="s">
        <v>1648</v>
      </c>
      <c r="C296" s="1031"/>
      <c r="D296" s="1111"/>
      <c r="E296" s="1656"/>
      <c r="F296" s="994"/>
      <c r="G296" s="228"/>
      <c r="H296" s="174"/>
      <c r="I296" s="174"/>
      <c r="J296" s="174"/>
      <c r="K296" s="174"/>
      <c r="L296" s="174"/>
      <c r="M296" s="174"/>
      <c r="N296" s="174"/>
      <c r="O296" s="174"/>
      <c r="P296" s="174"/>
      <c r="Q296" s="174"/>
      <c r="R296" s="174"/>
      <c r="S296" s="174"/>
      <c r="T296" s="174"/>
      <c r="U296" s="174"/>
      <c r="V296" s="174"/>
      <c r="W296" s="174"/>
      <c r="X296" s="174"/>
      <c r="Y296" s="174"/>
      <c r="Z296" s="174"/>
      <c r="AA296" s="174"/>
      <c r="AB296" s="174"/>
      <c r="AC296" s="174"/>
      <c r="AD296" s="174"/>
      <c r="AE296" s="174"/>
      <c r="AF296" s="174"/>
      <c r="AG296" s="174"/>
      <c r="AH296" s="174"/>
      <c r="AI296" s="174"/>
      <c r="AJ296" s="174"/>
      <c r="AK296" s="174"/>
      <c r="AL296" s="174"/>
    </row>
    <row r="297" spans="1:38" s="166" customFormat="1" ht="12.75">
      <c r="A297" s="1063"/>
      <c r="B297" s="1070" t="s">
        <v>1649</v>
      </c>
      <c r="C297" s="1031" t="s">
        <v>1645</v>
      </c>
      <c r="D297" s="1111">
        <v>295</v>
      </c>
      <c r="E297" s="1656"/>
      <c r="F297" s="994">
        <f t="shared" ref="F297:F303" si="0">D297*E297</f>
        <v>0</v>
      </c>
      <c r="G297" s="228" t="s">
        <v>3021</v>
      </c>
      <c r="H297" s="174"/>
      <c r="I297" s="174"/>
      <c r="J297" s="174"/>
      <c r="K297" s="174"/>
      <c r="L297" s="174"/>
      <c r="M297" s="174"/>
      <c r="N297" s="174"/>
      <c r="O297" s="174"/>
      <c r="P297" s="174"/>
      <c r="Q297" s="174"/>
      <c r="R297" s="174"/>
      <c r="S297" s="174"/>
      <c r="T297" s="174"/>
      <c r="U297" s="174"/>
      <c r="V297" s="174"/>
      <c r="W297" s="174"/>
      <c r="X297" s="174"/>
      <c r="Y297" s="174"/>
      <c r="Z297" s="174"/>
      <c r="AA297" s="174"/>
      <c r="AB297" s="174"/>
      <c r="AC297" s="174"/>
      <c r="AD297" s="174"/>
      <c r="AE297" s="174"/>
      <c r="AF297" s="174"/>
      <c r="AG297" s="174"/>
      <c r="AH297" s="174"/>
      <c r="AI297" s="174"/>
      <c r="AJ297" s="174"/>
      <c r="AK297" s="174"/>
      <c r="AL297" s="174"/>
    </row>
    <row r="298" spans="1:38" s="166" customFormat="1" ht="12.75">
      <c r="A298" s="1063"/>
      <c r="B298" s="1070" t="s">
        <v>1644</v>
      </c>
      <c r="C298" s="1031" t="s">
        <v>1645</v>
      </c>
      <c r="D298" s="1111">
        <v>345</v>
      </c>
      <c r="E298" s="1656"/>
      <c r="F298" s="994">
        <f t="shared" si="0"/>
        <v>0</v>
      </c>
      <c r="G298" s="228" t="s">
        <v>3021</v>
      </c>
      <c r="H298" s="174"/>
      <c r="I298" s="174"/>
      <c r="J298" s="174"/>
      <c r="K298" s="174"/>
      <c r="L298" s="174"/>
      <c r="M298" s="174"/>
      <c r="N298" s="174"/>
      <c r="O298" s="174"/>
      <c r="P298" s="174"/>
      <c r="Q298" s="174"/>
      <c r="R298" s="174"/>
      <c r="S298" s="174"/>
      <c r="T298" s="174"/>
      <c r="U298" s="174"/>
      <c r="V298" s="174"/>
      <c r="W298" s="174"/>
      <c r="X298" s="174"/>
      <c r="Y298" s="174"/>
      <c r="Z298" s="174"/>
      <c r="AA298" s="174"/>
      <c r="AB298" s="174"/>
      <c r="AC298" s="174"/>
      <c r="AD298" s="174"/>
      <c r="AE298" s="174"/>
      <c r="AF298" s="174"/>
      <c r="AG298" s="174"/>
      <c r="AH298" s="174"/>
      <c r="AI298" s="174"/>
      <c r="AJ298" s="174"/>
      <c r="AK298" s="174"/>
      <c r="AL298" s="174"/>
    </row>
    <row r="299" spans="1:38" s="166" customFormat="1" ht="12.75">
      <c r="A299" s="1063"/>
      <c r="B299" s="1070" t="s">
        <v>1650</v>
      </c>
      <c r="C299" s="1031" t="s">
        <v>147</v>
      </c>
      <c r="D299" s="1111">
        <v>1250</v>
      </c>
      <c r="E299" s="1656"/>
      <c r="F299" s="994">
        <f t="shared" si="0"/>
        <v>0</v>
      </c>
      <c r="G299" s="228" t="s">
        <v>3021</v>
      </c>
      <c r="H299" s="174"/>
      <c r="I299" s="174"/>
      <c r="J299" s="174"/>
      <c r="K299" s="174"/>
      <c r="L299" s="174"/>
      <c r="M299" s="174"/>
      <c r="N299" s="174"/>
      <c r="O299" s="174"/>
      <c r="P299" s="174"/>
      <c r="Q299" s="174"/>
      <c r="R299" s="174"/>
      <c r="S299" s="174"/>
      <c r="T299" s="174"/>
      <c r="U299" s="174"/>
      <c r="V299" s="174"/>
      <c r="W299" s="174"/>
      <c r="X299" s="174"/>
      <c r="Y299" s="174"/>
      <c r="Z299" s="174"/>
      <c r="AA299" s="174"/>
      <c r="AB299" s="174"/>
      <c r="AC299" s="174"/>
      <c r="AD299" s="174"/>
      <c r="AE299" s="174"/>
      <c r="AF299" s="174"/>
      <c r="AG299" s="174"/>
      <c r="AH299" s="174"/>
      <c r="AI299" s="174"/>
      <c r="AJ299" s="174"/>
      <c r="AK299" s="174"/>
      <c r="AL299" s="174"/>
    </row>
    <row r="300" spans="1:38" s="166" customFormat="1" ht="12.75">
      <c r="A300" s="1063"/>
      <c r="B300" s="1070" t="s">
        <v>1651</v>
      </c>
      <c r="C300" s="1031" t="s">
        <v>1645</v>
      </c>
      <c r="D300" s="1111">
        <v>285</v>
      </c>
      <c r="E300" s="1656"/>
      <c r="F300" s="994">
        <f t="shared" si="0"/>
        <v>0</v>
      </c>
      <c r="G300" s="228" t="s">
        <v>3021</v>
      </c>
      <c r="H300" s="174"/>
      <c r="I300" s="174"/>
      <c r="J300" s="174"/>
      <c r="K300" s="174"/>
      <c r="L300" s="174"/>
      <c r="M300" s="174"/>
      <c r="N300" s="174"/>
      <c r="O300" s="174"/>
      <c r="P300" s="174"/>
      <c r="Q300" s="174"/>
      <c r="R300" s="174"/>
      <c r="S300" s="174"/>
      <c r="T300" s="174"/>
      <c r="U300" s="174"/>
      <c r="V300" s="174"/>
      <c r="W300" s="174"/>
      <c r="X300" s="174"/>
      <c r="Y300" s="174"/>
      <c r="Z300" s="174"/>
      <c r="AA300" s="174"/>
      <c r="AB300" s="174"/>
      <c r="AC300" s="174"/>
      <c r="AD300" s="174"/>
      <c r="AE300" s="174"/>
      <c r="AF300" s="174"/>
      <c r="AG300" s="174"/>
      <c r="AH300" s="174"/>
      <c r="AI300" s="174"/>
      <c r="AJ300" s="174"/>
      <c r="AK300" s="174"/>
      <c r="AL300" s="174"/>
    </row>
    <row r="301" spans="1:38" s="166" customFormat="1" ht="12.75">
      <c r="A301" s="1063"/>
      <c r="B301" s="1070" t="s">
        <v>1652</v>
      </c>
      <c r="C301" s="1031" t="s">
        <v>1645</v>
      </c>
      <c r="D301" s="1111">
        <v>360</v>
      </c>
      <c r="E301" s="1656"/>
      <c r="F301" s="994">
        <f t="shared" si="0"/>
        <v>0</v>
      </c>
      <c r="G301" s="228" t="s">
        <v>3021</v>
      </c>
      <c r="H301" s="174"/>
      <c r="I301" s="174"/>
      <c r="J301" s="174"/>
      <c r="K301" s="174"/>
      <c r="L301" s="174"/>
      <c r="M301" s="174"/>
      <c r="N301" s="174"/>
      <c r="O301" s="174"/>
      <c r="P301" s="174"/>
      <c r="Q301" s="174"/>
      <c r="R301" s="174"/>
      <c r="S301" s="174"/>
      <c r="T301" s="174"/>
      <c r="U301" s="174"/>
      <c r="V301" s="174"/>
      <c r="W301" s="174"/>
      <c r="X301" s="174"/>
      <c r="Y301" s="174"/>
      <c r="Z301" s="174"/>
      <c r="AA301" s="174"/>
      <c r="AB301" s="174"/>
      <c r="AC301" s="174"/>
      <c r="AD301" s="174"/>
      <c r="AE301" s="174"/>
      <c r="AF301" s="174"/>
      <c r="AG301" s="174"/>
      <c r="AH301" s="174"/>
      <c r="AI301" s="174"/>
      <c r="AJ301" s="174"/>
      <c r="AK301" s="174"/>
      <c r="AL301" s="174"/>
    </row>
    <row r="302" spans="1:38" s="166" customFormat="1" ht="12.75">
      <c r="A302" s="1063"/>
      <c r="B302" s="1070" t="s">
        <v>1653</v>
      </c>
      <c r="C302" s="1031" t="s">
        <v>1645</v>
      </c>
      <c r="D302" s="1111">
        <v>60</v>
      </c>
      <c r="E302" s="1656"/>
      <c r="F302" s="994">
        <f t="shared" si="0"/>
        <v>0</v>
      </c>
      <c r="G302" s="228" t="s">
        <v>3021</v>
      </c>
      <c r="H302" s="174"/>
      <c r="I302" s="174"/>
      <c r="J302" s="174"/>
      <c r="K302" s="174"/>
      <c r="L302" s="174"/>
      <c r="M302" s="174"/>
      <c r="N302" s="174"/>
      <c r="O302" s="174"/>
      <c r="P302" s="174"/>
      <c r="Q302" s="174"/>
      <c r="R302" s="174"/>
      <c r="S302" s="174"/>
      <c r="T302" s="174"/>
      <c r="U302" s="174"/>
      <c r="V302" s="174"/>
      <c r="W302" s="174"/>
      <c r="X302" s="174"/>
      <c r="Y302" s="174"/>
      <c r="Z302" s="174"/>
      <c r="AA302" s="174"/>
      <c r="AB302" s="174"/>
      <c r="AC302" s="174"/>
      <c r="AD302" s="174"/>
      <c r="AE302" s="174"/>
      <c r="AF302" s="174"/>
      <c r="AG302" s="174"/>
      <c r="AH302" s="174"/>
      <c r="AI302" s="174"/>
      <c r="AJ302" s="174"/>
      <c r="AK302" s="174"/>
      <c r="AL302" s="174"/>
    </row>
    <row r="303" spans="1:38" s="166" customFormat="1" ht="12.75">
      <c r="A303" s="1063"/>
      <c r="B303" s="1070" t="s">
        <v>1654</v>
      </c>
      <c r="C303" s="1031" t="s">
        <v>1645</v>
      </c>
      <c r="D303" s="1111">
        <v>28</v>
      </c>
      <c r="E303" s="1656"/>
      <c r="F303" s="994">
        <f t="shared" si="0"/>
        <v>0</v>
      </c>
      <c r="G303" s="228" t="s">
        <v>3021</v>
      </c>
      <c r="H303" s="174"/>
      <c r="I303" s="174"/>
      <c r="J303" s="174"/>
      <c r="K303" s="174"/>
      <c r="L303" s="174"/>
      <c r="M303" s="174"/>
      <c r="N303" s="174"/>
      <c r="O303" s="174"/>
      <c r="P303" s="174"/>
      <c r="Q303" s="174"/>
      <c r="R303" s="174"/>
      <c r="S303" s="174"/>
      <c r="T303" s="174"/>
      <c r="U303" s="174"/>
      <c r="V303" s="174"/>
      <c r="W303" s="174"/>
      <c r="X303" s="174"/>
      <c r="Y303" s="174"/>
      <c r="Z303" s="174"/>
      <c r="AA303" s="174"/>
      <c r="AB303" s="174"/>
      <c r="AC303" s="174"/>
      <c r="AD303" s="174"/>
      <c r="AE303" s="174"/>
      <c r="AF303" s="174"/>
      <c r="AG303" s="174"/>
      <c r="AH303" s="174"/>
      <c r="AI303" s="174"/>
      <c r="AJ303" s="174"/>
      <c r="AK303" s="174"/>
      <c r="AL303" s="174"/>
    </row>
    <row r="304" spans="1:38" s="166" customFormat="1" ht="12.75">
      <c r="A304" s="1063"/>
      <c r="B304" s="1082"/>
      <c r="C304" s="1031"/>
      <c r="D304" s="1111"/>
      <c r="E304" s="1656"/>
      <c r="F304" s="994"/>
      <c r="G304" s="228"/>
      <c r="H304" s="174"/>
      <c r="I304" s="174"/>
      <c r="J304" s="174"/>
      <c r="K304" s="174"/>
      <c r="L304" s="174"/>
      <c r="M304" s="174"/>
      <c r="N304" s="174"/>
      <c r="O304" s="174"/>
      <c r="P304" s="174"/>
      <c r="Q304" s="174"/>
      <c r="R304" s="174"/>
      <c r="S304" s="174"/>
      <c r="T304" s="174"/>
      <c r="U304" s="174"/>
      <c r="V304" s="174"/>
      <c r="W304" s="174"/>
      <c r="X304" s="174"/>
      <c r="Y304" s="174"/>
      <c r="Z304" s="174"/>
      <c r="AA304" s="174"/>
      <c r="AB304" s="174"/>
      <c r="AC304" s="174"/>
      <c r="AD304" s="174"/>
      <c r="AE304" s="174"/>
      <c r="AF304" s="174"/>
      <c r="AG304" s="174"/>
      <c r="AH304" s="174"/>
      <c r="AI304" s="174"/>
      <c r="AJ304" s="174"/>
      <c r="AK304" s="174"/>
      <c r="AL304" s="174"/>
    </row>
    <row r="305" spans="1:38" s="166" customFormat="1" ht="12.75">
      <c r="A305" s="1063"/>
      <c r="B305" s="1082"/>
      <c r="C305" s="1031"/>
      <c r="D305" s="1111"/>
      <c r="E305" s="1656"/>
      <c r="F305" s="994"/>
      <c r="G305" s="228"/>
      <c r="H305" s="174"/>
      <c r="I305" s="174"/>
      <c r="J305" s="174"/>
      <c r="K305" s="174"/>
      <c r="L305" s="174"/>
      <c r="M305" s="174"/>
      <c r="N305" s="174"/>
      <c r="O305" s="174"/>
      <c r="P305" s="174"/>
      <c r="Q305" s="174"/>
      <c r="R305" s="174"/>
      <c r="S305" s="174"/>
      <c r="T305" s="174"/>
      <c r="U305" s="174"/>
      <c r="V305" s="174"/>
      <c r="W305" s="174"/>
      <c r="X305" s="174"/>
      <c r="Y305" s="174"/>
      <c r="Z305" s="174"/>
      <c r="AA305" s="174"/>
      <c r="AB305" s="174"/>
      <c r="AC305" s="174"/>
      <c r="AD305" s="174"/>
      <c r="AE305" s="174"/>
      <c r="AF305" s="174"/>
      <c r="AG305" s="174"/>
      <c r="AH305" s="174"/>
      <c r="AI305" s="174"/>
      <c r="AJ305" s="174"/>
      <c r="AK305" s="174"/>
      <c r="AL305" s="174"/>
    </row>
    <row r="306" spans="1:38" s="166" customFormat="1" ht="25.5">
      <c r="A306" s="1063" t="s">
        <v>1655</v>
      </c>
      <c r="B306" s="1082" t="s">
        <v>1656</v>
      </c>
      <c r="C306" s="1031"/>
      <c r="D306" s="1111"/>
      <c r="E306" s="1656"/>
      <c r="F306" s="994"/>
      <c r="G306" s="228"/>
      <c r="H306" s="174"/>
      <c r="I306" s="174"/>
      <c r="J306" s="174"/>
      <c r="K306" s="174"/>
      <c r="L306" s="174"/>
      <c r="M306" s="174"/>
      <c r="N306" s="174"/>
      <c r="O306" s="174"/>
      <c r="P306" s="174"/>
      <c r="Q306" s="174"/>
      <c r="R306" s="174"/>
      <c r="S306" s="174"/>
      <c r="T306" s="174"/>
      <c r="U306" s="174"/>
      <c r="V306" s="174"/>
      <c r="W306" s="174"/>
      <c r="X306" s="174"/>
      <c r="Y306" s="174"/>
      <c r="Z306" s="174"/>
      <c r="AA306" s="174"/>
      <c r="AB306" s="174"/>
      <c r="AC306" s="174"/>
      <c r="AD306" s="174"/>
      <c r="AE306" s="174"/>
      <c r="AF306" s="174"/>
      <c r="AG306" s="174"/>
      <c r="AH306" s="174"/>
      <c r="AI306" s="174"/>
      <c r="AJ306" s="174"/>
      <c r="AK306" s="174"/>
      <c r="AL306" s="174"/>
    </row>
    <row r="307" spans="1:38" s="166" customFormat="1" ht="90" customHeight="1">
      <c r="A307" s="1063"/>
      <c r="B307" s="1001" t="s">
        <v>1657</v>
      </c>
      <c r="C307" s="1031"/>
      <c r="D307" s="1111"/>
      <c r="E307" s="1656"/>
      <c r="F307" s="994"/>
      <c r="G307" s="228"/>
      <c r="H307" s="174"/>
      <c r="I307" s="174"/>
      <c r="J307" s="174"/>
      <c r="K307" s="174"/>
      <c r="L307" s="174"/>
      <c r="M307" s="174"/>
      <c r="N307" s="174"/>
      <c r="O307" s="174"/>
      <c r="P307" s="174"/>
      <c r="Q307" s="174"/>
      <c r="R307" s="174"/>
      <c r="S307" s="174"/>
      <c r="T307" s="174"/>
      <c r="U307" s="174"/>
      <c r="V307" s="174"/>
      <c r="W307" s="174"/>
      <c r="X307" s="174"/>
      <c r="Y307" s="174"/>
      <c r="Z307" s="174"/>
      <c r="AA307" s="174"/>
      <c r="AB307" s="174"/>
      <c r="AC307" s="174"/>
      <c r="AD307" s="174"/>
      <c r="AE307" s="174"/>
      <c r="AF307" s="174"/>
      <c r="AG307" s="174"/>
      <c r="AH307" s="174"/>
      <c r="AI307" s="174"/>
      <c r="AJ307" s="174"/>
      <c r="AK307" s="174"/>
      <c r="AL307" s="174"/>
    </row>
    <row r="308" spans="1:38" s="166" customFormat="1" ht="12.75">
      <c r="A308" s="1063"/>
      <c r="B308" s="1070" t="s">
        <v>1533</v>
      </c>
      <c r="C308" s="1031" t="s">
        <v>1645</v>
      </c>
      <c r="D308" s="1111">
        <v>155</v>
      </c>
      <c r="E308" s="1656"/>
      <c r="F308" s="994">
        <f>D308*E308</f>
        <v>0</v>
      </c>
      <c r="G308" s="228" t="s">
        <v>3021</v>
      </c>
      <c r="H308" s="174"/>
      <c r="I308" s="174"/>
      <c r="J308" s="174"/>
      <c r="K308" s="174"/>
      <c r="L308" s="174"/>
      <c r="M308" s="174"/>
      <c r="N308" s="174"/>
      <c r="O308" s="174"/>
      <c r="P308" s="174"/>
      <c r="Q308" s="174"/>
      <c r="R308" s="174"/>
      <c r="S308" s="174"/>
      <c r="T308" s="174"/>
      <c r="U308" s="174"/>
      <c r="V308" s="174"/>
      <c r="W308" s="174"/>
      <c r="X308" s="174"/>
      <c r="Y308" s="174"/>
      <c r="Z308" s="174"/>
      <c r="AA308" s="174"/>
      <c r="AB308" s="174"/>
      <c r="AC308" s="174"/>
      <c r="AD308" s="174"/>
      <c r="AE308" s="174"/>
      <c r="AF308" s="174"/>
      <c r="AG308" s="174"/>
      <c r="AH308" s="174"/>
      <c r="AI308" s="174"/>
      <c r="AJ308" s="174"/>
      <c r="AK308" s="174"/>
      <c r="AL308" s="174"/>
    </row>
    <row r="309" spans="1:38" s="166" customFormat="1" ht="12.75">
      <c r="A309" s="1063"/>
      <c r="B309" s="1082"/>
      <c r="C309" s="1031"/>
      <c r="D309" s="1111"/>
      <c r="E309" s="1656"/>
      <c r="F309" s="994"/>
      <c r="G309" s="228"/>
      <c r="H309" s="174"/>
      <c r="I309" s="174"/>
      <c r="J309" s="174"/>
      <c r="K309" s="174"/>
      <c r="L309" s="174"/>
      <c r="M309" s="174"/>
      <c r="N309" s="174"/>
      <c r="O309" s="174"/>
      <c r="P309" s="174"/>
      <c r="Q309" s="174"/>
      <c r="R309" s="174"/>
      <c r="S309" s="174"/>
      <c r="T309" s="174"/>
      <c r="U309" s="174"/>
      <c r="V309" s="174"/>
      <c r="W309" s="174"/>
      <c r="X309" s="174"/>
      <c r="Y309" s="174"/>
      <c r="Z309" s="174"/>
      <c r="AA309" s="174"/>
      <c r="AB309" s="174"/>
      <c r="AC309" s="174"/>
      <c r="AD309" s="174"/>
      <c r="AE309" s="174"/>
      <c r="AF309" s="174"/>
      <c r="AG309" s="174"/>
      <c r="AH309" s="174"/>
      <c r="AI309" s="174"/>
      <c r="AJ309" s="174"/>
      <c r="AK309" s="174"/>
      <c r="AL309" s="174"/>
    </row>
    <row r="310" spans="1:38" s="166" customFormat="1" ht="12.75">
      <c r="A310" s="1063" t="s">
        <v>1658</v>
      </c>
      <c r="B310" s="1112" t="s">
        <v>1659</v>
      </c>
      <c r="C310" s="1113"/>
      <c r="D310" s="1110"/>
      <c r="E310" s="1672"/>
      <c r="F310" s="994"/>
      <c r="G310" s="228"/>
      <c r="H310" s="174"/>
      <c r="I310" s="174"/>
      <c r="J310" s="174"/>
      <c r="K310" s="174"/>
      <c r="L310" s="174"/>
      <c r="M310" s="174"/>
      <c r="N310" s="174"/>
      <c r="O310" s="174"/>
      <c r="P310" s="174"/>
      <c r="Q310" s="174"/>
      <c r="R310" s="174"/>
      <c r="S310" s="174"/>
      <c r="T310" s="174"/>
      <c r="U310" s="174"/>
      <c r="V310" s="174"/>
      <c r="W310" s="174"/>
      <c r="X310" s="174"/>
      <c r="Y310" s="174"/>
      <c r="Z310" s="174"/>
      <c r="AA310" s="174"/>
      <c r="AB310" s="174"/>
      <c r="AC310" s="174"/>
      <c r="AD310" s="174"/>
      <c r="AE310" s="174"/>
      <c r="AF310" s="174"/>
      <c r="AG310" s="174"/>
      <c r="AH310" s="174"/>
      <c r="AI310" s="174"/>
      <c r="AJ310" s="174"/>
      <c r="AK310" s="174"/>
      <c r="AL310" s="174"/>
    </row>
    <row r="311" spans="1:38" s="166" customFormat="1" ht="114.75">
      <c r="A311" s="1063"/>
      <c r="B311" s="1001" t="s">
        <v>1660</v>
      </c>
      <c r="C311" s="1031"/>
      <c r="D311" s="1030"/>
      <c r="E311" s="1656"/>
      <c r="F311" s="994"/>
      <c r="G311" s="228"/>
      <c r="H311" s="174"/>
      <c r="I311" s="174"/>
      <c r="J311" s="174"/>
      <c r="K311" s="174"/>
      <c r="L311" s="174"/>
      <c r="M311" s="174"/>
      <c r="N311" s="174"/>
      <c r="O311" s="174"/>
      <c r="P311" s="174"/>
      <c r="Q311" s="174"/>
      <c r="R311" s="174"/>
      <c r="S311" s="174"/>
      <c r="T311" s="174"/>
      <c r="U311" s="174"/>
      <c r="V311" s="174"/>
      <c r="W311" s="174"/>
      <c r="X311" s="174"/>
      <c r="Y311" s="174"/>
      <c r="Z311" s="174"/>
      <c r="AA311" s="174"/>
      <c r="AB311" s="174"/>
      <c r="AC311" s="174"/>
      <c r="AD311" s="174"/>
      <c r="AE311" s="174"/>
      <c r="AF311" s="174"/>
      <c r="AG311" s="174"/>
      <c r="AH311" s="174"/>
      <c r="AI311" s="174"/>
      <c r="AJ311" s="174"/>
      <c r="AK311" s="174"/>
      <c r="AL311" s="174"/>
    </row>
    <row r="312" spans="1:38" s="166" customFormat="1" ht="63.75">
      <c r="A312" s="1063"/>
      <c r="B312" s="1001" t="s">
        <v>1661</v>
      </c>
      <c r="C312" s="1031"/>
      <c r="D312" s="1030"/>
      <c r="E312" s="1656"/>
      <c r="F312" s="994"/>
      <c r="G312" s="228"/>
      <c r="H312" s="174"/>
      <c r="I312" s="174"/>
      <c r="J312" s="174"/>
      <c r="K312" s="174"/>
      <c r="L312" s="174"/>
      <c r="M312" s="174"/>
      <c r="N312" s="174"/>
      <c r="O312" s="174"/>
      <c r="P312" s="174"/>
      <c r="Q312" s="174"/>
      <c r="R312" s="174"/>
      <c r="S312" s="174"/>
      <c r="T312" s="174"/>
      <c r="U312" s="174"/>
      <c r="V312" s="174"/>
      <c r="W312" s="174"/>
      <c r="X312" s="174"/>
      <c r="Y312" s="174"/>
      <c r="Z312" s="174"/>
      <c r="AA312" s="174"/>
      <c r="AB312" s="174"/>
      <c r="AC312" s="174"/>
      <c r="AD312" s="174"/>
      <c r="AE312" s="174"/>
      <c r="AF312" s="174"/>
      <c r="AG312" s="174"/>
      <c r="AH312" s="174"/>
      <c r="AI312" s="174"/>
      <c r="AJ312" s="174"/>
      <c r="AK312" s="174"/>
      <c r="AL312" s="174"/>
    </row>
    <row r="313" spans="1:38" s="166" customFormat="1" ht="12.75">
      <c r="A313" s="1063"/>
      <c r="B313" s="1001" t="s">
        <v>1662</v>
      </c>
      <c r="C313" s="1031" t="s">
        <v>40</v>
      </c>
      <c r="D313" s="1030">
        <v>28</v>
      </c>
      <c r="E313" s="1656"/>
      <c r="F313" s="994">
        <f>D313*E313</f>
        <v>0</v>
      </c>
      <c r="G313" s="228" t="s">
        <v>3021</v>
      </c>
      <c r="H313" s="174"/>
      <c r="I313" s="174"/>
      <c r="J313" s="174"/>
      <c r="K313" s="174"/>
      <c r="L313" s="174"/>
      <c r="M313" s="174"/>
      <c r="N313" s="174"/>
      <c r="O313" s="174"/>
      <c r="P313" s="174"/>
      <c r="Q313" s="174"/>
      <c r="R313" s="174"/>
      <c r="S313" s="174"/>
      <c r="T313" s="174"/>
      <c r="U313" s="174"/>
      <c r="V313" s="174"/>
      <c r="W313" s="174"/>
      <c r="X313" s="174"/>
      <c r="Y313" s="174"/>
      <c r="Z313" s="174"/>
      <c r="AA313" s="174"/>
      <c r="AB313" s="174"/>
      <c r="AC313" s="174"/>
      <c r="AD313" s="174"/>
      <c r="AE313" s="174"/>
      <c r="AF313" s="174"/>
      <c r="AG313" s="174"/>
      <c r="AH313" s="174"/>
      <c r="AI313" s="174"/>
      <c r="AJ313" s="174"/>
      <c r="AK313" s="174"/>
      <c r="AL313" s="174"/>
    </row>
    <row r="314" spans="1:38" s="166" customFormat="1" ht="12.75">
      <c r="A314" s="1063"/>
      <c r="B314" s="1070"/>
      <c r="C314" s="1031"/>
      <c r="D314" s="1030"/>
      <c r="E314" s="1656"/>
      <c r="F314" s="994"/>
      <c r="G314" s="228"/>
      <c r="H314" s="174"/>
      <c r="I314" s="174"/>
      <c r="J314" s="174"/>
      <c r="K314" s="174"/>
      <c r="L314" s="174"/>
      <c r="M314" s="174"/>
      <c r="N314" s="174"/>
      <c r="O314" s="174"/>
      <c r="P314" s="174"/>
      <c r="Q314" s="174"/>
      <c r="R314" s="174"/>
      <c r="S314" s="174"/>
      <c r="T314" s="174"/>
      <c r="U314" s="174"/>
      <c r="V314" s="174"/>
      <c r="W314" s="174"/>
      <c r="X314" s="174"/>
      <c r="Y314" s="174"/>
      <c r="Z314" s="174"/>
      <c r="AA314" s="174"/>
      <c r="AB314" s="174"/>
      <c r="AC314" s="174"/>
      <c r="AD314" s="174"/>
      <c r="AE314" s="174"/>
      <c r="AF314" s="174"/>
      <c r="AG314" s="174"/>
      <c r="AH314" s="174"/>
      <c r="AI314" s="174"/>
      <c r="AJ314" s="174"/>
      <c r="AK314" s="174"/>
      <c r="AL314" s="174"/>
    </row>
    <row r="315" spans="1:38" s="166" customFormat="1" ht="12.75">
      <c r="A315" s="1063" t="s">
        <v>609</v>
      </c>
      <c r="B315" s="1082" t="s">
        <v>1663</v>
      </c>
      <c r="C315" s="1031"/>
      <c r="D315" s="1030"/>
      <c r="E315" s="1656"/>
      <c r="F315" s="994"/>
      <c r="G315" s="228"/>
      <c r="H315" s="174"/>
      <c r="I315" s="174"/>
      <c r="J315" s="174"/>
      <c r="K315" s="174"/>
      <c r="L315" s="174"/>
      <c r="M315" s="174"/>
      <c r="N315" s="174"/>
      <c r="O315" s="174"/>
      <c r="P315" s="174"/>
      <c r="Q315" s="174"/>
      <c r="R315" s="174"/>
      <c r="S315" s="174"/>
      <c r="T315" s="174"/>
      <c r="U315" s="174"/>
      <c r="V315" s="174"/>
      <c r="W315" s="174"/>
      <c r="X315" s="174"/>
      <c r="Y315" s="174"/>
      <c r="Z315" s="174"/>
      <c r="AA315" s="174"/>
      <c r="AB315" s="174"/>
      <c r="AC315" s="174"/>
      <c r="AD315" s="174"/>
      <c r="AE315" s="174"/>
      <c r="AF315" s="174"/>
      <c r="AG315" s="174"/>
      <c r="AH315" s="174"/>
      <c r="AI315" s="174"/>
      <c r="AJ315" s="174"/>
      <c r="AK315" s="174"/>
      <c r="AL315" s="174"/>
    </row>
    <row r="316" spans="1:38" s="166" customFormat="1" ht="294.75" customHeight="1">
      <c r="A316" s="1063"/>
      <c r="B316" s="1001" t="s">
        <v>1664</v>
      </c>
      <c r="C316" s="1031"/>
      <c r="D316" s="1030"/>
      <c r="E316" s="1656"/>
      <c r="F316" s="994"/>
      <c r="G316" s="228"/>
      <c r="H316" s="174"/>
      <c r="I316" s="174"/>
      <c r="J316" s="174"/>
      <c r="K316" s="174"/>
      <c r="L316" s="174"/>
      <c r="M316" s="174"/>
      <c r="N316" s="174"/>
      <c r="O316" s="174"/>
      <c r="P316" s="174"/>
      <c r="Q316" s="174"/>
      <c r="R316" s="174"/>
      <c r="S316" s="174"/>
      <c r="T316" s="174"/>
      <c r="U316" s="174"/>
      <c r="V316" s="174"/>
      <c r="W316" s="174"/>
      <c r="X316" s="174"/>
      <c r="Y316" s="174"/>
      <c r="Z316" s="174"/>
      <c r="AA316" s="174"/>
      <c r="AB316" s="174"/>
      <c r="AC316" s="174"/>
      <c r="AD316" s="174"/>
      <c r="AE316" s="174"/>
      <c r="AF316" s="174"/>
      <c r="AG316" s="174"/>
      <c r="AH316" s="174"/>
      <c r="AI316" s="174"/>
      <c r="AJ316" s="174"/>
      <c r="AK316" s="174"/>
      <c r="AL316" s="174"/>
    </row>
    <row r="317" spans="1:38" s="166" customFormat="1" ht="12.75">
      <c r="A317" s="1063"/>
      <c r="B317" s="1114" t="s">
        <v>1665</v>
      </c>
      <c r="C317" s="1031" t="s">
        <v>40</v>
      </c>
      <c r="D317" s="1030">
        <v>16</v>
      </c>
      <c r="E317" s="1656"/>
      <c r="F317" s="994">
        <f>D317*E317</f>
        <v>0</v>
      </c>
      <c r="G317" s="228" t="s">
        <v>3022</v>
      </c>
      <c r="H317" s="174"/>
      <c r="I317" s="174"/>
      <c r="J317" s="174"/>
      <c r="K317" s="174"/>
      <c r="L317" s="174"/>
      <c r="M317" s="174"/>
      <c r="N317" s="174"/>
      <c r="O317" s="174"/>
      <c r="P317" s="174"/>
      <c r="Q317" s="174"/>
      <c r="R317" s="174"/>
      <c r="S317" s="174"/>
      <c r="T317" s="174"/>
      <c r="U317" s="174"/>
      <c r="V317" s="174"/>
      <c r="W317" s="174"/>
      <c r="X317" s="174"/>
      <c r="Y317" s="174"/>
      <c r="Z317" s="174"/>
      <c r="AA317" s="174"/>
      <c r="AB317" s="174"/>
      <c r="AC317" s="174"/>
      <c r="AD317" s="174"/>
      <c r="AE317" s="174"/>
      <c r="AF317" s="174"/>
      <c r="AG317" s="174"/>
      <c r="AH317" s="174"/>
      <c r="AI317" s="174"/>
      <c r="AJ317" s="174"/>
      <c r="AK317" s="174"/>
      <c r="AL317" s="174"/>
    </row>
    <row r="318" spans="1:38" s="165" customFormat="1" ht="12.75">
      <c r="A318" s="1063"/>
      <c r="B318" s="1114" t="s">
        <v>1666</v>
      </c>
      <c r="C318" s="1031" t="s">
        <v>40</v>
      </c>
      <c r="D318" s="1030">
        <v>25</v>
      </c>
      <c r="E318" s="1656"/>
      <c r="F318" s="994">
        <f t="shared" ref="F318:F327" si="1">D318*E318</f>
        <v>0</v>
      </c>
      <c r="G318" s="228" t="s">
        <v>3022</v>
      </c>
      <c r="H318" s="174"/>
      <c r="I318" s="174"/>
      <c r="J318" s="174"/>
      <c r="K318" s="174"/>
      <c r="L318" s="174"/>
      <c r="M318" s="174"/>
      <c r="N318" s="174"/>
      <c r="O318" s="174"/>
      <c r="P318" s="174"/>
      <c r="Q318" s="174"/>
      <c r="R318" s="174"/>
      <c r="S318" s="174"/>
      <c r="T318" s="174"/>
      <c r="U318" s="174"/>
      <c r="V318" s="174"/>
      <c r="W318" s="174"/>
      <c r="X318" s="174"/>
      <c r="Y318" s="174"/>
      <c r="Z318" s="174"/>
      <c r="AA318" s="174"/>
      <c r="AB318" s="174"/>
      <c r="AC318" s="174"/>
      <c r="AD318" s="174"/>
      <c r="AE318" s="174"/>
      <c r="AF318" s="174"/>
      <c r="AG318" s="174"/>
      <c r="AH318" s="174"/>
      <c r="AI318" s="174"/>
      <c r="AJ318" s="174"/>
      <c r="AK318" s="174"/>
      <c r="AL318" s="174"/>
    </row>
    <row r="319" spans="1:38" s="165" customFormat="1" ht="12.75">
      <c r="A319" s="1063"/>
      <c r="B319" s="1114" t="s">
        <v>1667</v>
      </c>
      <c r="C319" s="1031" t="s">
        <v>40</v>
      </c>
      <c r="D319" s="1030">
        <v>3</v>
      </c>
      <c r="E319" s="1656"/>
      <c r="F319" s="994">
        <f t="shared" si="1"/>
        <v>0</v>
      </c>
      <c r="G319" s="228" t="s">
        <v>3022</v>
      </c>
      <c r="H319" s="174"/>
      <c r="I319" s="174"/>
      <c r="J319" s="174"/>
      <c r="K319" s="174"/>
      <c r="L319" s="174"/>
      <c r="M319" s="174"/>
      <c r="N319" s="174"/>
      <c r="O319" s="174"/>
      <c r="P319" s="174"/>
      <c r="Q319" s="174"/>
      <c r="R319" s="174"/>
      <c r="S319" s="174"/>
      <c r="T319" s="174"/>
      <c r="U319" s="174"/>
      <c r="V319" s="174"/>
      <c r="W319" s="174"/>
      <c r="X319" s="174"/>
      <c r="Y319" s="174"/>
      <c r="Z319" s="174"/>
      <c r="AA319" s="174"/>
      <c r="AB319" s="174"/>
      <c r="AC319" s="174"/>
      <c r="AD319" s="174"/>
      <c r="AE319" s="174"/>
      <c r="AF319" s="174"/>
      <c r="AG319" s="174"/>
      <c r="AH319" s="174"/>
      <c r="AI319" s="174"/>
      <c r="AJ319" s="174"/>
      <c r="AK319" s="174"/>
      <c r="AL319" s="174"/>
    </row>
    <row r="320" spans="1:38" s="165" customFormat="1" ht="12.75">
      <c r="A320" s="1063"/>
      <c r="B320" s="1114" t="s">
        <v>1668</v>
      </c>
      <c r="C320" s="1031" t="s">
        <v>40</v>
      </c>
      <c r="D320" s="1030">
        <v>4</v>
      </c>
      <c r="E320" s="1656"/>
      <c r="F320" s="994">
        <f t="shared" si="1"/>
        <v>0</v>
      </c>
      <c r="G320" s="228" t="s">
        <v>3022</v>
      </c>
      <c r="H320" s="174"/>
      <c r="I320" s="174"/>
      <c r="J320" s="174"/>
      <c r="K320" s="174"/>
      <c r="L320" s="174"/>
      <c r="M320" s="174"/>
      <c r="N320" s="174"/>
      <c r="O320" s="174"/>
      <c r="P320" s="174"/>
      <c r="Q320" s="174"/>
      <c r="R320" s="174"/>
      <c r="S320" s="174"/>
      <c r="T320" s="174"/>
      <c r="U320" s="174"/>
      <c r="V320" s="174"/>
      <c r="W320" s="174"/>
      <c r="X320" s="174"/>
      <c r="Y320" s="174"/>
      <c r="Z320" s="174"/>
      <c r="AA320" s="174"/>
      <c r="AB320" s="174"/>
      <c r="AC320" s="174"/>
      <c r="AD320" s="174"/>
      <c r="AE320" s="174"/>
      <c r="AF320" s="174"/>
      <c r="AG320" s="174"/>
      <c r="AH320" s="174"/>
      <c r="AI320" s="174"/>
      <c r="AJ320" s="174"/>
      <c r="AK320" s="174"/>
      <c r="AL320" s="174"/>
    </row>
    <row r="321" spans="1:38" s="165" customFormat="1" ht="12.75">
      <c r="A321" s="1063"/>
      <c r="B321" s="1114" t="s">
        <v>1669</v>
      </c>
      <c r="C321" s="1031" t="s">
        <v>40</v>
      </c>
      <c r="D321" s="1030">
        <v>1</v>
      </c>
      <c r="E321" s="1656"/>
      <c r="F321" s="994">
        <f t="shared" si="1"/>
        <v>0</v>
      </c>
      <c r="G321" s="228" t="s">
        <v>3022</v>
      </c>
      <c r="H321" s="174"/>
      <c r="I321" s="174"/>
      <c r="J321" s="174"/>
      <c r="K321" s="174"/>
      <c r="L321" s="174"/>
      <c r="M321" s="174"/>
      <c r="N321" s="174"/>
      <c r="O321" s="174"/>
      <c r="P321" s="174"/>
      <c r="Q321" s="174"/>
      <c r="R321" s="174"/>
      <c r="S321" s="174"/>
      <c r="T321" s="174"/>
      <c r="U321" s="174"/>
      <c r="V321" s="174"/>
      <c r="W321" s="174"/>
      <c r="X321" s="174"/>
      <c r="Y321" s="174"/>
      <c r="Z321" s="174"/>
      <c r="AA321" s="174"/>
      <c r="AB321" s="174"/>
      <c r="AC321" s="174"/>
      <c r="AD321" s="174"/>
      <c r="AE321" s="174"/>
      <c r="AF321" s="174"/>
      <c r="AG321" s="174"/>
      <c r="AH321" s="174"/>
      <c r="AI321" s="174"/>
      <c r="AJ321" s="174"/>
      <c r="AK321" s="174"/>
      <c r="AL321" s="174"/>
    </row>
    <row r="322" spans="1:38" s="165" customFormat="1" ht="12.75">
      <c r="A322" s="1063"/>
      <c r="B322" s="1114" t="s">
        <v>1670</v>
      </c>
      <c r="C322" s="1031" t="s">
        <v>40</v>
      </c>
      <c r="D322" s="1030">
        <v>9</v>
      </c>
      <c r="E322" s="1656"/>
      <c r="F322" s="994">
        <f t="shared" si="1"/>
        <v>0</v>
      </c>
      <c r="G322" s="228" t="s">
        <v>3022</v>
      </c>
      <c r="H322" s="174"/>
      <c r="I322" s="174"/>
      <c r="J322" s="174"/>
      <c r="K322" s="174"/>
      <c r="L322" s="174"/>
      <c r="M322" s="174"/>
      <c r="N322" s="174"/>
      <c r="O322" s="174"/>
      <c r="P322" s="174"/>
      <c r="Q322" s="174"/>
      <c r="R322" s="174"/>
      <c r="S322" s="174"/>
      <c r="T322" s="174"/>
      <c r="U322" s="174"/>
      <c r="V322" s="174"/>
      <c r="W322" s="174"/>
      <c r="X322" s="174"/>
      <c r="Y322" s="174"/>
      <c r="Z322" s="174"/>
      <c r="AA322" s="174"/>
      <c r="AB322" s="174"/>
      <c r="AC322" s="174"/>
      <c r="AD322" s="174"/>
      <c r="AE322" s="174"/>
      <c r="AF322" s="174"/>
      <c r="AG322" s="174"/>
      <c r="AH322" s="174"/>
      <c r="AI322" s="174"/>
      <c r="AJ322" s="174"/>
      <c r="AK322" s="174"/>
      <c r="AL322" s="174"/>
    </row>
    <row r="323" spans="1:38" s="165" customFormat="1" ht="12.75">
      <c r="A323" s="1063"/>
      <c r="B323" s="1114" t="s">
        <v>1671</v>
      </c>
      <c r="C323" s="1031" t="s">
        <v>40</v>
      </c>
      <c r="D323" s="1030">
        <v>5</v>
      </c>
      <c r="E323" s="1656"/>
      <c r="F323" s="994">
        <f t="shared" si="1"/>
        <v>0</v>
      </c>
      <c r="G323" s="228" t="s">
        <v>3022</v>
      </c>
      <c r="H323" s="174"/>
      <c r="I323" s="174"/>
      <c r="J323" s="174"/>
      <c r="K323" s="174"/>
      <c r="L323" s="174"/>
      <c r="M323" s="174"/>
      <c r="N323" s="174"/>
      <c r="O323" s="174"/>
      <c r="P323" s="174"/>
      <c r="Q323" s="174"/>
      <c r="R323" s="174"/>
      <c r="S323" s="174"/>
      <c r="T323" s="174"/>
      <c r="U323" s="174"/>
      <c r="V323" s="174"/>
      <c r="W323" s="174"/>
      <c r="X323" s="174"/>
      <c r="Y323" s="174"/>
      <c r="Z323" s="174"/>
      <c r="AA323" s="174"/>
      <c r="AB323" s="174"/>
      <c r="AC323" s="174"/>
      <c r="AD323" s="174"/>
      <c r="AE323" s="174"/>
      <c r="AF323" s="174"/>
      <c r="AG323" s="174"/>
      <c r="AH323" s="174"/>
      <c r="AI323" s="174"/>
      <c r="AJ323" s="174"/>
      <c r="AK323" s="174"/>
      <c r="AL323" s="174"/>
    </row>
    <row r="324" spans="1:38" s="165" customFormat="1" ht="12.75">
      <c r="A324" s="1063"/>
      <c r="B324" s="1114" t="s">
        <v>1672</v>
      </c>
      <c r="C324" s="1031" t="s">
        <v>40</v>
      </c>
      <c r="D324" s="1030">
        <v>4</v>
      </c>
      <c r="E324" s="1656"/>
      <c r="F324" s="994">
        <f t="shared" si="1"/>
        <v>0</v>
      </c>
      <c r="G324" s="228" t="s">
        <v>3022</v>
      </c>
      <c r="H324" s="174"/>
      <c r="I324" s="174"/>
      <c r="J324" s="174"/>
      <c r="K324" s="174"/>
      <c r="L324" s="174"/>
      <c r="M324" s="174"/>
      <c r="N324" s="174"/>
      <c r="O324" s="174"/>
      <c r="P324" s="174"/>
      <c r="Q324" s="174"/>
      <c r="R324" s="174"/>
      <c r="S324" s="174"/>
      <c r="T324" s="174"/>
      <c r="U324" s="174"/>
      <c r="V324" s="174"/>
      <c r="W324" s="174"/>
      <c r="X324" s="174"/>
      <c r="Y324" s="174"/>
      <c r="Z324" s="174"/>
      <c r="AA324" s="174"/>
      <c r="AB324" s="174"/>
      <c r="AC324" s="174"/>
      <c r="AD324" s="174"/>
      <c r="AE324" s="174"/>
      <c r="AF324" s="174"/>
      <c r="AG324" s="174"/>
      <c r="AH324" s="174"/>
      <c r="AI324" s="174"/>
      <c r="AJ324" s="174"/>
      <c r="AK324" s="174"/>
      <c r="AL324" s="174"/>
    </row>
    <row r="325" spans="1:38" s="165" customFormat="1" ht="12.75">
      <c r="A325" s="1063"/>
      <c r="B325" s="1114" t="s">
        <v>1673</v>
      </c>
      <c r="C325" s="1031" t="s">
        <v>40</v>
      </c>
      <c r="D325" s="1030">
        <v>1</v>
      </c>
      <c r="E325" s="1656"/>
      <c r="F325" s="994">
        <f t="shared" si="1"/>
        <v>0</v>
      </c>
      <c r="G325" s="228" t="s">
        <v>3022</v>
      </c>
      <c r="H325" s="174"/>
      <c r="I325" s="174"/>
      <c r="J325" s="174"/>
      <c r="K325" s="174"/>
      <c r="L325" s="174"/>
      <c r="M325" s="174"/>
      <c r="N325" s="174"/>
      <c r="O325" s="174"/>
      <c r="P325" s="174"/>
      <c r="Q325" s="174"/>
      <c r="R325" s="174"/>
      <c r="S325" s="174"/>
      <c r="T325" s="174"/>
      <c r="U325" s="174"/>
      <c r="V325" s="174"/>
      <c r="W325" s="174"/>
      <c r="X325" s="174"/>
      <c r="Y325" s="174"/>
      <c r="Z325" s="174"/>
      <c r="AA325" s="174"/>
      <c r="AB325" s="174"/>
      <c r="AC325" s="174"/>
      <c r="AD325" s="174"/>
      <c r="AE325" s="174"/>
      <c r="AF325" s="174"/>
      <c r="AG325" s="174"/>
      <c r="AH325" s="174"/>
      <c r="AI325" s="174"/>
      <c r="AJ325" s="174"/>
      <c r="AK325" s="174"/>
      <c r="AL325" s="174"/>
    </row>
    <row r="326" spans="1:38" s="165" customFormat="1" ht="12.75">
      <c r="A326" s="1063"/>
      <c r="B326" s="1114" t="s">
        <v>1674</v>
      </c>
      <c r="C326" s="1031" t="s">
        <v>40</v>
      </c>
      <c r="D326" s="1030">
        <v>4</v>
      </c>
      <c r="E326" s="1656"/>
      <c r="F326" s="994">
        <f t="shared" si="1"/>
        <v>0</v>
      </c>
      <c r="G326" s="228" t="s">
        <v>3022</v>
      </c>
      <c r="H326" s="174"/>
      <c r="I326" s="174"/>
      <c r="J326" s="174"/>
      <c r="K326" s="174"/>
      <c r="L326" s="174"/>
      <c r="M326" s="174"/>
      <c r="N326" s="174"/>
      <c r="O326" s="174"/>
      <c r="P326" s="174"/>
      <c r="Q326" s="174"/>
      <c r="R326" s="174"/>
      <c r="S326" s="174"/>
      <c r="T326" s="174"/>
      <c r="U326" s="174"/>
      <c r="V326" s="174"/>
      <c r="W326" s="174"/>
      <c r="X326" s="174"/>
      <c r="Y326" s="174"/>
      <c r="Z326" s="174"/>
      <c r="AA326" s="174"/>
      <c r="AB326" s="174"/>
      <c r="AC326" s="174"/>
      <c r="AD326" s="174"/>
      <c r="AE326" s="174"/>
      <c r="AF326" s="174"/>
      <c r="AG326" s="174"/>
      <c r="AH326" s="174"/>
      <c r="AI326" s="174"/>
      <c r="AJ326" s="174"/>
      <c r="AK326" s="174"/>
      <c r="AL326" s="174"/>
    </row>
    <row r="327" spans="1:38" s="165" customFormat="1" ht="12.75">
      <c r="A327" s="1063"/>
      <c r="B327" s="1114" t="s">
        <v>1675</v>
      </c>
      <c r="C327" s="1031" t="s">
        <v>40</v>
      </c>
      <c r="D327" s="1030">
        <v>2</v>
      </c>
      <c r="E327" s="1656"/>
      <c r="F327" s="994">
        <f t="shared" si="1"/>
        <v>0</v>
      </c>
      <c r="G327" s="228" t="s">
        <v>3022</v>
      </c>
      <c r="H327" s="174"/>
      <c r="I327" s="174"/>
      <c r="J327" s="174"/>
      <c r="K327" s="174"/>
      <c r="L327" s="174"/>
      <c r="M327" s="174"/>
      <c r="N327" s="174"/>
      <c r="O327" s="174"/>
      <c r="P327" s="174"/>
      <c r="Q327" s="174"/>
      <c r="R327" s="174"/>
      <c r="S327" s="174"/>
      <c r="T327" s="174"/>
      <c r="U327" s="174"/>
      <c r="V327" s="174"/>
      <c r="W327" s="174"/>
      <c r="X327" s="174"/>
      <c r="Y327" s="174"/>
      <c r="Z327" s="174"/>
      <c r="AA327" s="174"/>
      <c r="AB327" s="174"/>
      <c r="AC327" s="174"/>
      <c r="AD327" s="174"/>
      <c r="AE327" s="174"/>
      <c r="AF327" s="174"/>
      <c r="AG327" s="174"/>
      <c r="AH327" s="174"/>
      <c r="AI327" s="174"/>
      <c r="AJ327" s="174"/>
      <c r="AK327" s="174"/>
      <c r="AL327" s="174"/>
    </row>
    <row r="328" spans="1:38" s="165" customFormat="1" ht="12.75">
      <c r="A328" s="1063"/>
      <c r="B328" s="1114" t="s">
        <v>1676</v>
      </c>
      <c r="C328" s="1031" t="s">
        <v>40</v>
      </c>
      <c r="D328" s="1030">
        <v>2</v>
      </c>
      <c r="E328" s="1656"/>
      <c r="F328" s="994">
        <f>D328*E328</f>
        <v>0</v>
      </c>
      <c r="G328" s="228" t="s">
        <v>3022</v>
      </c>
      <c r="H328" s="174"/>
      <c r="I328" s="174"/>
      <c r="J328" s="174"/>
      <c r="K328" s="174"/>
      <c r="L328" s="174"/>
      <c r="M328" s="174"/>
      <c r="N328" s="174"/>
      <c r="O328" s="174"/>
      <c r="P328" s="174"/>
      <c r="Q328" s="174"/>
      <c r="R328" s="174"/>
      <c r="S328" s="174"/>
      <c r="T328" s="174"/>
      <c r="U328" s="174"/>
      <c r="V328" s="174"/>
      <c r="W328" s="174"/>
      <c r="X328" s="174"/>
      <c r="Y328" s="174"/>
      <c r="Z328" s="174"/>
      <c r="AA328" s="174"/>
      <c r="AB328" s="174"/>
      <c r="AC328" s="174"/>
      <c r="AD328" s="174"/>
      <c r="AE328" s="174"/>
      <c r="AF328" s="174"/>
      <c r="AG328" s="174"/>
      <c r="AH328" s="174"/>
      <c r="AI328" s="174"/>
      <c r="AJ328" s="174"/>
      <c r="AK328" s="174"/>
      <c r="AL328" s="174"/>
    </row>
    <row r="329" spans="1:38" s="166" customFormat="1" ht="12.75">
      <c r="A329" s="1063"/>
      <c r="B329" s="1114"/>
      <c r="C329" s="1031"/>
      <c r="D329" s="1030"/>
      <c r="E329" s="1656"/>
      <c r="F329" s="994"/>
      <c r="G329" s="228"/>
      <c r="H329" s="174"/>
      <c r="I329" s="174"/>
      <c r="J329" s="174"/>
      <c r="K329" s="174"/>
      <c r="L329" s="174"/>
      <c r="M329" s="174"/>
      <c r="N329" s="174"/>
      <c r="O329" s="174"/>
      <c r="P329" s="174"/>
      <c r="Q329" s="174"/>
      <c r="R329" s="174"/>
      <c r="S329" s="174"/>
      <c r="T329" s="174"/>
      <c r="U329" s="174"/>
      <c r="V329" s="174"/>
      <c r="W329" s="174"/>
      <c r="X329" s="174"/>
      <c r="Y329" s="174"/>
      <c r="Z329" s="174"/>
      <c r="AA329" s="174"/>
      <c r="AB329" s="174"/>
      <c r="AC329" s="174"/>
      <c r="AD329" s="174"/>
      <c r="AE329" s="174"/>
      <c r="AF329" s="174"/>
      <c r="AG329" s="174"/>
      <c r="AH329" s="174"/>
      <c r="AI329" s="174"/>
      <c r="AJ329" s="174"/>
      <c r="AK329" s="174"/>
      <c r="AL329" s="174"/>
    </row>
    <row r="330" spans="1:38" s="165" customFormat="1" ht="12.75">
      <c r="A330" s="1063" t="s">
        <v>613</v>
      </c>
      <c r="B330" s="1082" t="s">
        <v>1677</v>
      </c>
      <c r="C330" s="1031"/>
      <c r="D330" s="1030"/>
      <c r="E330" s="1656"/>
      <c r="F330" s="994"/>
      <c r="G330" s="228"/>
      <c r="H330" s="174"/>
      <c r="I330" s="174"/>
      <c r="J330" s="174"/>
      <c r="K330" s="174"/>
      <c r="L330" s="174"/>
      <c r="M330" s="174"/>
      <c r="N330" s="174"/>
      <c r="O330" s="174"/>
      <c r="P330" s="174"/>
      <c r="Q330" s="174"/>
      <c r="R330" s="174"/>
      <c r="S330" s="174"/>
      <c r="T330" s="174"/>
      <c r="U330" s="174"/>
      <c r="V330" s="174"/>
      <c r="W330" s="174"/>
      <c r="X330" s="174"/>
      <c r="Y330" s="174"/>
      <c r="Z330" s="174"/>
      <c r="AA330" s="174"/>
      <c r="AB330" s="174"/>
      <c r="AC330" s="174"/>
      <c r="AD330" s="174"/>
      <c r="AE330" s="174"/>
      <c r="AF330" s="174"/>
      <c r="AG330" s="174"/>
      <c r="AH330" s="174"/>
      <c r="AI330" s="174"/>
      <c r="AJ330" s="174"/>
      <c r="AK330" s="174"/>
      <c r="AL330" s="174"/>
    </row>
    <row r="331" spans="1:38" s="165" customFormat="1" ht="78" customHeight="1">
      <c r="A331" s="1063"/>
      <c r="B331" s="1070" t="s">
        <v>1678</v>
      </c>
      <c r="C331" s="1031" t="s">
        <v>40</v>
      </c>
      <c r="D331" s="1078">
        <v>20</v>
      </c>
      <c r="E331" s="1656"/>
      <c r="F331" s="994">
        <f>D331*E331</f>
        <v>0</v>
      </c>
      <c r="G331" s="228" t="s">
        <v>3021</v>
      </c>
      <c r="H331" s="174"/>
      <c r="I331" s="174"/>
      <c r="J331" s="174"/>
      <c r="K331" s="174"/>
      <c r="L331" s="174"/>
      <c r="M331" s="174"/>
      <c r="N331" s="174"/>
      <c r="O331" s="174"/>
      <c r="P331" s="174"/>
      <c r="Q331" s="174"/>
      <c r="R331" s="174"/>
      <c r="S331" s="174"/>
      <c r="T331" s="174"/>
      <c r="U331" s="174"/>
      <c r="V331" s="174"/>
      <c r="W331" s="174"/>
      <c r="X331" s="174"/>
      <c r="Y331" s="174"/>
      <c r="Z331" s="174"/>
      <c r="AA331" s="174"/>
      <c r="AB331" s="174"/>
      <c r="AC331" s="174"/>
      <c r="AD331" s="174"/>
      <c r="AE331" s="174"/>
      <c r="AF331" s="174"/>
      <c r="AG331" s="174"/>
      <c r="AH331" s="174"/>
      <c r="AI331" s="174"/>
      <c r="AJ331" s="174"/>
      <c r="AK331" s="174"/>
      <c r="AL331" s="174"/>
    </row>
    <row r="332" spans="1:38" s="165" customFormat="1" ht="12.75">
      <c r="A332" s="1063"/>
      <c r="B332" s="1070"/>
      <c r="C332" s="1031"/>
      <c r="D332" s="1030"/>
      <c r="E332" s="1656"/>
      <c r="F332" s="994"/>
      <c r="G332" s="228"/>
      <c r="H332" s="174"/>
      <c r="I332" s="174"/>
      <c r="J332" s="174"/>
      <c r="K332" s="174"/>
      <c r="L332" s="174"/>
      <c r="M332" s="174"/>
      <c r="N332" s="174"/>
      <c r="O332" s="174"/>
      <c r="P332" s="174"/>
      <c r="Q332" s="174"/>
      <c r="R332" s="174"/>
      <c r="S332" s="174"/>
      <c r="T332" s="174"/>
      <c r="U332" s="174"/>
      <c r="V332" s="174"/>
      <c r="W332" s="174"/>
      <c r="X332" s="174"/>
      <c r="Y332" s="174"/>
      <c r="Z332" s="174"/>
      <c r="AA332" s="174"/>
      <c r="AB332" s="174"/>
      <c r="AC332" s="174"/>
      <c r="AD332" s="174"/>
      <c r="AE332" s="174"/>
      <c r="AF332" s="174"/>
      <c r="AG332" s="174"/>
      <c r="AH332" s="174"/>
      <c r="AI332" s="174"/>
      <c r="AJ332" s="174"/>
      <c r="AK332" s="174"/>
      <c r="AL332" s="174"/>
    </row>
    <row r="333" spans="1:38" s="165" customFormat="1" ht="25.5">
      <c r="A333" s="1063" t="s">
        <v>616</v>
      </c>
      <c r="B333" s="1082" t="s">
        <v>1679</v>
      </c>
      <c r="C333" s="1031"/>
      <c r="D333" s="1030"/>
      <c r="E333" s="1656"/>
      <c r="F333" s="994"/>
      <c r="G333" s="228"/>
      <c r="H333" s="174"/>
      <c r="I333" s="174"/>
      <c r="J333" s="174"/>
      <c r="K333" s="174"/>
      <c r="L333" s="174"/>
      <c r="M333" s="174"/>
      <c r="N333" s="174"/>
      <c r="O333" s="174"/>
      <c r="P333" s="174"/>
      <c r="Q333" s="174"/>
      <c r="R333" s="174"/>
      <c r="S333" s="174"/>
      <c r="T333" s="174"/>
      <c r="U333" s="174"/>
      <c r="V333" s="174"/>
      <c r="W333" s="174"/>
      <c r="X333" s="174"/>
      <c r="Y333" s="174"/>
      <c r="Z333" s="174"/>
      <c r="AA333" s="174"/>
      <c r="AB333" s="174"/>
      <c r="AC333" s="174"/>
      <c r="AD333" s="174"/>
      <c r="AE333" s="174"/>
      <c r="AF333" s="174"/>
      <c r="AG333" s="174"/>
      <c r="AH333" s="174"/>
      <c r="AI333" s="174"/>
      <c r="AJ333" s="174"/>
      <c r="AK333" s="174"/>
      <c r="AL333" s="174"/>
    </row>
    <row r="334" spans="1:38" s="165" customFormat="1" ht="51">
      <c r="A334" s="1063"/>
      <c r="B334" s="1070" t="s">
        <v>1680</v>
      </c>
      <c r="C334" s="1031" t="s">
        <v>40</v>
      </c>
      <c r="D334" s="1078">
        <v>20</v>
      </c>
      <c r="E334" s="1656"/>
      <c r="F334" s="994">
        <f>D334*E334</f>
        <v>0</v>
      </c>
      <c r="G334" s="228" t="s">
        <v>3021</v>
      </c>
      <c r="H334" s="174"/>
      <c r="I334" s="174"/>
      <c r="J334" s="174"/>
      <c r="K334" s="174"/>
      <c r="L334" s="174"/>
      <c r="M334" s="174"/>
      <c r="N334" s="174"/>
      <c r="O334" s="174"/>
      <c r="P334" s="174"/>
      <c r="Q334" s="174"/>
      <c r="R334" s="174"/>
      <c r="S334" s="174"/>
      <c r="T334" s="174"/>
      <c r="U334" s="174"/>
      <c r="V334" s="174"/>
      <c r="W334" s="174"/>
      <c r="X334" s="174"/>
      <c r="Y334" s="174"/>
      <c r="Z334" s="174"/>
      <c r="AA334" s="174"/>
      <c r="AB334" s="174"/>
      <c r="AC334" s="174"/>
      <c r="AD334" s="174"/>
      <c r="AE334" s="174"/>
      <c r="AF334" s="174"/>
      <c r="AG334" s="174"/>
      <c r="AH334" s="174"/>
      <c r="AI334" s="174"/>
      <c r="AJ334" s="174"/>
      <c r="AK334" s="174"/>
      <c r="AL334" s="174"/>
    </row>
    <row r="335" spans="1:38" s="165" customFormat="1" ht="12.75">
      <c r="A335" s="1063"/>
      <c r="B335" s="1070"/>
      <c r="C335" s="1031"/>
      <c r="D335" s="1030"/>
      <c r="E335" s="1656"/>
      <c r="F335" s="994"/>
      <c r="G335" s="228"/>
      <c r="H335" s="174"/>
      <c r="I335" s="174"/>
      <c r="J335" s="174"/>
      <c r="K335" s="174"/>
      <c r="L335" s="174"/>
      <c r="M335" s="174"/>
      <c r="N335" s="174"/>
      <c r="O335" s="174"/>
      <c r="P335" s="174"/>
      <c r="Q335" s="174"/>
      <c r="R335" s="174"/>
      <c r="S335" s="174"/>
      <c r="T335" s="174"/>
      <c r="U335" s="174"/>
      <c r="V335" s="174"/>
      <c r="W335" s="174"/>
      <c r="X335" s="174"/>
      <c r="Y335" s="174"/>
      <c r="Z335" s="174"/>
      <c r="AA335" s="174"/>
      <c r="AB335" s="174"/>
      <c r="AC335" s="174"/>
      <c r="AD335" s="174"/>
      <c r="AE335" s="174"/>
      <c r="AF335" s="174"/>
      <c r="AG335" s="174"/>
      <c r="AH335" s="174"/>
      <c r="AI335" s="174"/>
      <c r="AJ335" s="174"/>
      <c r="AK335" s="174"/>
      <c r="AL335" s="174"/>
    </row>
    <row r="336" spans="1:38" s="165" customFormat="1" ht="12.75">
      <c r="A336" s="1063" t="s">
        <v>619</v>
      </c>
      <c r="B336" s="1082" t="s">
        <v>1681</v>
      </c>
      <c r="C336" s="1031"/>
      <c r="D336" s="1030"/>
      <c r="E336" s="1656"/>
      <c r="F336" s="994"/>
      <c r="G336" s="228"/>
      <c r="H336" s="174"/>
      <c r="I336" s="174"/>
      <c r="J336" s="174"/>
      <c r="K336" s="174"/>
      <c r="L336" s="174"/>
      <c r="M336" s="174"/>
      <c r="N336" s="174"/>
      <c r="O336" s="174"/>
      <c r="P336" s="174"/>
      <c r="Q336" s="174"/>
      <c r="R336" s="174"/>
      <c r="S336" s="174"/>
      <c r="T336" s="174"/>
      <c r="U336" s="174"/>
      <c r="V336" s="174"/>
      <c r="W336" s="174"/>
      <c r="X336" s="174"/>
      <c r="Y336" s="174"/>
      <c r="Z336" s="174"/>
      <c r="AA336" s="174"/>
      <c r="AB336" s="174"/>
      <c r="AC336" s="174"/>
      <c r="AD336" s="174"/>
      <c r="AE336" s="174"/>
      <c r="AF336" s="174"/>
      <c r="AG336" s="174"/>
      <c r="AH336" s="174"/>
      <c r="AI336" s="174"/>
      <c r="AJ336" s="174"/>
      <c r="AK336" s="174"/>
      <c r="AL336" s="174"/>
    </row>
    <row r="337" spans="1:38" s="165" customFormat="1" ht="129.75" customHeight="1">
      <c r="A337" s="1063"/>
      <c r="B337" s="1115" t="s">
        <v>1682</v>
      </c>
      <c r="C337" s="1031"/>
      <c r="D337" s="1030"/>
      <c r="E337" s="1656"/>
      <c r="F337" s="994"/>
      <c r="G337" s="228"/>
      <c r="H337" s="174"/>
      <c r="I337" s="174"/>
      <c r="J337" s="174"/>
      <c r="K337" s="174"/>
      <c r="L337" s="174"/>
      <c r="M337" s="174"/>
      <c r="N337" s="174"/>
      <c r="O337" s="174"/>
      <c r="P337" s="174"/>
      <c r="Q337" s="174"/>
      <c r="R337" s="174"/>
      <c r="S337" s="174"/>
      <c r="T337" s="174"/>
      <c r="U337" s="174"/>
      <c r="V337" s="174"/>
      <c r="W337" s="174"/>
      <c r="X337" s="174"/>
      <c r="Y337" s="174"/>
      <c r="Z337" s="174"/>
      <c r="AA337" s="174"/>
      <c r="AB337" s="174"/>
      <c r="AC337" s="174"/>
      <c r="AD337" s="174"/>
      <c r="AE337" s="174"/>
      <c r="AF337" s="174"/>
      <c r="AG337" s="174"/>
      <c r="AH337" s="174"/>
      <c r="AI337" s="174"/>
      <c r="AJ337" s="174"/>
      <c r="AK337" s="174"/>
      <c r="AL337" s="174"/>
    </row>
    <row r="338" spans="1:38" s="165" customFormat="1" ht="12.75">
      <c r="A338" s="1063"/>
      <c r="B338" s="1070"/>
      <c r="C338" s="1031" t="s">
        <v>147</v>
      </c>
      <c r="D338" s="1030">
        <v>22</v>
      </c>
      <c r="E338" s="1656"/>
      <c r="F338" s="994">
        <f>D338*E338</f>
        <v>0</v>
      </c>
      <c r="G338" s="228" t="s">
        <v>3021</v>
      </c>
      <c r="H338" s="174"/>
      <c r="I338" s="174"/>
      <c r="J338" s="174"/>
      <c r="K338" s="174"/>
      <c r="L338" s="174"/>
      <c r="M338" s="174"/>
      <c r="N338" s="174"/>
      <c r="O338" s="174"/>
      <c r="P338" s="174"/>
      <c r="Q338" s="174"/>
      <c r="R338" s="174"/>
      <c r="S338" s="174"/>
      <c r="T338" s="174"/>
      <c r="U338" s="174"/>
      <c r="V338" s="174"/>
      <c r="W338" s="174"/>
      <c r="X338" s="174"/>
      <c r="Y338" s="174"/>
      <c r="Z338" s="174"/>
      <c r="AA338" s="174"/>
      <c r="AB338" s="174"/>
      <c r="AC338" s="174"/>
      <c r="AD338" s="174"/>
      <c r="AE338" s="174"/>
      <c r="AF338" s="174"/>
      <c r="AG338" s="174"/>
      <c r="AH338" s="174"/>
      <c r="AI338" s="174"/>
      <c r="AJ338" s="174"/>
      <c r="AK338" s="174"/>
      <c r="AL338" s="174"/>
    </row>
    <row r="339" spans="1:38" s="165" customFormat="1" ht="12.75">
      <c r="A339" s="1063"/>
      <c r="B339" s="1070"/>
      <c r="C339" s="1031"/>
      <c r="D339" s="1030"/>
      <c r="E339" s="1656"/>
      <c r="F339" s="994"/>
      <c r="G339" s="228"/>
      <c r="H339" s="174"/>
      <c r="I339" s="174"/>
      <c r="J339" s="174"/>
      <c r="K339" s="174"/>
      <c r="L339" s="174"/>
      <c r="M339" s="174"/>
      <c r="N339" s="174"/>
      <c r="O339" s="174"/>
      <c r="P339" s="174"/>
      <c r="Q339" s="174"/>
      <c r="R339" s="174"/>
      <c r="S339" s="174"/>
      <c r="T339" s="174"/>
      <c r="U339" s="174"/>
      <c r="V339" s="174"/>
      <c r="W339" s="174"/>
      <c r="X339" s="174"/>
      <c r="Y339" s="174"/>
      <c r="Z339" s="174"/>
      <c r="AA339" s="174"/>
      <c r="AB339" s="174"/>
      <c r="AC339" s="174"/>
      <c r="AD339" s="174"/>
      <c r="AE339" s="174"/>
      <c r="AF339" s="174"/>
      <c r="AG339" s="174"/>
      <c r="AH339" s="174"/>
      <c r="AI339" s="174"/>
      <c r="AJ339" s="174"/>
      <c r="AK339" s="174"/>
      <c r="AL339" s="174"/>
    </row>
    <row r="340" spans="1:38" s="165" customFormat="1" ht="12.75">
      <c r="A340" s="1063" t="s">
        <v>621</v>
      </c>
      <c r="B340" s="1082" t="s">
        <v>1683</v>
      </c>
      <c r="C340" s="1031"/>
      <c r="D340" s="1030"/>
      <c r="E340" s="1656"/>
      <c r="F340" s="994"/>
      <c r="G340" s="228"/>
      <c r="H340" s="174"/>
      <c r="I340" s="174"/>
      <c r="J340" s="174"/>
      <c r="K340" s="174"/>
      <c r="L340" s="174"/>
      <c r="M340" s="174"/>
      <c r="N340" s="174"/>
      <c r="O340" s="174"/>
      <c r="P340" s="174"/>
      <c r="Q340" s="174"/>
      <c r="R340" s="174"/>
      <c r="S340" s="174"/>
      <c r="T340" s="174"/>
      <c r="U340" s="174"/>
      <c r="V340" s="174"/>
      <c r="W340" s="174"/>
      <c r="X340" s="174"/>
      <c r="Y340" s="174"/>
      <c r="Z340" s="174"/>
      <c r="AA340" s="174"/>
      <c r="AB340" s="174"/>
      <c r="AC340" s="174"/>
      <c r="AD340" s="174"/>
      <c r="AE340" s="174"/>
      <c r="AF340" s="174"/>
      <c r="AG340" s="174"/>
      <c r="AH340" s="174"/>
      <c r="AI340" s="174"/>
      <c r="AJ340" s="174"/>
      <c r="AK340" s="174"/>
      <c r="AL340" s="174"/>
    </row>
    <row r="341" spans="1:38" s="165" customFormat="1" ht="140.25">
      <c r="A341" s="1063"/>
      <c r="B341" s="1001" t="s">
        <v>1684</v>
      </c>
      <c r="C341" s="1031"/>
      <c r="D341" s="1030"/>
      <c r="E341" s="1656"/>
      <c r="F341" s="994"/>
      <c r="G341" s="228"/>
      <c r="H341" s="174"/>
      <c r="I341" s="174"/>
      <c r="J341" s="174"/>
      <c r="K341" s="174"/>
      <c r="L341" s="174"/>
      <c r="M341" s="174"/>
      <c r="N341" s="174"/>
      <c r="O341" s="174"/>
      <c r="P341" s="174"/>
      <c r="Q341" s="174"/>
      <c r="R341" s="174"/>
      <c r="S341" s="174"/>
      <c r="T341" s="174"/>
      <c r="U341" s="174"/>
      <c r="V341" s="174"/>
      <c r="W341" s="174"/>
      <c r="X341" s="174"/>
      <c r="Y341" s="174"/>
      <c r="Z341" s="174"/>
      <c r="AA341" s="174"/>
      <c r="AB341" s="174"/>
      <c r="AC341" s="174"/>
      <c r="AD341" s="174"/>
      <c r="AE341" s="174"/>
      <c r="AF341" s="174"/>
      <c r="AG341" s="174"/>
      <c r="AH341" s="174"/>
      <c r="AI341" s="174"/>
      <c r="AJ341" s="174"/>
      <c r="AK341" s="174"/>
      <c r="AL341" s="174"/>
    </row>
    <row r="342" spans="1:38" s="165" customFormat="1" ht="14.25">
      <c r="A342" s="1063"/>
      <c r="B342" s="1070" t="s">
        <v>111</v>
      </c>
      <c r="C342" s="1031" t="s">
        <v>94</v>
      </c>
      <c r="D342" s="1030">
        <v>120</v>
      </c>
      <c r="E342" s="1656"/>
      <c r="F342" s="994">
        <f>D342*E342</f>
        <v>0</v>
      </c>
      <c r="G342" s="228" t="s">
        <v>3022</v>
      </c>
      <c r="H342" s="174"/>
      <c r="I342" s="174"/>
      <c r="J342" s="174"/>
      <c r="K342" s="174"/>
      <c r="L342" s="174"/>
      <c r="M342" s="174"/>
      <c r="N342" s="174"/>
      <c r="O342" s="174"/>
      <c r="P342" s="174"/>
      <c r="Q342" s="174"/>
      <c r="R342" s="174"/>
      <c r="S342" s="174"/>
      <c r="T342" s="174"/>
      <c r="U342" s="174"/>
      <c r="V342" s="174"/>
      <c r="W342" s="174"/>
      <c r="X342" s="174"/>
      <c r="Y342" s="174"/>
      <c r="Z342" s="174"/>
      <c r="AA342" s="174"/>
      <c r="AB342" s="174"/>
      <c r="AC342" s="174"/>
      <c r="AD342" s="174"/>
      <c r="AE342" s="174"/>
      <c r="AF342" s="174"/>
      <c r="AG342" s="174"/>
      <c r="AH342" s="174"/>
      <c r="AI342" s="174"/>
      <c r="AJ342" s="174"/>
      <c r="AK342" s="174"/>
      <c r="AL342" s="174"/>
    </row>
    <row r="343" spans="1:38" s="165" customFormat="1" ht="14.25">
      <c r="A343" s="1063"/>
      <c r="B343" s="1070" t="s">
        <v>112</v>
      </c>
      <c r="C343" s="1031" t="s">
        <v>56</v>
      </c>
      <c r="D343" s="1030">
        <v>620</v>
      </c>
      <c r="E343" s="1656"/>
      <c r="F343" s="994">
        <f>D343*E343</f>
        <v>0</v>
      </c>
      <c r="G343" s="228" t="s">
        <v>3022</v>
      </c>
      <c r="H343" s="174"/>
      <c r="I343" s="174"/>
      <c r="J343" s="174"/>
      <c r="K343" s="174"/>
      <c r="L343" s="174"/>
      <c r="M343" s="174"/>
      <c r="N343" s="174"/>
      <c r="O343" s="174"/>
      <c r="P343" s="174"/>
      <c r="Q343" s="174"/>
      <c r="R343" s="174"/>
      <c r="S343" s="174"/>
      <c r="T343" s="174"/>
      <c r="U343" s="174"/>
      <c r="V343" s="174"/>
      <c r="W343" s="174"/>
      <c r="X343" s="174"/>
      <c r="Y343" s="174"/>
      <c r="Z343" s="174"/>
      <c r="AA343" s="174"/>
      <c r="AB343" s="174"/>
      <c r="AC343" s="174"/>
      <c r="AD343" s="174"/>
      <c r="AE343" s="174"/>
      <c r="AF343" s="174"/>
      <c r="AG343" s="174"/>
      <c r="AH343" s="174"/>
      <c r="AI343" s="174"/>
      <c r="AJ343" s="174"/>
      <c r="AK343" s="174"/>
      <c r="AL343" s="174"/>
    </row>
    <row r="344" spans="1:38" s="165" customFormat="1" ht="12.75">
      <c r="A344" s="1063"/>
      <c r="B344" s="1070" t="s">
        <v>1685</v>
      </c>
      <c r="C344" s="1031" t="s">
        <v>143</v>
      </c>
      <c r="D344" s="1111">
        <v>13200</v>
      </c>
      <c r="E344" s="1656"/>
      <c r="F344" s="994">
        <f>D344*E344</f>
        <v>0</v>
      </c>
      <c r="G344" s="228" t="s">
        <v>3022</v>
      </c>
      <c r="H344" s="174"/>
      <c r="I344" s="174"/>
      <c r="J344" s="174"/>
      <c r="K344" s="174"/>
      <c r="L344" s="174"/>
      <c r="M344" s="174"/>
      <c r="N344" s="174"/>
      <c r="O344" s="174"/>
      <c r="P344" s="174"/>
      <c r="Q344" s="174"/>
      <c r="R344" s="174"/>
      <c r="S344" s="174"/>
      <c r="T344" s="174"/>
      <c r="U344" s="174"/>
      <c r="V344" s="174"/>
      <c r="W344" s="174"/>
      <c r="X344" s="174"/>
      <c r="Y344" s="174"/>
      <c r="Z344" s="174"/>
      <c r="AA344" s="174"/>
      <c r="AB344" s="174"/>
      <c r="AC344" s="174"/>
      <c r="AD344" s="174"/>
      <c r="AE344" s="174"/>
      <c r="AF344" s="174"/>
      <c r="AG344" s="174"/>
      <c r="AH344" s="174"/>
      <c r="AI344" s="174"/>
      <c r="AJ344" s="174"/>
      <c r="AK344" s="174"/>
      <c r="AL344" s="174"/>
    </row>
    <row r="345" spans="1:38" s="165" customFormat="1" ht="12.75">
      <c r="A345" s="1063"/>
      <c r="B345" s="1070"/>
      <c r="C345" s="1031"/>
      <c r="D345" s="1030"/>
      <c r="E345" s="1656"/>
      <c r="F345" s="994"/>
      <c r="G345" s="228"/>
      <c r="H345" s="174"/>
      <c r="I345" s="174"/>
      <c r="J345" s="174"/>
      <c r="K345" s="174"/>
      <c r="L345" s="174"/>
      <c r="M345" s="174"/>
      <c r="N345" s="174"/>
      <c r="O345" s="174"/>
      <c r="P345" s="174"/>
      <c r="Q345" s="174"/>
      <c r="R345" s="174"/>
      <c r="S345" s="174"/>
      <c r="T345" s="174"/>
      <c r="U345" s="174"/>
      <c r="V345" s="174"/>
      <c r="W345" s="174"/>
      <c r="X345" s="174"/>
      <c r="Y345" s="174"/>
      <c r="Z345" s="174"/>
      <c r="AA345" s="174"/>
      <c r="AB345" s="174"/>
      <c r="AC345" s="174"/>
      <c r="AD345" s="174"/>
      <c r="AE345" s="174"/>
      <c r="AF345" s="174"/>
      <c r="AG345" s="174"/>
      <c r="AH345" s="174"/>
      <c r="AI345" s="174"/>
      <c r="AJ345" s="174"/>
      <c r="AK345" s="174"/>
      <c r="AL345" s="174"/>
    </row>
    <row r="346" spans="1:38" s="165" customFormat="1" ht="12.75">
      <c r="A346" s="1063"/>
      <c r="B346" s="1070"/>
      <c r="C346" s="1031"/>
      <c r="D346" s="1030"/>
      <c r="E346" s="1656"/>
      <c r="F346" s="994"/>
      <c r="G346" s="228"/>
      <c r="H346" s="174"/>
      <c r="I346" s="174"/>
      <c r="J346" s="174"/>
      <c r="K346" s="174"/>
      <c r="L346" s="174"/>
      <c r="M346" s="174"/>
      <c r="N346" s="174"/>
      <c r="O346" s="174"/>
      <c r="P346" s="174"/>
      <c r="Q346" s="174"/>
      <c r="R346" s="174"/>
      <c r="S346" s="174"/>
      <c r="T346" s="174"/>
      <c r="U346" s="174"/>
      <c r="V346" s="174"/>
      <c r="W346" s="174"/>
      <c r="X346" s="174"/>
      <c r="Y346" s="174"/>
      <c r="Z346" s="174"/>
      <c r="AA346" s="174"/>
      <c r="AB346" s="174"/>
      <c r="AC346" s="174"/>
      <c r="AD346" s="174"/>
      <c r="AE346" s="174"/>
      <c r="AF346" s="174"/>
      <c r="AG346" s="174"/>
      <c r="AH346" s="174"/>
      <c r="AI346" s="174"/>
      <c r="AJ346" s="174"/>
      <c r="AK346" s="174"/>
      <c r="AL346" s="174"/>
    </row>
    <row r="347" spans="1:38" s="165" customFormat="1" ht="12.75">
      <c r="A347" s="1063" t="s">
        <v>623</v>
      </c>
      <c r="B347" s="1112" t="s">
        <v>1686</v>
      </c>
      <c r="C347" s="1031"/>
      <c r="D347" s="1030"/>
      <c r="E347" s="1656"/>
      <c r="F347" s="994"/>
      <c r="G347" s="228"/>
      <c r="H347" s="174"/>
      <c r="I347" s="174"/>
      <c r="J347" s="174"/>
      <c r="K347" s="174"/>
      <c r="L347" s="174"/>
      <c r="M347" s="174"/>
      <c r="N347" s="174"/>
      <c r="O347" s="174"/>
      <c r="P347" s="174"/>
      <c r="Q347" s="174"/>
      <c r="R347" s="174"/>
      <c r="S347" s="174"/>
      <c r="T347" s="174"/>
      <c r="U347" s="174"/>
      <c r="V347" s="174"/>
      <c r="W347" s="174"/>
      <c r="X347" s="174"/>
      <c r="Y347" s="174"/>
      <c r="Z347" s="174"/>
      <c r="AA347" s="174"/>
      <c r="AB347" s="174"/>
      <c r="AC347" s="174"/>
      <c r="AD347" s="174"/>
      <c r="AE347" s="174"/>
      <c r="AF347" s="174"/>
      <c r="AG347" s="174"/>
      <c r="AH347" s="174"/>
      <c r="AI347" s="174"/>
      <c r="AJ347" s="174"/>
      <c r="AK347" s="174"/>
      <c r="AL347" s="174"/>
    </row>
    <row r="348" spans="1:38" s="165" customFormat="1" ht="63.75">
      <c r="A348" s="1063"/>
      <c r="B348" s="1001" t="s">
        <v>1687</v>
      </c>
      <c r="C348" s="1031"/>
      <c r="D348" s="1030"/>
      <c r="E348" s="1673"/>
      <c r="F348" s="994"/>
      <c r="G348" s="228"/>
      <c r="H348" s="174"/>
      <c r="I348" s="174"/>
      <c r="J348" s="174"/>
      <c r="K348" s="174"/>
      <c r="L348" s="174"/>
      <c r="M348" s="174"/>
      <c r="N348" s="174"/>
      <c r="O348" s="174"/>
      <c r="P348" s="174"/>
      <c r="Q348" s="174"/>
      <c r="R348" s="174"/>
      <c r="S348" s="174"/>
      <c r="T348" s="174"/>
      <c r="U348" s="174"/>
      <c r="V348" s="174"/>
      <c r="W348" s="174"/>
      <c r="X348" s="174"/>
      <c r="Y348" s="174"/>
      <c r="Z348" s="174"/>
      <c r="AA348" s="174"/>
      <c r="AB348" s="174"/>
      <c r="AC348" s="174"/>
      <c r="AD348" s="174"/>
      <c r="AE348" s="174"/>
      <c r="AF348" s="174"/>
      <c r="AG348" s="174"/>
      <c r="AH348" s="174"/>
      <c r="AI348" s="174"/>
      <c r="AJ348" s="174"/>
      <c r="AK348" s="174"/>
      <c r="AL348" s="174"/>
    </row>
    <row r="349" spans="1:38" s="165" customFormat="1" ht="14.25">
      <c r="A349" s="1063"/>
      <c r="B349" s="1001"/>
      <c r="C349" s="1031" t="s">
        <v>94</v>
      </c>
      <c r="D349" s="1030">
        <v>46</v>
      </c>
      <c r="E349" s="1656"/>
      <c r="F349" s="994">
        <f>D349*E349</f>
        <v>0</v>
      </c>
      <c r="G349" s="228" t="s">
        <v>3022</v>
      </c>
      <c r="H349" s="174"/>
      <c r="I349" s="174"/>
      <c r="J349" s="174"/>
      <c r="K349" s="174"/>
      <c r="L349" s="174"/>
      <c r="M349" s="174"/>
      <c r="N349" s="174"/>
      <c r="O349" s="174"/>
      <c r="P349" s="174"/>
      <c r="Q349" s="174"/>
      <c r="R349" s="174"/>
      <c r="S349" s="174"/>
      <c r="T349" s="174"/>
      <c r="U349" s="174"/>
      <c r="V349" s="174"/>
      <c r="W349" s="174"/>
      <c r="X349" s="174"/>
      <c r="Y349" s="174"/>
      <c r="Z349" s="174"/>
      <c r="AA349" s="174"/>
      <c r="AB349" s="174"/>
      <c r="AC349" s="174"/>
      <c r="AD349" s="174"/>
      <c r="AE349" s="174"/>
      <c r="AF349" s="174"/>
      <c r="AG349" s="174"/>
      <c r="AH349" s="174"/>
      <c r="AI349" s="174"/>
      <c r="AJ349" s="174"/>
      <c r="AK349" s="174"/>
      <c r="AL349" s="174"/>
    </row>
    <row r="350" spans="1:38" s="165" customFormat="1" ht="12.75">
      <c r="A350" s="1063"/>
      <c r="B350" s="1001"/>
      <c r="C350" s="1031"/>
      <c r="D350" s="1030"/>
      <c r="E350" s="1656"/>
      <c r="F350" s="994"/>
      <c r="G350" s="228"/>
      <c r="H350" s="174"/>
      <c r="I350" s="174"/>
      <c r="J350" s="174"/>
      <c r="K350" s="174"/>
      <c r="L350" s="174"/>
      <c r="M350" s="174"/>
      <c r="N350" s="174"/>
      <c r="O350" s="174"/>
      <c r="P350" s="174"/>
      <c r="Q350" s="174"/>
      <c r="R350" s="174"/>
      <c r="S350" s="174"/>
      <c r="T350" s="174"/>
      <c r="U350" s="174"/>
      <c r="V350" s="174"/>
      <c r="W350" s="174"/>
      <c r="X350" s="174"/>
      <c r="Y350" s="174"/>
      <c r="Z350" s="174"/>
      <c r="AA350" s="174"/>
      <c r="AB350" s="174"/>
      <c r="AC350" s="174"/>
      <c r="AD350" s="174"/>
      <c r="AE350" s="174"/>
      <c r="AF350" s="174"/>
      <c r="AG350" s="174"/>
      <c r="AH350" s="174"/>
      <c r="AI350" s="174"/>
      <c r="AJ350" s="174"/>
      <c r="AK350" s="174"/>
      <c r="AL350" s="174"/>
    </row>
    <row r="351" spans="1:38" s="165" customFormat="1" ht="12.75">
      <c r="A351" s="1063" t="s">
        <v>626</v>
      </c>
      <c r="B351" s="1112" t="s">
        <v>1688</v>
      </c>
      <c r="C351" s="1031"/>
      <c r="D351" s="1030"/>
      <c r="E351" s="1656"/>
      <c r="F351" s="994"/>
      <c r="G351" s="228"/>
      <c r="H351" s="174"/>
      <c r="I351" s="174"/>
      <c r="J351" s="174"/>
      <c r="K351" s="174"/>
      <c r="L351" s="174"/>
      <c r="M351" s="174"/>
      <c r="N351" s="174"/>
      <c r="O351" s="174"/>
      <c r="P351" s="174"/>
      <c r="Q351" s="174"/>
      <c r="R351" s="174"/>
      <c r="S351" s="174"/>
      <c r="T351" s="174"/>
      <c r="U351" s="174"/>
      <c r="V351" s="174"/>
      <c r="W351" s="174"/>
      <c r="X351" s="174"/>
      <c r="Y351" s="174"/>
      <c r="Z351" s="174"/>
      <c r="AA351" s="174"/>
      <c r="AB351" s="174"/>
      <c r="AC351" s="174"/>
      <c r="AD351" s="174"/>
      <c r="AE351" s="174"/>
      <c r="AF351" s="174"/>
      <c r="AG351" s="174"/>
      <c r="AH351" s="174"/>
      <c r="AI351" s="174"/>
      <c r="AJ351" s="174"/>
      <c r="AK351" s="174"/>
      <c r="AL351" s="174"/>
    </row>
    <row r="352" spans="1:38" s="165" customFormat="1" ht="63.75">
      <c r="A352" s="1063"/>
      <c r="B352" s="1001" t="s">
        <v>1689</v>
      </c>
      <c r="C352" s="1031"/>
      <c r="D352" s="1030"/>
      <c r="E352" s="1656"/>
      <c r="F352" s="994"/>
      <c r="G352" s="228"/>
      <c r="H352" s="174"/>
      <c r="I352" s="174"/>
      <c r="J352" s="174"/>
      <c r="K352" s="174"/>
      <c r="L352" s="174"/>
      <c r="M352" s="174"/>
      <c r="N352" s="174"/>
      <c r="O352" s="174"/>
      <c r="P352" s="174"/>
      <c r="Q352" s="174"/>
      <c r="R352" s="174"/>
      <c r="S352" s="174"/>
      <c r="T352" s="174"/>
      <c r="U352" s="174"/>
      <c r="V352" s="174"/>
      <c r="W352" s="174"/>
      <c r="X352" s="174"/>
      <c r="Y352" s="174"/>
      <c r="Z352" s="174"/>
      <c r="AA352" s="174"/>
      <c r="AB352" s="174"/>
      <c r="AC352" s="174"/>
      <c r="AD352" s="174"/>
      <c r="AE352" s="174"/>
      <c r="AF352" s="174"/>
      <c r="AG352" s="174"/>
      <c r="AH352" s="174"/>
      <c r="AI352" s="174"/>
      <c r="AJ352" s="174"/>
      <c r="AK352" s="174"/>
      <c r="AL352" s="174"/>
    </row>
    <row r="353" spans="1:44" s="165" customFormat="1" ht="12.75">
      <c r="A353" s="1063"/>
      <c r="B353" s="1001"/>
      <c r="C353" s="1031" t="s">
        <v>1626</v>
      </c>
      <c r="D353" s="1030">
        <v>2.5</v>
      </c>
      <c r="E353" s="1656"/>
      <c r="F353" s="994">
        <f>D353*E353</f>
        <v>0</v>
      </c>
      <c r="G353" s="228" t="s">
        <v>3022</v>
      </c>
      <c r="H353" s="174"/>
      <c r="I353" s="174"/>
      <c r="J353" s="174"/>
      <c r="K353" s="174"/>
      <c r="L353" s="174"/>
      <c r="M353" s="174"/>
      <c r="N353" s="174"/>
      <c r="O353" s="174"/>
      <c r="P353" s="174"/>
      <c r="Q353" s="174"/>
      <c r="R353" s="174"/>
      <c r="S353" s="174"/>
      <c r="T353" s="174"/>
      <c r="U353" s="174"/>
      <c r="V353" s="174"/>
      <c r="W353" s="174"/>
      <c r="X353" s="174"/>
      <c r="Y353" s="174"/>
      <c r="Z353" s="174"/>
      <c r="AA353" s="174"/>
      <c r="AB353" s="174"/>
      <c r="AC353" s="174"/>
      <c r="AD353" s="174"/>
      <c r="AE353" s="174"/>
      <c r="AF353" s="174"/>
      <c r="AG353" s="174"/>
      <c r="AH353" s="174"/>
      <c r="AI353" s="174"/>
      <c r="AJ353" s="174"/>
      <c r="AK353" s="174"/>
      <c r="AL353" s="174"/>
    </row>
    <row r="354" spans="1:44" s="165" customFormat="1" ht="12.75">
      <c r="A354" s="1063"/>
      <c r="B354" s="1001"/>
      <c r="C354" s="1101"/>
      <c r="D354" s="1116"/>
      <c r="E354" s="1656"/>
      <c r="F354" s="994"/>
      <c r="G354" s="228"/>
      <c r="H354" s="174"/>
      <c r="I354" s="174"/>
      <c r="J354" s="174"/>
      <c r="K354" s="174"/>
      <c r="L354" s="174"/>
      <c r="M354" s="174"/>
      <c r="N354" s="174"/>
      <c r="O354" s="174"/>
      <c r="P354" s="174"/>
      <c r="Q354" s="174"/>
      <c r="R354" s="174"/>
      <c r="S354" s="174"/>
      <c r="T354" s="174"/>
      <c r="U354" s="174"/>
      <c r="V354" s="174"/>
      <c r="W354" s="174"/>
      <c r="X354" s="174"/>
      <c r="Y354" s="174"/>
      <c r="Z354" s="174"/>
      <c r="AA354" s="174"/>
      <c r="AB354" s="174"/>
      <c r="AC354" s="174"/>
      <c r="AD354" s="174"/>
      <c r="AE354" s="174"/>
      <c r="AF354" s="174"/>
      <c r="AG354" s="174"/>
      <c r="AH354" s="174"/>
      <c r="AI354" s="174"/>
      <c r="AJ354" s="174"/>
      <c r="AK354" s="174"/>
      <c r="AL354" s="174"/>
    </row>
    <row r="355" spans="1:44" s="165" customFormat="1" ht="12.75">
      <c r="A355" s="1063" t="s">
        <v>1690</v>
      </c>
      <c r="B355" s="1117" t="s">
        <v>1691</v>
      </c>
      <c r="C355" s="1031"/>
      <c r="D355" s="1030"/>
      <c r="E355" s="1656"/>
      <c r="F355" s="994"/>
      <c r="G355" s="228"/>
      <c r="H355" s="174"/>
      <c r="I355" s="174"/>
      <c r="J355" s="174"/>
      <c r="K355" s="174"/>
      <c r="L355" s="174"/>
      <c r="M355" s="174"/>
      <c r="N355" s="174"/>
      <c r="O355" s="174"/>
      <c r="P355" s="174"/>
      <c r="Q355" s="174"/>
      <c r="R355" s="174"/>
      <c r="S355" s="174"/>
      <c r="T355" s="174"/>
      <c r="U355" s="174"/>
      <c r="V355" s="174"/>
      <c r="W355" s="174"/>
      <c r="X355" s="174"/>
      <c r="Y355" s="174"/>
      <c r="Z355" s="174"/>
      <c r="AA355" s="174"/>
      <c r="AB355" s="174"/>
      <c r="AC355" s="174"/>
      <c r="AD355" s="174"/>
      <c r="AE355" s="174"/>
      <c r="AF355" s="174"/>
      <c r="AG355" s="174"/>
      <c r="AH355" s="174"/>
      <c r="AI355" s="174"/>
      <c r="AJ355" s="174"/>
      <c r="AK355" s="174"/>
      <c r="AL355" s="174"/>
    </row>
    <row r="356" spans="1:44" s="165" customFormat="1" ht="38.25">
      <c r="A356" s="1063"/>
      <c r="B356" s="1001" t="s">
        <v>1692</v>
      </c>
      <c r="C356" s="1031"/>
      <c r="D356" s="1030"/>
      <c r="E356" s="1656"/>
      <c r="F356" s="994"/>
      <c r="G356" s="228"/>
      <c r="H356" s="174"/>
      <c r="I356" s="174"/>
      <c r="J356" s="174"/>
      <c r="K356" s="174"/>
      <c r="L356" s="174"/>
      <c r="M356" s="174"/>
      <c r="N356" s="174"/>
      <c r="O356" s="174"/>
      <c r="P356" s="174"/>
      <c r="Q356" s="174"/>
      <c r="R356" s="174"/>
      <c r="S356" s="174"/>
      <c r="T356" s="174"/>
      <c r="U356" s="174"/>
      <c r="V356" s="174"/>
      <c r="W356" s="174"/>
      <c r="X356" s="174"/>
      <c r="Y356" s="174"/>
      <c r="Z356" s="174"/>
      <c r="AA356" s="174"/>
      <c r="AB356" s="174"/>
      <c r="AC356" s="174"/>
      <c r="AD356" s="174"/>
      <c r="AE356" s="174"/>
      <c r="AF356" s="174"/>
      <c r="AG356" s="174"/>
      <c r="AH356" s="174"/>
      <c r="AI356" s="174"/>
      <c r="AJ356" s="174"/>
      <c r="AK356" s="174"/>
      <c r="AL356" s="174"/>
    </row>
    <row r="357" spans="1:44" s="165" customFormat="1" ht="12.75">
      <c r="A357" s="1063"/>
      <c r="B357" s="1070"/>
      <c r="C357" s="1031" t="s">
        <v>106</v>
      </c>
      <c r="D357" s="1030">
        <v>1</v>
      </c>
      <c r="E357" s="1656"/>
      <c r="F357" s="994">
        <f>D357*E357</f>
        <v>0</v>
      </c>
      <c r="G357" s="228" t="s">
        <v>3021</v>
      </c>
      <c r="H357" s="174"/>
      <c r="I357" s="174"/>
      <c r="J357" s="174"/>
      <c r="K357" s="174"/>
      <c r="L357" s="174"/>
      <c r="M357" s="174"/>
      <c r="N357" s="174"/>
      <c r="O357" s="174"/>
      <c r="P357" s="174"/>
      <c r="Q357" s="174"/>
      <c r="R357" s="174"/>
      <c r="S357" s="174"/>
      <c r="T357" s="174"/>
      <c r="U357" s="174"/>
      <c r="V357" s="174"/>
      <c r="W357" s="174"/>
      <c r="X357" s="174"/>
      <c r="Y357" s="174"/>
      <c r="Z357" s="174"/>
      <c r="AA357" s="174"/>
      <c r="AB357" s="174"/>
      <c r="AC357" s="174"/>
      <c r="AD357" s="174"/>
      <c r="AE357" s="174"/>
      <c r="AF357" s="174"/>
      <c r="AG357" s="174"/>
      <c r="AH357" s="174"/>
      <c r="AI357" s="174"/>
      <c r="AJ357" s="174"/>
      <c r="AK357" s="174"/>
      <c r="AL357" s="174"/>
    </row>
    <row r="358" spans="1:44" s="165" customFormat="1" ht="12.75">
      <c r="A358" s="1063"/>
      <c r="B358" s="1070"/>
      <c r="C358" s="1031"/>
      <c r="D358" s="1030"/>
      <c r="E358" s="1656"/>
      <c r="F358" s="994"/>
      <c r="G358" s="228"/>
      <c r="H358" s="174"/>
      <c r="I358" s="174"/>
      <c r="J358" s="174"/>
      <c r="K358" s="174"/>
      <c r="L358" s="174"/>
      <c r="M358" s="174"/>
      <c r="N358" s="174"/>
      <c r="O358" s="174"/>
      <c r="P358" s="174"/>
      <c r="Q358" s="174"/>
      <c r="R358" s="174"/>
      <c r="S358" s="174"/>
      <c r="T358" s="174"/>
      <c r="U358" s="174"/>
      <c r="V358" s="174"/>
      <c r="W358" s="174"/>
      <c r="X358" s="174"/>
      <c r="Y358" s="174"/>
      <c r="Z358" s="174"/>
      <c r="AA358" s="174"/>
      <c r="AB358" s="174"/>
      <c r="AC358" s="174"/>
      <c r="AD358" s="174"/>
      <c r="AE358" s="174"/>
      <c r="AF358" s="174"/>
      <c r="AG358" s="174"/>
      <c r="AH358" s="174"/>
      <c r="AI358" s="174"/>
      <c r="AJ358" s="174"/>
      <c r="AK358" s="174"/>
      <c r="AL358" s="174"/>
    </row>
    <row r="359" spans="1:44" s="165" customFormat="1" ht="12.75">
      <c r="A359" s="1063" t="s">
        <v>1693</v>
      </c>
      <c r="B359" s="1082" t="s">
        <v>1694</v>
      </c>
      <c r="C359" s="1031"/>
      <c r="D359" s="1030"/>
      <c r="E359" s="1656"/>
      <c r="F359" s="994"/>
      <c r="G359" s="228"/>
      <c r="H359" s="174"/>
      <c r="I359" s="174"/>
      <c r="J359" s="174"/>
      <c r="K359" s="174"/>
      <c r="L359" s="174"/>
      <c r="M359" s="174"/>
      <c r="N359" s="174"/>
      <c r="O359" s="174"/>
      <c r="P359" s="174"/>
      <c r="Q359" s="174"/>
      <c r="R359" s="174"/>
      <c r="S359" s="174"/>
      <c r="T359" s="174"/>
      <c r="U359" s="174"/>
      <c r="V359" s="174"/>
      <c r="W359" s="174"/>
      <c r="X359" s="174"/>
      <c r="Y359" s="174"/>
      <c r="Z359" s="174"/>
      <c r="AA359" s="174"/>
      <c r="AB359" s="174"/>
      <c r="AC359" s="174"/>
      <c r="AD359" s="174"/>
      <c r="AE359" s="174"/>
      <c r="AF359" s="174"/>
      <c r="AG359" s="174"/>
      <c r="AH359" s="174"/>
      <c r="AI359" s="174"/>
      <c r="AJ359" s="174"/>
      <c r="AK359" s="174"/>
      <c r="AL359" s="174"/>
    </row>
    <row r="360" spans="1:44" s="165" customFormat="1" ht="25.5">
      <c r="A360" s="1063"/>
      <c r="B360" s="1001" t="s">
        <v>1695</v>
      </c>
      <c r="C360" s="1031"/>
      <c r="D360" s="1030"/>
      <c r="E360" s="1656"/>
      <c r="F360" s="994"/>
      <c r="G360" s="228"/>
      <c r="H360" s="174"/>
      <c r="I360" s="174"/>
      <c r="J360" s="174"/>
      <c r="K360" s="174"/>
      <c r="L360" s="174"/>
      <c r="M360" s="174"/>
      <c r="N360" s="174"/>
      <c r="O360" s="174"/>
      <c r="P360" s="174"/>
      <c r="Q360" s="174"/>
      <c r="R360" s="174"/>
      <c r="S360" s="174"/>
      <c r="T360" s="174"/>
      <c r="U360" s="174"/>
      <c r="V360" s="174"/>
      <c r="W360" s="174"/>
      <c r="X360" s="174"/>
      <c r="Y360" s="174"/>
      <c r="Z360" s="174"/>
      <c r="AA360" s="174"/>
      <c r="AB360" s="174"/>
      <c r="AC360" s="174"/>
      <c r="AD360" s="174"/>
      <c r="AE360" s="174"/>
      <c r="AF360" s="174"/>
      <c r="AG360" s="174"/>
      <c r="AH360" s="174"/>
      <c r="AI360" s="174"/>
      <c r="AJ360" s="174"/>
      <c r="AK360" s="174"/>
      <c r="AL360" s="174"/>
    </row>
    <row r="361" spans="1:44" s="165" customFormat="1" ht="12.75">
      <c r="A361" s="1063"/>
      <c r="B361" s="1070"/>
      <c r="C361" s="1031" t="s">
        <v>106</v>
      </c>
      <c r="D361" s="1030">
        <v>1</v>
      </c>
      <c r="E361" s="1656"/>
      <c r="F361" s="994">
        <f>D361*E361</f>
        <v>0</v>
      </c>
      <c r="G361" s="228" t="s">
        <v>3022</v>
      </c>
      <c r="H361" s="174"/>
      <c r="I361" s="174"/>
      <c r="J361" s="174"/>
      <c r="K361" s="174"/>
      <c r="L361" s="174"/>
      <c r="M361" s="174"/>
      <c r="N361" s="174"/>
      <c r="O361" s="174"/>
      <c r="P361" s="174"/>
      <c r="Q361" s="174"/>
      <c r="R361" s="174"/>
      <c r="S361" s="174"/>
      <c r="T361" s="174"/>
      <c r="U361" s="174"/>
      <c r="V361" s="174"/>
      <c r="W361" s="174"/>
      <c r="X361" s="174"/>
      <c r="Y361" s="174"/>
      <c r="Z361" s="174"/>
      <c r="AA361" s="174"/>
      <c r="AB361" s="174"/>
      <c r="AC361" s="174"/>
      <c r="AD361" s="174"/>
      <c r="AE361" s="174"/>
      <c r="AF361" s="174"/>
      <c r="AG361" s="174"/>
      <c r="AH361" s="174"/>
      <c r="AI361" s="174"/>
      <c r="AJ361" s="174"/>
      <c r="AK361" s="174"/>
      <c r="AL361" s="174"/>
    </row>
    <row r="362" spans="1:44" s="165" customFormat="1" ht="12.75">
      <c r="A362" s="1063"/>
      <c r="B362" s="1070"/>
      <c r="C362" s="1031"/>
      <c r="D362" s="1030"/>
      <c r="E362" s="1656"/>
      <c r="F362" s="994"/>
      <c r="G362" s="228"/>
      <c r="H362" s="174"/>
      <c r="I362" s="174"/>
      <c r="J362" s="174"/>
      <c r="K362" s="174"/>
      <c r="L362" s="174"/>
      <c r="M362" s="174"/>
      <c r="N362" s="174"/>
      <c r="O362" s="174"/>
      <c r="P362" s="174"/>
      <c r="Q362" s="174"/>
      <c r="R362" s="174"/>
      <c r="S362" s="174"/>
      <c r="T362" s="174"/>
      <c r="U362" s="174"/>
      <c r="V362" s="174"/>
      <c r="W362" s="174"/>
      <c r="X362" s="174"/>
      <c r="Y362" s="174"/>
      <c r="Z362" s="174"/>
      <c r="AA362" s="174"/>
      <c r="AB362" s="174"/>
      <c r="AC362" s="174"/>
      <c r="AD362" s="174"/>
      <c r="AE362" s="174"/>
      <c r="AF362" s="174"/>
      <c r="AG362" s="174"/>
      <c r="AH362" s="174"/>
      <c r="AI362" s="174"/>
      <c r="AJ362" s="174"/>
      <c r="AK362" s="174"/>
      <c r="AL362" s="174"/>
    </row>
    <row r="363" spans="1:44" s="165" customFormat="1" ht="12.75">
      <c r="A363" s="1063" t="s">
        <v>1696</v>
      </c>
      <c r="B363" s="1082" t="s">
        <v>1697</v>
      </c>
      <c r="C363" s="1031"/>
      <c r="D363" s="1030"/>
      <c r="E363" s="1656"/>
      <c r="F363" s="994"/>
      <c r="G363" s="228"/>
      <c r="H363" s="174"/>
      <c r="I363" s="174"/>
      <c r="J363" s="174"/>
      <c r="K363" s="174"/>
      <c r="L363" s="174"/>
      <c r="M363" s="174"/>
      <c r="N363" s="174"/>
      <c r="O363" s="174"/>
      <c r="P363" s="174"/>
      <c r="Q363" s="174"/>
      <c r="R363" s="174"/>
      <c r="S363" s="174"/>
      <c r="T363" s="174"/>
      <c r="U363" s="174"/>
      <c r="V363" s="174"/>
      <c r="W363" s="174"/>
      <c r="X363" s="174"/>
      <c r="Y363" s="174"/>
      <c r="Z363" s="174"/>
      <c r="AA363" s="174"/>
      <c r="AB363" s="174"/>
      <c r="AC363" s="174"/>
      <c r="AD363" s="174"/>
      <c r="AE363" s="174"/>
      <c r="AF363" s="174"/>
      <c r="AG363" s="174"/>
      <c r="AH363" s="174"/>
      <c r="AI363" s="174"/>
      <c r="AJ363" s="174"/>
      <c r="AK363" s="174"/>
      <c r="AL363" s="174"/>
    </row>
    <row r="364" spans="1:44" s="165" customFormat="1" ht="38.25">
      <c r="A364" s="1118"/>
      <c r="B364" s="1070" t="s">
        <v>1698</v>
      </c>
      <c r="C364" s="1031"/>
      <c r="D364" s="1030"/>
      <c r="E364" s="1656"/>
      <c r="F364" s="994"/>
      <c r="G364" s="228"/>
      <c r="H364" s="174"/>
      <c r="I364" s="174"/>
      <c r="J364" s="174"/>
      <c r="K364" s="174"/>
      <c r="L364" s="174"/>
      <c r="M364" s="174"/>
      <c r="N364" s="174"/>
      <c r="O364" s="174"/>
      <c r="P364" s="174"/>
      <c r="Q364" s="174"/>
      <c r="R364" s="174"/>
      <c r="S364" s="174"/>
      <c r="T364" s="174"/>
      <c r="U364" s="174"/>
      <c r="V364" s="174"/>
      <c r="W364" s="174"/>
      <c r="X364" s="174"/>
      <c r="Y364" s="174"/>
      <c r="Z364" s="174"/>
      <c r="AA364" s="174"/>
      <c r="AB364" s="174"/>
      <c r="AC364" s="174"/>
      <c r="AD364" s="174"/>
      <c r="AE364" s="174"/>
      <c r="AF364" s="174"/>
      <c r="AG364" s="174"/>
      <c r="AH364" s="174"/>
      <c r="AI364" s="174"/>
      <c r="AJ364" s="174"/>
      <c r="AK364" s="174"/>
      <c r="AL364" s="174"/>
    </row>
    <row r="365" spans="1:44" s="165" customFormat="1" ht="12.75">
      <c r="A365" s="1118"/>
      <c r="B365" s="1070" t="s">
        <v>1699</v>
      </c>
      <c r="C365" s="1031" t="s">
        <v>106</v>
      </c>
      <c r="D365" s="1030">
        <v>1</v>
      </c>
      <c r="E365" s="1656"/>
      <c r="F365" s="994">
        <f>D365*E365</f>
        <v>0</v>
      </c>
      <c r="G365" s="228" t="s">
        <v>3021</v>
      </c>
      <c r="H365" s="174"/>
      <c r="I365" s="174"/>
      <c r="J365" s="174"/>
      <c r="K365" s="174"/>
      <c r="L365" s="174"/>
      <c r="M365" s="174"/>
      <c r="N365" s="174"/>
      <c r="O365" s="174"/>
      <c r="P365" s="174"/>
      <c r="Q365" s="174"/>
      <c r="R365" s="174"/>
      <c r="S365" s="174"/>
      <c r="T365" s="174"/>
      <c r="U365" s="174"/>
      <c r="V365" s="174"/>
      <c r="W365" s="174"/>
      <c r="X365" s="174"/>
      <c r="Y365" s="174"/>
      <c r="Z365" s="174"/>
      <c r="AA365" s="174"/>
      <c r="AB365" s="174"/>
      <c r="AC365" s="174"/>
      <c r="AD365" s="174"/>
      <c r="AE365" s="174"/>
      <c r="AF365" s="174"/>
      <c r="AG365" s="174"/>
      <c r="AH365" s="174"/>
      <c r="AI365" s="174"/>
      <c r="AJ365" s="174"/>
      <c r="AK365" s="174"/>
      <c r="AL365" s="174"/>
    </row>
    <row r="366" spans="1:44" s="165" customFormat="1" ht="12.75">
      <c r="A366" s="1118"/>
      <c r="B366" s="1070" t="s">
        <v>1700</v>
      </c>
      <c r="C366" s="1031" t="s">
        <v>106</v>
      </c>
      <c r="D366" s="1030">
        <v>1</v>
      </c>
      <c r="E366" s="1656"/>
      <c r="F366" s="994">
        <f>D366*E366</f>
        <v>0</v>
      </c>
      <c r="G366" s="228" t="s">
        <v>3021</v>
      </c>
      <c r="H366" s="174"/>
      <c r="I366" s="174"/>
      <c r="J366" s="174"/>
      <c r="K366" s="174"/>
      <c r="L366" s="174"/>
      <c r="M366" s="174"/>
      <c r="N366" s="174"/>
      <c r="O366" s="174"/>
      <c r="P366" s="174"/>
      <c r="Q366" s="174"/>
      <c r="R366" s="174"/>
      <c r="S366" s="174"/>
      <c r="T366" s="174"/>
      <c r="U366" s="174"/>
      <c r="V366" s="174"/>
      <c r="W366" s="174"/>
      <c r="X366" s="174"/>
      <c r="Y366" s="174"/>
      <c r="Z366" s="174"/>
      <c r="AA366" s="174"/>
      <c r="AB366" s="174"/>
      <c r="AC366" s="174"/>
      <c r="AD366" s="174"/>
      <c r="AE366" s="174"/>
      <c r="AF366" s="174"/>
      <c r="AG366" s="174"/>
      <c r="AH366" s="174"/>
      <c r="AI366" s="174"/>
      <c r="AJ366" s="174"/>
      <c r="AK366" s="174"/>
      <c r="AL366" s="174"/>
    </row>
    <row r="367" spans="1:44" s="165" customFormat="1" ht="12.75">
      <c r="A367" s="1118"/>
      <c r="B367" s="1001"/>
      <c r="C367" s="1119"/>
      <c r="D367" s="1120"/>
      <c r="E367" s="1661"/>
      <c r="F367" s="994"/>
      <c r="G367" s="228"/>
      <c r="H367" s="174"/>
      <c r="I367" s="174"/>
      <c r="J367" s="174"/>
      <c r="K367" s="174"/>
      <c r="L367" s="174"/>
      <c r="M367" s="174"/>
      <c r="N367" s="174"/>
      <c r="O367" s="174"/>
      <c r="P367" s="174"/>
      <c r="Q367" s="174"/>
      <c r="R367" s="174"/>
      <c r="S367" s="174"/>
      <c r="T367" s="174"/>
      <c r="U367" s="174"/>
      <c r="V367" s="174"/>
      <c r="W367" s="174"/>
      <c r="X367" s="174"/>
      <c r="Y367" s="174"/>
      <c r="Z367" s="174"/>
      <c r="AA367" s="174"/>
      <c r="AB367" s="174"/>
      <c r="AC367" s="174"/>
      <c r="AD367" s="174"/>
      <c r="AE367" s="174"/>
      <c r="AF367" s="174"/>
      <c r="AG367" s="174"/>
      <c r="AH367" s="174"/>
      <c r="AI367" s="174"/>
      <c r="AJ367" s="174"/>
      <c r="AK367" s="174"/>
      <c r="AL367" s="174"/>
    </row>
    <row r="368" spans="1:44" s="144" customFormat="1" ht="12.75">
      <c r="A368" s="874" t="s">
        <v>547</v>
      </c>
      <c r="B368" s="1016" t="s">
        <v>1701</v>
      </c>
      <c r="C368" s="876"/>
      <c r="D368" s="888"/>
      <c r="E368" s="1654"/>
      <c r="F368" s="1017">
        <f>SUBTOTAL(9,F269:F367)</f>
        <v>0</v>
      </c>
      <c r="G368" s="963"/>
      <c r="H368" s="135"/>
      <c r="I368" s="135"/>
      <c r="J368" s="135"/>
      <c r="K368" s="135"/>
      <c r="L368" s="135"/>
      <c r="M368" s="135"/>
      <c r="N368" s="135"/>
      <c r="O368" s="135"/>
      <c r="P368" s="135"/>
      <c r="Q368" s="135"/>
      <c r="R368" s="135"/>
      <c r="S368" s="135"/>
      <c r="T368" s="135"/>
      <c r="U368" s="135"/>
      <c r="V368" s="135"/>
      <c r="W368" s="135"/>
      <c r="X368" s="135"/>
      <c r="Y368" s="135"/>
      <c r="Z368" s="135"/>
      <c r="AA368" s="135"/>
      <c r="AB368" s="135"/>
      <c r="AC368" s="135"/>
      <c r="AD368" s="135"/>
      <c r="AE368" s="135"/>
      <c r="AF368" s="135"/>
      <c r="AG368" s="135"/>
      <c r="AH368" s="135"/>
      <c r="AI368" s="135"/>
      <c r="AJ368" s="135"/>
      <c r="AK368" s="135"/>
      <c r="AL368" s="135"/>
      <c r="AM368" s="143"/>
      <c r="AN368" s="143"/>
      <c r="AO368" s="143"/>
      <c r="AP368" s="143"/>
      <c r="AQ368" s="143"/>
      <c r="AR368" s="143"/>
    </row>
    <row r="369" spans="1:38" s="165" customFormat="1" ht="12.75">
      <c r="A369" s="1121"/>
      <c r="B369" s="1122"/>
      <c r="C369" s="1123"/>
      <c r="D369" s="1053"/>
      <c r="E369" s="1660"/>
      <c r="F369" s="994"/>
      <c r="G369" s="228"/>
      <c r="H369" s="174"/>
      <c r="I369" s="174"/>
      <c r="J369" s="174"/>
      <c r="K369" s="174"/>
      <c r="L369" s="174"/>
      <c r="M369" s="174"/>
      <c r="N369" s="174"/>
      <c r="O369" s="174"/>
      <c r="P369" s="174"/>
      <c r="Q369" s="174"/>
      <c r="R369" s="174"/>
      <c r="S369" s="174"/>
      <c r="T369" s="174"/>
      <c r="U369" s="174"/>
      <c r="V369" s="174"/>
      <c r="W369" s="174"/>
      <c r="X369" s="174"/>
      <c r="Y369" s="174"/>
      <c r="Z369" s="174"/>
      <c r="AA369" s="174"/>
      <c r="AB369" s="174"/>
      <c r="AC369" s="174"/>
      <c r="AD369" s="174"/>
      <c r="AE369" s="174"/>
      <c r="AF369" s="174"/>
      <c r="AG369" s="174"/>
      <c r="AH369" s="174"/>
      <c r="AI369" s="174"/>
      <c r="AJ369" s="174"/>
      <c r="AK369" s="174"/>
      <c r="AL369" s="174"/>
    </row>
    <row r="370" spans="1:38" s="165" customFormat="1" ht="12.75">
      <c r="A370" s="1092" t="s">
        <v>631</v>
      </c>
      <c r="B370" s="1093" t="s">
        <v>1702</v>
      </c>
      <c r="C370" s="1056"/>
      <c r="D370" s="1057"/>
      <c r="E370" s="1660"/>
      <c r="F370" s="994"/>
      <c r="G370" s="228"/>
      <c r="H370" s="174"/>
      <c r="I370" s="174"/>
      <c r="J370" s="174"/>
      <c r="K370" s="174"/>
      <c r="L370" s="174"/>
      <c r="M370" s="174"/>
      <c r="N370" s="174"/>
      <c r="O370" s="174"/>
      <c r="P370" s="174"/>
      <c r="Q370" s="174"/>
      <c r="R370" s="174"/>
      <c r="S370" s="174"/>
      <c r="T370" s="174"/>
      <c r="U370" s="174"/>
      <c r="V370" s="174"/>
      <c r="W370" s="174"/>
      <c r="X370" s="174"/>
      <c r="Y370" s="174"/>
      <c r="Z370" s="174"/>
      <c r="AA370" s="174"/>
      <c r="AB370" s="174"/>
      <c r="AC370" s="174"/>
      <c r="AD370" s="174"/>
      <c r="AE370" s="174"/>
      <c r="AF370" s="174"/>
      <c r="AG370" s="174"/>
      <c r="AH370" s="174"/>
      <c r="AI370" s="174"/>
      <c r="AJ370" s="174"/>
      <c r="AK370" s="174"/>
      <c r="AL370" s="174"/>
    </row>
    <row r="371" spans="1:38" s="165" customFormat="1" ht="12.75">
      <c r="A371" s="1054"/>
      <c r="B371" s="1124"/>
      <c r="C371" s="1059"/>
      <c r="D371" s="1060"/>
      <c r="E371" s="1660"/>
      <c r="F371" s="994"/>
      <c r="G371" s="228"/>
      <c r="H371" s="174"/>
      <c r="I371" s="174"/>
      <c r="J371" s="174"/>
      <c r="K371" s="174"/>
      <c r="L371" s="174"/>
      <c r="M371" s="174"/>
      <c r="N371" s="174"/>
      <c r="O371" s="174"/>
      <c r="P371" s="174"/>
      <c r="Q371" s="174"/>
      <c r="R371" s="174"/>
      <c r="S371" s="174"/>
      <c r="T371" s="174"/>
      <c r="U371" s="174"/>
      <c r="V371" s="174"/>
      <c r="W371" s="174"/>
      <c r="X371" s="174"/>
      <c r="Y371" s="174"/>
      <c r="Z371" s="174"/>
      <c r="AA371" s="174"/>
      <c r="AB371" s="174"/>
      <c r="AC371" s="174"/>
      <c r="AD371" s="174"/>
      <c r="AE371" s="174"/>
      <c r="AF371" s="174"/>
      <c r="AG371" s="174"/>
      <c r="AH371" s="174"/>
      <c r="AI371" s="174"/>
      <c r="AJ371" s="174"/>
      <c r="AK371" s="174"/>
      <c r="AL371" s="174"/>
    </row>
    <row r="372" spans="1:38" s="165" customFormat="1" ht="12.75">
      <c r="A372" s="1061" t="s">
        <v>1703</v>
      </c>
      <c r="B372" s="1062" t="s">
        <v>1704</v>
      </c>
      <c r="C372" s="1123"/>
      <c r="D372" s="1053"/>
      <c r="E372" s="1674"/>
      <c r="F372" s="994"/>
      <c r="G372" s="228"/>
      <c r="H372" s="174"/>
      <c r="I372" s="174"/>
      <c r="J372" s="174"/>
      <c r="K372" s="174"/>
      <c r="L372" s="174"/>
      <c r="M372" s="174"/>
      <c r="N372" s="174"/>
      <c r="O372" s="174"/>
      <c r="P372" s="174"/>
      <c r="Q372" s="174"/>
      <c r="R372" s="174"/>
      <c r="S372" s="174"/>
      <c r="T372" s="174"/>
      <c r="U372" s="174"/>
      <c r="V372" s="174"/>
      <c r="W372" s="174"/>
      <c r="X372" s="174"/>
      <c r="Y372" s="174"/>
      <c r="Z372" s="174"/>
      <c r="AA372" s="174"/>
      <c r="AB372" s="174"/>
      <c r="AC372" s="174"/>
      <c r="AD372" s="174"/>
      <c r="AE372" s="174"/>
      <c r="AF372" s="174"/>
      <c r="AG372" s="174"/>
      <c r="AH372" s="174"/>
      <c r="AI372" s="174"/>
      <c r="AJ372" s="174"/>
      <c r="AK372" s="174"/>
      <c r="AL372" s="174"/>
    </row>
    <row r="373" spans="1:38" s="165" customFormat="1" ht="63.75">
      <c r="A373" s="1061"/>
      <c r="B373" s="1125" t="s">
        <v>1705</v>
      </c>
      <c r="C373" s="1123"/>
      <c r="D373" s="1053"/>
      <c r="E373" s="1674"/>
      <c r="F373" s="994"/>
      <c r="G373" s="228"/>
      <c r="H373" s="174"/>
      <c r="I373" s="174"/>
      <c r="J373" s="174"/>
      <c r="K373" s="174"/>
      <c r="L373" s="174"/>
      <c r="M373" s="174"/>
      <c r="N373" s="174"/>
      <c r="O373" s="174"/>
      <c r="P373" s="174"/>
      <c r="Q373" s="174"/>
      <c r="R373" s="174"/>
      <c r="S373" s="174"/>
      <c r="T373" s="174"/>
      <c r="U373" s="174"/>
      <c r="V373" s="174"/>
      <c r="W373" s="174"/>
      <c r="X373" s="174"/>
      <c r="Y373" s="174"/>
      <c r="Z373" s="174"/>
      <c r="AA373" s="174"/>
      <c r="AB373" s="174"/>
      <c r="AC373" s="174"/>
      <c r="AD373" s="174"/>
      <c r="AE373" s="174"/>
      <c r="AF373" s="174"/>
      <c r="AG373" s="174"/>
      <c r="AH373" s="174"/>
      <c r="AI373" s="174"/>
      <c r="AJ373" s="174"/>
      <c r="AK373" s="174"/>
      <c r="AL373" s="174"/>
    </row>
    <row r="374" spans="1:38" s="165" customFormat="1" ht="14.25">
      <c r="A374" s="1061"/>
      <c r="B374" s="1122"/>
      <c r="C374" s="1123" t="s">
        <v>94</v>
      </c>
      <c r="D374" s="1053">
        <v>92</v>
      </c>
      <c r="E374" s="1660"/>
      <c r="F374" s="994">
        <f>D374*E374</f>
        <v>0</v>
      </c>
      <c r="G374" s="228" t="s">
        <v>3022</v>
      </c>
      <c r="H374" s="174"/>
      <c r="I374" s="174"/>
      <c r="J374" s="174"/>
      <c r="K374" s="174"/>
      <c r="L374" s="174"/>
      <c r="M374" s="174"/>
      <c r="N374" s="174"/>
      <c r="O374" s="174"/>
      <c r="P374" s="174"/>
      <c r="Q374" s="174"/>
      <c r="R374" s="174"/>
      <c r="S374" s="174"/>
      <c r="T374" s="174"/>
      <c r="U374" s="174"/>
      <c r="V374" s="174"/>
      <c r="W374" s="174"/>
      <c r="X374" s="174"/>
      <c r="Y374" s="174"/>
      <c r="Z374" s="174"/>
      <c r="AA374" s="174"/>
      <c r="AB374" s="174"/>
      <c r="AC374" s="174"/>
      <c r="AD374" s="174"/>
      <c r="AE374" s="174"/>
      <c r="AF374" s="174"/>
      <c r="AG374" s="174"/>
      <c r="AH374" s="174"/>
      <c r="AI374" s="174"/>
      <c r="AJ374" s="174"/>
      <c r="AK374" s="174"/>
      <c r="AL374" s="174"/>
    </row>
    <row r="375" spans="1:38" s="165" customFormat="1" ht="12.75">
      <c r="A375" s="1061"/>
      <c r="B375" s="1122"/>
      <c r="C375" s="1123"/>
      <c r="D375" s="1053"/>
      <c r="E375" s="1660"/>
      <c r="F375" s="994"/>
      <c r="G375" s="228"/>
      <c r="H375" s="174"/>
      <c r="I375" s="174"/>
      <c r="J375" s="174"/>
      <c r="K375" s="174"/>
      <c r="L375" s="174"/>
      <c r="M375" s="174"/>
      <c r="N375" s="174"/>
      <c r="O375" s="174"/>
      <c r="P375" s="174"/>
      <c r="Q375" s="174"/>
      <c r="R375" s="174"/>
      <c r="S375" s="174"/>
      <c r="T375" s="174"/>
      <c r="U375" s="174"/>
      <c r="V375" s="174"/>
      <c r="W375" s="174"/>
      <c r="X375" s="174"/>
      <c r="Y375" s="174"/>
      <c r="Z375" s="174"/>
      <c r="AA375" s="174"/>
      <c r="AB375" s="174"/>
      <c r="AC375" s="174"/>
      <c r="AD375" s="174"/>
      <c r="AE375" s="174"/>
      <c r="AF375" s="174"/>
      <c r="AG375" s="174"/>
      <c r="AH375" s="174"/>
      <c r="AI375" s="174"/>
      <c r="AJ375" s="174"/>
      <c r="AK375" s="174"/>
      <c r="AL375" s="174"/>
    </row>
    <row r="376" spans="1:38" s="165" customFormat="1" ht="12.75">
      <c r="A376" s="1061" t="s">
        <v>1706</v>
      </c>
      <c r="B376" s="1062" t="s">
        <v>1707</v>
      </c>
      <c r="C376" s="1123"/>
      <c r="D376" s="1053"/>
      <c r="E376" s="1674"/>
      <c r="F376" s="994"/>
      <c r="G376" s="228"/>
      <c r="H376" s="174"/>
      <c r="I376" s="174"/>
      <c r="J376" s="174"/>
      <c r="K376" s="174"/>
      <c r="L376" s="174"/>
      <c r="M376" s="174"/>
      <c r="N376" s="174"/>
      <c r="O376" s="174"/>
      <c r="P376" s="174"/>
      <c r="Q376" s="174"/>
      <c r="R376" s="174"/>
      <c r="S376" s="174"/>
      <c r="T376" s="174"/>
      <c r="U376" s="174"/>
      <c r="V376" s="174"/>
      <c r="W376" s="174"/>
      <c r="X376" s="174"/>
      <c r="Y376" s="174"/>
      <c r="Z376" s="174"/>
      <c r="AA376" s="174"/>
      <c r="AB376" s="174"/>
      <c r="AC376" s="174"/>
      <c r="AD376" s="174"/>
      <c r="AE376" s="174"/>
      <c r="AF376" s="174"/>
      <c r="AG376" s="174"/>
      <c r="AH376" s="174"/>
      <c r="AI376" s="174"/>
      <c r="AJ376" s="174"/>
      <c r="AK376" s="174"/>
      <c r="AL376" s="174"/>
    </row>
    <row r="377" spans="1:38" s="165" customFormat="1" ht="38.25">
      <c r="A377" s="1061"/>
      <c r="B377" s="1125" t="s">
        <v>1708</v>
      </c>
      <c r="C377" s="1123"/>
      <c r="D377" s="1053"/>
      <c r="E377" s="1674"/>
      <c r="F377" s="994"/>
      <c r="G377" s="228"/>
      <c r="H377" s="174"/>
      <c r="I377" s="174"/>
      <c r="J377" s="174"/>
      <c r="K377" s="174"/>
      <c r="L377" s="174"/>
      <c r="M377" s="174"/>
      <c r="N377" s="174"/>
      <c r="O377" s="174"/>
      <c r="P377" s="174"/>
      <c r="Q377" s="174"/>
      <c r="R377" s="174"/>
      <c r="S377" s="174"/>
      <c r="T377" s="174"/>
      <c r="U377" s="174"/>
      <c r="V377" s="174"/>
      <c r="W377" s="174"/>
      <c r="X377" s="174"/>
      <c r="Y377" s="174"/>
      <c r="Z377" s="174"/>
      <c r="AA377" s="174"/>
      <c r="AB377" s="174"/>
      <c r="AC377" s="174"/>
      <c r="AD377" s="174"/>
      <c r="AE377" s="174"/>
      <c r="AF377" s="174"/>
      <c r="AG377" s="174"/>
      <c r="AH377" s="174"/>
      <c r="AI377" s="174"/>
      <c r="AJ377" s="174"/>
      <c r="AK377" s="174"/>
      <c r="AL377" s="174"/>
    </row>
    <row r="378" spans="1:38" s="165" customFormat="1" ht="14.25">
      <c r="A378" s="1061"/>
      <c r="B378" s="1122"/>
      <c r="C378" s="1123" t="s">
        <v>56</v>
      </c>
      <c r="D378" s="1053">
        <v>46</v>
      </c>
      <c r="E378" s="1660"/>
      <c r="F378" s="994">
        <f>D378*E378</f>
        <v>0</v>
      </c>
      <c r="G378" s="228" t="s">
        <v>3022</v>
      </c>
      <c r="H378" s="174"/>
      <c r="I378" s="174"/>
      <c r="J378" s="174"/>
      <c r="K378" s="174"/>
      <c r="L378" s="174"/>
      <c r="M378" s="174"/>
      <c r="N378" s="174"/>
      <c r="O378" s="174"/>
      <c r="P378" s="174"/>
      <c r="Q378" s="174"/>
      <c r="R378" s="174"/>
      <c r="S378" s="174"/>
      <c r="T378" s="174"/>
      <c r="U378" s="174"/>
      <c r="V378" s="174"/>
      <c r="W378" s="174"/>
      <c r="X378" s="174"/>
      <c r="Y378" s="174"/>
      <c r="Z378" s="174"/>
      <c r="AA378" s="174"/>
      <c r="AB378" s="174"/>
      <c r="AC378" s="174"/>
      <c r="AD378" s="174"/>
      <c r="AE378" s="174"/>
      <c r="AF378" s="174"/>
      <c r="AG378" s="174"/>
      <c r="AH378" s="174"/>
      <c r="AI378" s="174"/>
      <c r="AJ378" s="174"/>
      <c r="AK378" s="174"/>
      <c r="AL378" s="174"/>
    </row>
    <row r="379" spans="1:38" s="165" customFormat="1" ht="12.75">
      <c r="A379" s="1061"/>
      <c r="B379" s="1122"/>
      <c r="C379" s="1123"/>
      <c r="D379" s="1053"/>
      <c r="E379" s="1674"/>
      <c r="F379" s="994"/>
      <c r="G379" s="228"/>
      <c r="H379" s="174"/>
      <c r="I379" s="174"/>
      <c r="J379" s="174"/>
      <c r="K379" s="174"/>
      <c r="L379" s="174"/>
      <c r="M379" s="174"/>
      <c r="N379" s="174"/>
      <c r="O379" s="174"/>
      <c r="P379" s="174"/>
      <c r="Q379" s="174"/>
      <c r="R379" s="174"/>
      <c r="S379" s="174"/>
      <c r="T379" s="174"/>
      <c r="U379" s="174"/>
      <c r="V379" s="174"/>
      <c r="W379" s="174"/>
      <c r="X379" s="174"/>
      <c r="Y379" s="174"/>
      <c r="Z379" s="174"/>
      <c r="AA379" s="174"/>
      <c r="AB379" s="174"/>
      <c r="AC379" s="174"/>
      <c r="AD379" s="174"/>
      <c r="AE379" s="174"/>
      <c r="AF379" s="174"/>
      <c r="AG379" s="174"/>
      <c r="AH379" s="174"/>
      <c r="AI379" s="174"/>
      <c r="AJ379" s="174"/>
      <c r="AK379" s="174"/>
      <c r="AL379" s="174"/>
    </row>
    <row r="380" spans="1:38" s="165" customFormat="1" ht="12.75">
      <c r="A380" s="1061" t="s">
        <v>1709</v>
      </c>
      <c r="B380" s="1126" t="s">
        <v>1710</v>
      </c>
      <c r="C380" s="1031"/>
      <c r="D380" s="1030"/>
      <c r="E380" s="1674"/>
      <c r="F380" s="994"/>
      <c r="G380" s="228"/>
      <c r="H380" s="174"/>
      <c r="I380" s="174"/>
      <c r="J380" s="174"/>
      <c r="K380" s="174"/>
      <c r="L380" s="174"/>
      <c r="M380" s="174"/>
      <c r="N380" s="174"/>
      <c r="O380" s="174"/>
      <c r="P380" s="174"/>
      <c r="Q380" s="174"/>
      <c r="R380" s="174"/>
      <c r="S380" s="174"/>
      <c r="T380" s="174"/>
      <c r="U380" s="174"/>
      <c r="V380" s="174"/>
      <c r="W380" s="174"/>
      <c r="X380" s="174"/>
      <c r="Y380" s="174"/>
      <c r="Z380" s="174"/>
      <c r="AA380" s="174"/>
      <c r="AB380" s="174"/>
      <c r="AC380" s="174"/>
      <c r="AD380" s="174"/>
      <c r="AE380" s="174"/>
      <c r="AF380" s="174"/>
      <c r="AG380" s="174"/>
      <c r="AH380" s="174"/>
      <c r="AI380" s="174"/>
      <c r="AJ380" s="174"/>
      <c r="AK380" s="174"/>
      <c r="AL380" s="174"/>
    </row>
    <row r="381" spans="1:38" s="165" customFormat="1" ht="51">
      <c r="A381" s="1061"/>
      <c r="B381" s="1125" t="s">
        <v>1711</v>
      </c>
      <c r="C381" s="1031"/>
      <c r="D381" s="1030"/>
      <c r="E381" s="1674"/>
      <c r="F381" s="994"/>
      <c r="G381" s="228"/>
      <c r="H381" s="174"/>
      <c r="I381" s="174"/>
      <c r="J381" s="174"/>
      <c r="K381" s="174"/>
      <c r="L381" s="174"/>
      <c r="M381" s="174"/>
      <c r="N381" s="174"/>
      <c r="O381" s="174"/>
      <c r="P381" s="174"/>
      <c r="Q381" s="174"/>
      <c r="R381" s="174"/>
      <c r="S381" s="174"/>
      <c r="T381" s="174"/>
      <c r="U381" s="174"/>
      <c r="V381" s="174"/>
      <c r="W381" s="174"/>
      <c r="X381" s="174"/>
      <c r="Y381" s="174"/>
      <c r="Z381" s="174"/>
      <c r="AA381" s="174"/>
      <c r="AB381" s="174"/>
      <c r="AC381" s="174"/>
      <c r="AD381" s="174"/>
      <c r="AE381" s="174"/>
      <c r="AF381" s="174"/>
      <c r="AG381" s="174"/>
      <c r="AH381" s="174"/>
      <c r="AI381" s="174"/>
      <c r="AJ381" s="174"/>
      <c r="AK381" s="174"/>
      <c r="AL381" s="174"/>
    </row>
    <row r="382" spans="1:38" s="165" customFormat="1" ht="14.25">
      <c r="A382" s="1061"/>
      <c r="B382" s="1122"/>
      <c r="C382" s="1123" t="s">
        <v>94</v>
      </c>
      <c r="D382" s="1053">
        <v>65</v>
      </c>
      <c r="E382" s="1660"/>
      <c r="F382" s="994">
        <f>D382*E382</f>
        <v>0</v>
      </c>
      <c r="G382" s="228" t="s">
        <v>3022</v>
      </c>
      <c r="H382" s="174"/>
      <c r="I382" s="174"/>
      <c r="J382" s="174"/>
      <c r="K382" s="174"/>
      <c r="L382" s="174"/>
      <c r="M382" s="174"/>
      <c r="N382" s="174"/>
      <c r="O382" s="174"/>
      <c r="P382" s="174"/>
      <c r="Q382" s="174"/>
      <c r="R382" s="174"/>
      <c r="S382" s="174"/>
      <c r="T382" s="174"/>
      <c r="U382" s="174"/>
      <c r="V382" s="174"/>
      <c r="W382" s="174"/>
      <c r="X382" s="174"/>
      <c r="Y382" s="174"/>
      <c r="Z382" s="174"/>
      <c r="AA382" s="174"/>
      <c r="AB382" s="174"/>
      <c r="AC382" s="174"/>
      <c r="AD382" s="174"/>
      <c r="AE382" s="174"/>
      <c r="AF382" s="174"/>
      <c r="AG382" s="174"/>
      <c r="AH382" s="174"/>
      <c r="AI382" s="174"/>
      <c r="AJ382" s="174"/>
      <c r="AK382" s="174"/>
      <c r="AL382" s="174"/>
    </row>
    <row r="383" spans="1:38" s="165" customFormat="1" ht="12.75">
      <c r="A383" s="1061"/>
      <c r="B383" s="1122"/>
      <c r="C383" s="1123"/>
      <c r="D383" s="1053"/>
      <c r="E383" s="1660"/>
      <c r="F383" s="994"/>
      <c r="G383" s="228"/>
      <c r="H383" s="174"/>
      <c r="I383" s="174"/>
      <c r="J383" s="174"/>
      <c r="K383" s="174"/>
      <c r="L383" s="174"/>
      <c r="M383" s="174"/>
      <c r="N383" s="174"/>
      <c r="O383" s="174"/>
      <c r="P383" s="174"/>
      <c r="Q383" s="174"/>
      <c r="R383" s="174"/>
      <c r="S383" s="174"/>
      <c r="T383" s="174"/>
      <c r="U383" s="174"/>
      <c r="V383" s="174"/>
      <c r="W383" s="174"/>
      <c r="X383" s="174"/>
      <c r="Y383" s="174"/>
      <c r="Z383" s="174"/>
      <c r="AA383" s="174"/>
      <c r="AB383" s="174"/>
      <c r="AC383" s="174"/>
      <c r="AD383" s="174"/>
      <c r="AE383" s="174"/>
      <c r="AF383" s="174"/>
      <c r="AG383" s="174"/>
      <c r="AH383" s="174"/>
      <c r="AI383" s="174"/>
      <c r="AJ383" s="174"/>
      <c r="AK383" s="174"/>
      <c r="AL383" s="174"/>
    </row>
    <row r="384" spans="1:38" s="165" customFormat="1" ht="12.75">
      <c r="A384" s="1061" t="s">
        <v>1712</v>
      </c>
      <c r="B384" s="1062" t="s">
        <v>1713</v>
      </c>
      <c r="C384" s="1123"/>
      <c r="D384" s="1053"/>
      <c r="E384" s="1660"/>
      <c r="F384" s="994"/>
      <c r="G384" s="228"/>
      <c r="H384" s="174"/>
      <c r="I384" s="174"/>
      <c r="J384" s="174"/>
      <c r="K384" s="174"/>
      <c r="L384" s="174"/>
      <c r="M384" s="174"/>
      <c r="N384" s="174"/>
      <c r="O384" s="174"/>
      <c r="P384" s="174"/>
      <c r="Q384" s="174"/>
      <c r="R384" s="174"/>
      <c r="S384" s="174"/>
      <c r="T384" s="174"/>
      <c r="U384" s="174"/>
      <c r="V384" s="174"/>
      <c r="W384" s="174"/>
      <c r="X384" s="174"/>
      <c r="Y384" s="174"/>
      <c r="Z384" s="174"/>
      <c r="AA384" s="174"/>
      <c r="AB384" s="174"/>
      <c r="AC384" s="174"/>
      <c r="AD384" s="174"/>
      <c r="AE384" s="174"/>
      <c r="AF384" s="174"/>
      <c r="AG384" s="174"/>
      <c r="AH384" s="174"/>
      <c r="AI384" s="174"/>
      <c r="AJ384" s="174"/>
      <c r="AK384" s="174"/>
      <c r="AL384" s="174"/>
    </row>
    <row r="385" spans="1:38" s="165" customFormat="1" ht="38.25">
      <c r="A385" s="1061"/>
      <c r="B385" s="1125" t="s">
        <v>1714</v>
      </c>
      <c r="C385" s="1123"/>
      <c r="D385" s="1053"/>
      <c r="E385" s="1660"/>
      <c r="F385" s="994"/>
      <c r="G385" s="228"/>
      <c r="H385" s="174"/>
      <c r="I385" s="174"/>
      <c r="J385" s="174"/>
      <c r="K385" s="174"/>
      <c r="L385" s="174"/>
      <c r="M385" s="174"/>
      <c r="N385" s="174"/>
      <c r="O385" s="174"/>
      <c r="P385" s="174"/>
      <c r="Q385" s="174"/>
      <c r="R385" s="174"/>
      <c r="S385" s="174"/>
      <c r="T385" s="174"/>
      <c r="U385" s="174"/>
      <c r="V385" s="174"/>
      <c r="W385" s="174"/>
      <c r="X385" s="174"/>
      <c r="Y385" s="174"/>
      <c r="Z385" s="174"/>
      <c r="AA385" s="174"/>
      <c r="AB385" s="174"/>
      <c r="AC385" s="174"/>
      <c r="AD385" s="174"/>
      <c r="AE385" s="174"/>
      <c r="AF385" s="174"/>
      <c r="AG385" s="174"/>
      <c r="AH385" s="174"/>
      <c r="AI385" s="174"/>
      <c r="AJ385" s="174"/>
      <c r="AK385" s="174"/>
      <c r="AL385" s="174"/>
    </row>
    <row r="386" spans="1:38" s="165" customFormat="1" ht="14.25">
      <c r="A386" s="1061"/>
      <c r="B386" s="1122"/>
      <c r="C386" s="1123" t="s">
        <v>94</v>
      </c>
      <c r="D386" s="1053">
        <f>D374-D382</f>
        <v>27</v>
      </c>
      <c r="E386" s="1660"/>
      <c r="F386" s="994">
        <f>D386*E386</f>
        <v>0</v>
      </c>
      <c r="G386" s="228" t="s">
        <v>3022</v>
      </c>
      <c r="H386" s="174"/>
      <c r="I386" s="174"/>
      <c r="J386" s="174"/>
      <c r="K386" s="174"/>
      <c r="L386" s="174"/>
      <c r="M386" s="174"/>
      <c r="N386" s="174"/>
      <c r="O386" s="174"/>
      <c r="P386" s="174"/>
      <c r="Q386" s="174"/>
      <c r="R386" s="174"/>
      <c r="S386" s="174"/>
      <c r="T386" s="174"/>
      <c r="U386" s="174"/>
      <c r="V386" s="174"/>
      <c r="W386" s="174"/>
      <c r="X386" s="174"/>
      <c r="Y386" s="174"/>
      <c r="Z386" s="174"/>
      <c r="AA386" s="174"/>
      <c r="AB386" s="174"/>
      <c r="AC386" s="174"/>
      <c r="AD386" s="174"/>
      <c r="AE386" s="174"/>
      <c r="AF386" s="174"/>
      <c r="AG386" s="174"/>
      <c r="AH386" s="174"/>
      <c r="AI386" s="174"/>
      <c r="AJ386" s="174"/>
      <c r="AK386" s="174"/>
      <c r="AL386" s="174"/>
    </row>
    <row r="387" spans="1:38" s="165" customFormat="1" ht="12.75">
      <c r="A387" s="1061"/>
      <c r="B387" s="1122"/>
      <c r="C387" s="1123"/>
      <c r="D387" s="1053"/>
      <c r="E387" s="1660"/>
      <c r="F387" s="994"/>
      <c r="G387" s="228"/>
      <c r="H387" s="174"/>
      <c r="I387" s="174"/>
      <c r="J387" s="174"/>
      <c r="K387" s="174"/>
      <c r="L387" s="174"/>
      <c r="M387" s="174"/>
      <c r="N387" s="174"/>
      <c r="O387" s="174"/>
      <c r="P387" s="174"/>
      <c r="Q387" s="174"/>
      <c r="R387" s="174"/>
      <c r="S387" s="174"/>
      <c r="T387" s="174"/>
      <c r="U387" s="174"/>
      <c r="V387" s="174"/>
      <c r="W387" s="174"/>
      <c r="X387" s="174"/>
      <c r="Y387" s="174"/>
      <c r="Z387" s="174"/>
      <c r="AA387" s="174"/>
      <c r="AB387" s="174"/>
      <c r="AC387" s="174"/>
      <c r="AD387" s="174"/>
      <c r="AE387" s="174"/>
      <c r="AF387" s="174"/>
      <c r="AG387" s="174"/>
      <c r="AH387" s="174"/>
      <c r="AI387" s="174"/>
      <c r="AJ387" s="174"/>
      <c r="AK387" s="174"/>
      <c r="AL387" s="174"/>
    </row>
    <row r="388" spans="1:38" s="165" customFormat="1" ht="12.75">
      <c r="A388" s="1061" t="s">
        <v>1715</v>
      </c>
      <c r="B388" s="1062" t="s">
        <v>1716</v>
      </c>
      <c r="C388" s="1123"/>
      <c r="D388" s="1053"/>
      <c r="E388" s="1660"/>
      <c r="F388" s="994"/>
      <c r="G388" s="228"/>
      <c r="H388" s="174"/>
      <c r="I388" s="174"/>
      <c r="J388" s="174"/>
      <c r="K388" s="174"/>
      <c r="L388" s="174"/>
      <c r="M388" s="174"/>
      <c r="N388" s="174"/>
      <c r="O388" s="174"/>
      <c r="P388" s="174"/>
      <c r="Q388" s="174"/>
      <c r="R388" s="174"/>
      <c r="S388" s="174"/>
      <c r="T388" s="174"/>
      <c r="U388" s="174"/>
      <c r="V388" s="174"/>
      <c r="W388" s="174"/>
      <c r="X388" s="174"/>
      <c r="Y388" s="174"/>
      <c r="Z388" s="174"/>
      <c r="AA388" s="174"/>
      <c r="AB388" s="174"/>
      <c r="AC388" s="174"/>
      <c r="AD388" s="174"/>
      <c r="AE388" s="174"/>
      <c r="AF388" s="174"/>
      <c r="AG388" s="174"/>
      <c r="AH388" s="174"/>
      <c r="AI388" s="174"/>
      <c r="AJ388" s="174"/>
      <c r="AK388" s="174"/>
      <c r="AL388" s="174"/>
    </row>
    <row r="389" spans="1:38" s="165" customFormat="1" ht="25.5">
      <c r="A389" s="1127"/>
      <c r="B389" s="1122" t="s">
        <v>1717</v>
      </c>
      <c r="C389" s="1123"/>
      <c r="D389" s="1053"/>
      <c r="E389" s="1660"/>
      <c r="F389" s="994"/>
      <c r="G389" s="228"/>
      <c r="H389" s="174"/>
      <c r="I389" s="174"/>
      <c r="J389" s="174"/>
      <c r="K389" s="174"/>
      <c r="L389" s="174"/>
      <c r="M389" s="174"/>
      <c r="N389" s="174"/>
      <c r="O389" s="174"/>
      <c r="P389" s="174"/>
      <c r="Q389" s="174"/>
      <c r="R389" s="174"/>
      <c r="S389" s="174"/>
      <c r="T389" s="174"/>
      <c r="U389" s="174"/>
      <c r="V389" s="174"/>
      <c r="W389" s="174"/>
      <c r="X389" s="174"/>
      <c r="Y389" s="174"/>
      <c r="Z389" s="174"/>
      <c r="AA389" s="174"/>
      <c r="AB389" s="174"/>
      <c r="AC389" s="174"/>
      <c r="AD389" s="174"/>
      <c r="AE389" s="174"/>
      <c r="AF389" s="174"/>
      <c r="AG389" s="174"/>
      <c r="AH389" s="174"/>
      <c r="AI389" s="174"/>
      <c r="AJ389" s="174"/>
      <c r="AK389" s="174"/>
      <c r="AL389" s="174"/>
    </row>
    <row r="390" spans="1:38" s="165" customFormat="1" ht="14.25">
      <c r="A390" s="1127"/>
      <c r="B390" s="1122" t="s">
        <v>1718</v>
      </c>
      <c r="C390" s="1123" t="s">
        <v>94</v>
      </c>
      <c r="D390" s="1053">
        <v>5.5</v>
      </c>
      <c r="E390" s="1660"/>
      <c r="F390" s="994">
        <f>D390*E390</f>
        <v>0</v>
      </c>
      <c r="G390" s="228" t="s">
        <v>3022</v>
      </c>
      <c r="H390" s="174"/>
      <c r="I390" s="174"/>
      <c r="J390" s="174"/>
      <c r="K390" s="174"/>
      <c r="L390" s="174"/>
      <c r="M390" s="174"/>
      <c r="N390" s="174"/>
      <c r="O390" s="174"/>
      <c r="P390" s="174"/>
      <c r="Q390" s="174"/>
      <c r="R390" s="174"/>
      <c r="S390" s="174"/>
      <c r="T390" s="174"/>
      <c r="U390" s="174"/>
      <c r="V390" s="174"/>
      <c r="W390" s="174"/>
      <c r="X390" s="174"/>
      <c r="Y390" s="174"/>
      <c r="Z390" s="174"/>
      <c r="AA390" s="174"/>
      <c r="AB390" s="174"/>
      <c r="AC390" s="174"/>
      <c r="AD390" s="174"/>
      <c r="AE390" s="174"/>
      <c r="AF390" s="174"/>
      <c r="AG390" s="174"/>
      <c r="AH390" s="174"/>
      <c r="AI390" s="174"/>
      <c r="AJ390" s="174"/>
      <c r="AK390" s="174"/>
      <c r="AL390" s="174"/>
    </row>
    <row r="391" spans="1:38" s="165" customFormat="1" ht="14.25">
      <c r="A391" s="1127"/>
      <c r="B391" s="1125"/>
      <c r="C391" s="1123"/>
      <c r="D391" s="1053"/>
      <c r="E391" s="1660"/>
      <c r="F391" s="994"/>
      <c r="G391" s="228"/>
      <c r="H391" s="174"/>
      <c r="I391" s="174"/>
      <c r="J391" s="174"/>
      <c r="K391" s="174"/>
      <c r="L391" s="174"/>
      <c r="M391" s="174"/>
      <c r="N391" s="174"/>
      <c r="O391" s="174"/>
      <c r="P391" s="174"/>
      <c r="Q391" s="174"/>
      <c r="R391" s="174"/>
      <c r="S391" s="174"/>
      <c r="T391" s="174"/>
      <c r="U391" s="174"/>
      <c r="V391" s="174"/>
      <c r="W391" s="174"/>
      <c r="X391" s="174"/>
      <c r="Y391" s="174"/>
      <c r="Z391" s="174"/>
      <c r="AA391" s="174"/>
      <c r="AB391" s="174"/>
      <c r="AC391" s="174"/>
      <c r="AD391" s="174"/>
      <c r="AE391" s="174"/>
      <c r="AF391" s="174"/>
      <c r="AG391" s="174"/>
      <c r="AH391" s="174"/>
      <c r="AI391" s="174"/>
      <c r="AJ391" s="174"/>
      <c r="AK391" s="174"/>
      <c r="AL391" s="174"/>
    </row>
    <row r="392" spans="1:38" s="165" customFormat="1" ht="12.75">
      <c r="A392" s="1061" t="s">
        <v>1719</v>
      </c>
      <c r="B392" s="1074" t="s">
        <v>1720</v>
      </c>
      <c r="C392" s="1076"/>
      <c r="D392" s="1128"/>
      <c r="E392" s="1660"/>
      <c r="F392" s="994"/>
      <c r="G392" s="228"/>
      <c r="H392" s="174"/>
      <c r="I392" s="174"/>
      <c r="J392" s="174"/>
      <c r="K392" s="174"/>
      <c r="L392" s="174"/>
      <c r="M392" s="174"/>
      <c r="N392" s="174"/>
      <c r="O392" s="174"/>
      <c r="P392" s="174"/>
      <c r="Q392" s="174"/>
      <c r="R392" s="174"/>
      <c r="S392" s="174"/>
      <c r="T392" s="174"/>
      <c r="U392" s="174"/>
      <c r="V392" s="174"/>
      <c r="W392" s="174"/>
      <c r="X392" s="174"/>
      <c r="Y392" s="174"/>
      <c r="Z392" s="174"/>
      <c r="AA392" s="174"/>
      <c r="AB392" s="174"/>
      <c r="AC392" s="174"/>
      <c r="AD392" s="174"/>
      <c r="AE392" s="174"/>
      <c r="AF392" s="174"/>
      <c r="AG392" s="174"/>
      <c r="AH392" s="174"/>
      <c r="AI392" s="174"/>
      <c r="AJ392" s="174"/>
      <c r="AK392" s="174"/>
      <c r="AL392" s="174"/>
    </row>
    <row r="393" spans="1:38" s="165" customFormat="1" ht="76.5">
      <c r="A393" s="1127"/>
      <c r="B393" s="1075" t="s">
        <v>1721</v>
      </c>
      <c r="C393" s="1076"/>
      <c r="D393" s="1128"/>
      <c r="E393" s="1660"/>
      <c r="F393" s="994"/>
      <c r="G393" s="228"/>
      <c r="H393" s="174"/>
      <c r="I393" s="174"/>
      <c r="J393" s="174"/>
      <c r="K393" s="174"/>
      <c r="L393" s="174"/>
      <c r="M393" s="174"/>
      <c r="N393" s="174"/>
      <c r="O393" s="174"/>
      <c r="P393" s="174"/>
      <c r="Q393" s="174"/>
      <c r="R393" s="174"/>
      <c r="S393" s="174"/>
      <c r="T393" s="174"/>
      <c r="U393" s="174"/>
      <c r="V393" s="174"/>
      <c r="W393" s="174"/>
      <c r="X393" s="174"/>
      <c r="Y393" s="174"/>
      <c r="Z393" s="174"/>
      <c r="AA393" s="174"/>
      <c r="AB393" s="174"/>
      <c r="AC393" s="174"/>
      <c r="AD393" s="174"/>
      <c r="AE393" s="174"/>
      <c r="AF393" s="174"/>
      <c r="AG393" s="174"/>
      <c r="AH393" s="174"/>
      <c r="AI393" s="174"/>
      <c r="AJ393" s="174"/>
      <c r="AK393" s="174"/>
      <c r="AL393" s="174"/>
    </row>
    <row r="394" spans="1:38" s="165" customFormat="1" ht="14.25">
      <c r="A394" s="1127"/>
      <c r="B394" s="1129" t="s">
        <v>1722</v>
      </c>
      <c r="C394" s="1130" t="s">
        <v>106</v>
      </c>
      <c r="D394" s="1131">
        <v>1</v>
      </c>
      <c r="E394" s="1660"/>
      <c r="F394" s="994">
        <f>D394*E394</f>
        <v>0</v>
      </c>
      <c r="G394" s="228" t="s">
        <v>3021</v>
      </c>
      <c r="H394" s="174"/>
      <c r="I394" s="174"/>
      <c r="J394" s="174"/>
      <c r="K394" s="174"/>
      <c r="L394" s="174"/>
      <c r="M394" s="174"/>
      <c r="N394" s="174"/>
      <c r="O394" s="174"/>
      <c r="P394" s="174"/>
      <c r="Q394" s="174"/>
      <c r="R394" s="174"/>
      <c r="S394" s="174"/>
      <c r="T394" s="174"/>
      <c r="U394" s="174"/>
      <c r="V394" s="174"/>
      <c r="W394" s="174"/>
      <c r="X394" s="174"/>
      <c r="Y394" s="174"/>
      <c r="Z394" s="174"/>
      <c r="AA394" s="174"/>
      <c r="AB394" s="174"/>
      <c r="AC394" s="174"/>
      <c r="AD394" s="174"/>
      <c r="AE394" s="174"/>
      <c r="AF394" s="174"/>
      <c r="AG394" s="174"/>
      <c r="AH394" s="174"/>
      <c r="AI394" s="174"/>
      <c r="AJ394" s="174"/>
      <c r="AK394" s="174"/>
      <c r="AL394" s="174"/>
    </row>
    <row r="395" spans="1:38" s="165" customFormat="1" ht="14.25">
      <c r="A395" s="1127"/>
      <c r="B395" s="1129" t="s">
        <v>1723</v>
      </c>
      <c r="C395" s="1130" t="s">
        <v>106</v>
      </c>
      <c r="D395" s="1131">
        <v>1</v>
      </c>
      <c r="E395" s="1660"/>
      <c r="F395" s="994">
        <f>D395*E395</f>
        <v>0</v>
      </c>
      <c r="G395" s="228" t="s">
        <v>3021</v>
      </c>
      <c r="H395" s="174"/>
      <c r="I395" s="174"/>
      <c r="J395" s="174"/>
      <c r="K395" s="174"/>
      <c r="L395" s="174"/>
      <c r="M395" s="174"/>
      <c r="N395" s="174"/>
      <c r="O395" s="174"/>
      <c r="P395" s="174"/>
      <c r="Q395" s="174"/>
      <c r="R395" s="174"/>
      <c r="S395" s="174"/>
      <c r="T395" s="174"/>
      <c r="U395" s="174"/>
      <c r="V395" s="174"/>
      <c r="W395" s="174"/>
      <c r="X395" s="174"/>
      <c r="Y395" s="174"/>
      <c r="Z395" s="174"/>
      <c r="AA395" s="174"/>
      <c r="AB395" s="174"/>
      <c r="AC395" s="174"/>
      <c r="AD395" s="174"/>
      <c r="AE395" s="174"/>
      <c r="AF395" s="174"/>
      <c r="AG395" s="174"/>
      <c r="AH395" s="174"/>
      <c r="AI395" s="174"/>
      <c r="AJ395" s="174"/>
      <c r="AK395" s="174"/>
      <c r="AL395" s="174"/>
    </row>
    <row r="396" spans="1:38" s="165" customFormat="1" ht="14.25">
      <c r="A396" s="1127"/>
      <c r="B396" s="1125"/>
      <c r="C396" s="1123"/>
      <c r="D396" s="1053"/>
      <c r="E396" s="1660"/>
      <c r="F396" s="994"/>
      <c r="G396" s="228"/>
      <c r="H396" s="174"/>
      <c r="I396" s="174"/>
      <c r="J396" s="174"/>
      <c r="K396" s="174"/>
      <c r="L396" s="174"/>
      <c r="M396" s="174"/>
      <c r="N396" s="174"/>
      <c r="O396" s="174"/>
      <c r="P396" s="174"/>
      <c r="Q396" s="174"/>
      <c r="R396" s="174"/>
      <c r="S396" s="174"/>
      <c r="T396" s="174"/>
      <c r="U396" s="174"/>
      <c r="V396" s="174"/>
      <c r="W396" s="174"/>
      <c r="X396" s="174"/>
      <c r="Y396" s="174"/>
      <c r="Z396" s="174"/>
      <c r="AA396" s="174"/>
      <c r="AB396" s="174"/>
      <c r="AC396" s="174"/>
      <c r="AD396" s="174"/>
      <c r="AE396" s="174"/>
      <c r="AF396" s="174"/>
      <c r="AG396" s="174"/>
      <c r="AH396" s="174"/>
      <c r="AI396" s="174"/>
      <c r="AJ396" s="174"/>
      <c r="AK396" s="174"/>
      <c r="AL396" s="174"/>
    </row>
    <row r="397" spans="1:38" s="165" customFormat="1" ht="12.75">
      <c r="A397" s="1061" t="s">
        <v>1724</v>
      </c>
      <c r="B397" s="1082" t="s">
        <v>1725</v>
      </c>
      <c r="C397" s="1123"/>
      <c r="D397" s="1053"/>
      <c r="E397" s="1660"/>
      <c r="F397" s="994"/>
      <c r="G397" s="228"/>
      <c r="H397" s="174"/>
      <c r="I397" s="174"/>
      <c r="J397" s="174"/>
      <c r="K397" s="174"/>
      <c r="L397" s="174"/>
      <c r="M397" s="174"/>
      <c r="N397" s="174"/>
      <c r="O397" s="174"/>
      <c r="P397" s="174"/>
      <c r="Q397" s="174"/>
      <c r="R397" s="174"/>
      <c r="S397" s="174"/>
      <c r="T397" s="174"/>
      <c r="U397" s="174"/>
      <c r="V397" s="174"/>
      <c r="W397" s="174"/>
      <c r="X397" s="174"/>
      <c r="Y397" s="174"/>
      <c r="Z397" s="174"/>
      <c r="AA397" s="174"/>
      <c r="AB397" s="174"/>
      <c r="AC397" s="174"/>
      <c r="AD397" s="174"/>
      <c r="AE397" s="174"/>
      <c r="AF397" s="174"/>
      <c r="AG397" s="174"/>
      <c r="AH397" s="174"/>
      <c r="AI397" s="174"/>
      <c r="AJ397" s="174"/>
      <c r="AK397" s="174"/>
      <c r="AL397" s="174"/>
    </row>
    <row r="398" spans="1:38" s="165" customFormat="1" ht="25.5">
      <c r="A398" s="1127"/>
      <c r="B398" s="1001" t="s">
        <v>1726</v>
      </c>
      <c r="C398" s="1123"/>
      <c r="D398" s="1053"/>
      <c r="E398" s="1660"/>
      <c r="F398" s="994"/>
      <c r="G398" s="228"/>
      <c r="H398" s="174"/>
      <c r="I398" s="174"/>
      <c r="J398" s="174"/>
      <c r="K398" s="174"/>
      <c r="L398" s="174"/>
      <c r="M398" s="174"/>
      <c r="N398" s="174"/>
      <c r="O398" s="174"/>
      <c r="P398" s="174"/>
      <c r="Q398" s="174"/>
      <c r="R398" s="174"/>
      <c r="S398" s="174"/>
      <c r="T398" s="174"/>
      <c r="U398" s="174"/>
      <c r="V398" s="174"/>
      <c r="W398" s="174"/>
      <c r="X398" s="174"/>
      <c r="Y398" s="174"/>
      <c r="Z398" s="174"/>
      <c r="AA398" s="174"/>
      <c r="AB398" s="174"/>
      <c r="AC398" s="174"/>
      <c r="AD398" s="174"/>
      <c r="AE398" s="174"/>
      <c r="AF398" s="174"/>
      <c r="AG398" s="174"/>
      <c r="AH398" s="174"/>
      <c r="AI398" s="174"/>
      <c r="AJ398" s="174"/>
      <c r="AK398" s="174"/>
      <c r="AL398" s="174"/>
    </row>
    <row r="399" spans="1:38" s="165" customFormat="1" ht="14.25">
      <c r="A399" s="1127"/>
      <c r="B399" s="1125"/>
      <c r="C399" s="1076" t="s">
        <v>106</v>
      </c>
      <c r="D399" s="1128">
        <v>2</v>
      </c>
      <c r="E399" s="1660"/>
      <c r="F399" s="994">
        <f>D399*E399</f>
        <v>0</v>
      </c>
      <c r="G399" s="228" t="s">
        <v>3021</v>
      </c>
      <c r="H399" s="174"/>
      <c r="I399" s="174"/>
      <c r="J399" s="174"/>
      <c r="K399" s="174"/>
      <c r="L399" s="174"/>
      <c r="M399" s="174"/>
      <c r="N399" s="174"/>
      <c r="O399" s="174"/>
      <c r="P399" s="174"/>
      <c r="Q399" s="174"/>
      <c r="R399" s="174"/>
      <c r="S399" s="174"/>
      <c r="T399" s="174"/>
      <c r="U399" s="174"/>
      <c r="V399" s="174"/>
      <c r="W399" s="174"/>
      <c r="X399" s="174"/>
      <c r="Y399" s="174"/>
      <c r="Z399" s="174"/>
      <c r="AA399" s="174"/>
      <c r="AB399" s="174"/>
      <c r="AC399" s="174"/>
      <c r="AD399" s="174"/>
      <c r="AE399" s="174"/>
      <c r="AF399" s="174"/>
      <c r="AG399" s="174"/>
      <c r="AH399" s="174"/>
      <c r="AI399" s="174"/>
      <c r="AJ399" s="174"/>
      <c r="AK399" s="174"/>
      <c r="AL399" s="174"/>
    </row>
    <row r="400" spans="1:38" s="165" customFormat="1" ht="14.25">
      <c r="A400" s="1127"/>
      <c r="B400" s="1125"/>
      <c r="C400" s="1123"/>
      <c r="D400" s="1053"/>
      <c r="E400" s="1660"/>
      <c r="F400" s="994"/>
      <c r="G400" s="228"/>
      <c r="H400" s="174"/>
      <c r="I400" s="174"/>
      <c r="J400" s="174"/>
      <c r="K400" s="174"/>
      <c r="L400" s="174"/>
      <c r="M400" s="174"/>
      <c r="N400" s="174"/>
      <c r="O400" s="174"/>
      <c r="P400" s="174"/>
      <c r="Q400" s="174"/>
      <c r="R400" s="174"/>
      <c r="S400" s="174"/>
      <c r="T400" s="174"/>
      <c r="U400" s="174"/>
      <c r="V400" s="174"/>
      <c r="W400" s="174"/>
      <c r="X400" s="174"/>
      <c r="Y400" s="174"/>
      <c r="Z400" s="174"/>
      <c r="AA400" s="174"/>
      <c r="AB400" s="174"/>
      <c r="AC400" s="174"/>
      <c r="AD400" s="174"/>
      <c r="AE400" s="174"/>
      <c r="AF400" s="174"/>
      <c r="AG400" s="174"/>
      <c r="AH400" s="174"/>
      <c r="AI400" s="174"/>
      <c r="AJ400" s="174"/>
      <c r="AK400" s="174"/>
      <c r="AL400" s="174"/>
    </row>
    <row r="401" spans="1:44" s="144" customFormat="1" ht="21.75" customHeight="1">
      <c r="A401" s="874" t="s">
        <v>631</v>
      </c>
      <c r="B401" s="1016" t="s">
        <v>1727</v>
      </c>
      <c r="C401" s="876"/>
      <c r="D401" s="888"/>
      <c r="E401" s="1654"/>
      <c r="F401" s="1017">
        <f>SUBTOTAL(9,F373:F400)</f>
        <v>0</v>
      </c>
      <c r="G401" s="963"/>
      <c r="H401" s="135"/>
      <c r="I401" s="135"/>
      <c r="J401" s="135"/>
      <c r="K401" s="135"/>
      <c r="L401" s="135"/>
      <c r="M401" s="135"/>
      <c r="N401" s="135"/>
      <c r="O401" s="135"/>
      <c r="P401" s="135"/>
      <c r="Q401" s="135"/>
      <c r="R401" s="135"/>
      <c r="S401" s="135"/>
      <c r="T401" s="135"/>
      <c r="U401" s="135"/>
      <c r="V401" s="135"/>
      <c r="W401" s="135"/>
      <c r="X401" s="135"/>
      <c r="Y401" s="135"/>
      <c r="Z401" s="135"/>
      <c r="AA401" s="135"/>
      <c r="AB401" s="135"/>
      <c r="AC401" s="135"/>
      <c r="AD401" s="135"/>
      <c r="AE401" s="135"/>
      <c r="AF401" s="135"/>
      <c r="AG401" s="135"/>
      <c r="AH401" s="135"/>
      <c r="AI401" s="135"/>
      <c r="AJ401" s="135"/>
      <c r="AK401" s="135"/>
      <c r="AL401" s="135"/>
      <c r="AM401" s="143"/>
      <c r="AN401" s="143"/>
      <c r="AO401" s="143"/>
      <c r="AP401" s="143"/>
      <c r="AQ401" s="143"/>
      <c r="AR401" s="143"/>
    </row>
    <row r="402" spans="1:44" s="165" customFormat="1" ht="14.25">
      <c r="A402" s="1127"/>
      <c r="B402" s="1122"/>
      <c r="C402" s="1123"/>
      <c r="D402" s="1053"/>
      <c r="E402" s="1660"/>
      <c r="F402" s="994"/>
      <c r="G402" s="228"/>
      <c r="H402" s="174"/>
      <c r="I402" s="174"/>
      <c r="J402" s="174"/>
      <c r="K402" s="174"/>
      <c r="L402" s="174"/>
      <c r="M402" s="174"/>
      <c r="N402" s="174"/>
      <c r="O402" s="174"/>
      <c r="P402" s="174"/>
      <c r="Q402" s="174"/>
      <c r="R402" s="174"/>
      <c r="S402" s="174"/>
      <c r="T402" s="174"/>
      <c r="U402" s="174"/>
      <c r="V402" s="174"/>
      <c r="W402" s="174"/>
      <c r="X402" s="174"/>
      <c r="Y402" s="174"/>
      <c r="Z402" s="174"/>
      <c r="AA402" s="174"/>
      <c r="AB402" s="174"/>
      <c r="AC402" s="174"/>
      <c r="AD402" s="174"/>
      <c r="AE402" s="174"/>
      <c r="AF402" s="174"/>
      <c r="AG402" s="174"/>
      <c r="AH402" s="174"/>
      <c r="AI402" s="174"/>
      <c r="AJ402" s="174"/>
      <c r="AK402" s="174"/>
      <c r="AL402" s="174"/>
    </row>
    <row r="403" spans="1:44" s="165" customFormat="1">
      <c r="A403" s="1132">
        <v>7</v>
      </c>
      <c r="B403" s="1133" t="s">
        <v>1728</v>
      </c>
      <c r="C403" s="1113"/>
      <c r="D403" s="1110"/>
      <c r="E403" s="1672"/>
      <c r="F403" s="994"/>
      <c r="G403" s="228"/>
      <c r="H403" s="174"/>
      <c r="I403" s="174"/>
      <c r="J403" s="174"/>
      <c r="K403" s="174"/>
      <c r="L403" s="174"/>
      <c r="M403" s="174"/>
      <c r="N403" s="174"/>
      <c r="O403" s="174"/>
      <c r="P403" s="174"/>
      <c r="Q403" s="174"/>
      <c r="R403" s="174"/>
      <c r="S403" s="174"/>
      <c r="T403" s="174"/>
      <c r="U403" s="174"/>
      <c r="V403" s="174"/>
      <c r="W403" s="174"/>
      <c r="X403" s="174"/>
      <c r="Y403" s="174"/>
      <c r="Z403" s="174"/>
      <c r="AA403" s="174"/>
      <c r="AB403" s="174"/>
      <c r="AC403" s="174"/>
      <c r="AD403" s="174"/>
      <c r="AE403" s="174"/>
      <c r="AF403" s="174"/>
      <c r="AG403" s="174"/>
      <c r="AH403" s="174"/>
      <c r="AI403" s="174"/>
      <c r="AJ403" s="174"/>
      <c r="AK403" s="174"/>
      <c r="AL403" s="174"/>
    </row>
    <row r="404" spans="1:44" s="165" customFormat="1" ht="12.75">
      <c r="A404" s="1134"/>
      <c r="B404" s="1071"/>
      <c r="C404" s="1031"/>
      <c r="D404" s="1030"/>
      <c r="E404" s="1656"/>
      <c r="F404" s="994"/>
      <c r="G404" s="228"/>
      <c r="H404" s="174"/>
      <c r="I404" s="174"/>
      <c r="J404" s="174"/>
      <c r="K404" s="174"/>
      <c r="L404" s="174"/>
      <c r="M404" s="174"/>
      <c r="N404" s="174"/>
      <c r="O404" s="174"/>
      <c r="P404" s="174"/>
      <c r="Q404" s="174"/>
      <c r="R404" s="174"/>
      <c r="S404" s="174"/>
      <c r="T404" s="174"/>
      <c r="U404" s="174"/>
      <c r="V404" s="174"/>
      <c r="W404" s="174"/>
      <c r="X404" s="174"/>
      <c r="Y404" s="174"/>
      <c r="Z404" s="174"/>
      <c r="AA404" s="174"/>
      <c r="AB404" s="174"/>
      <c r="AC404" s="174"/>
      <c r="AD404" s="174"/>
      <c r="AE404" s="174"/>
      <c r="AF404" s="174"/>
      <c r="AG404" s="174"/>
      <c r="AH404" s="174"/>
      <c r="AI404" s="174"/>
      <c r="AJ404" s="174"/>
      <c r="AK404" s="174"/>
      <c r="AL404" s="174"/>
    </row>
    <row r="405" spans="1:44" s="165" customFormat="1" ht="12.75">
      <c r="A405" s="1061"/>
      <c r="B405" s="1122"/>
      <c r="C405" s="1123"/>
      <c r="D405" s="1053"/>
      <c r="E405" s="1674"/>
      <c r="F405" s="994"/>
      <c r="G405" s="228"/>
      <c r="H405" s="174"/>
      <c r="I405" s="174"/>
      <c r="J405" s="174"/>
      <c r="K405" s="174"/>
      <c r="L405" s="174"/>
      <c r="M405" s="174"/>
      <c r="N405" s="174"/>
      <c r="O405" s="174"/>
      <c r="P405" s="174"/>
      <c r="Q405" s="174"/>
      <c r="R405" s="174"/>
      <c r="S405" s="174"/>
      <c r="T405" s="174"/>
      <c r="U405" s="174"/>
      <c r="V405" s="174"/>
      <c r="W405" s="174"/>
      <c r="X405" s="174"/>
      <c r="Y405" s="174"/>
      <c r="Z405" s="174"/>
      <c r="AA405" s="174"/>
      <c r="AB405" s="174"/>
      <c r="AC405" s="174"/>
      <c r="AD405" s="174"/>
      <c r="AE405" s="174"/>
      <c r="AF405" s="174"/>
      <c r="AG405" s="174"/>
      <c r="AH405" s="174"/>
      <c r="AI405" s="174"/>
      <c r="AJ405" s="174"/>
      <c r="AK405" s="174"/>
      <c r="AL405" s="174"/>
    </row>
    <row r="406" spans="1:44" s="165" customFormat="1" ht="12.75">
      <c r="A406" s="1061" t="s">
        <v>1729</v>
      </c>
      <c r="B406" s="1082" t="s">
        <v>1730</v>
      </c>
      <c r="C406" s="1031"/>
      <c r="D406" s="1030"/>
      <c r="E406" s="1661"/>
      <c r="F406" s="994"/>
      <c r="G406" s="228"/>
      <c r="H406" s="174"/>
      <c r="I406" s="174"/>
      <c r="J406" s="174"/>
      <c r="K406" s="174"/>
      <c r="L406" s="174"/>
      <c r="M406" s="174"/>
      <c r="N406" s="174"/>
      <c r="O406" s="174"/>
      <c r="P406" s="174"/>
      <c r="Q406" s="174"/>
      <c r="R406" s="174"/>
      <c r="S406" s="174"/>
      <c r="T406" s="174"/>
      <c r="U406" s="174"/>
      <c r="V406" s="174"/>
      <c r="W406" s="174"/>
      <c r="X406" s="174"/>
      <c r="Y406" s="174"/>
      <c r="Z406" s="174"/>
      <c r="AA406" s="174"/>
      <c r="AB406" s="174"/>
      <c r="AC406" s="174"/>
      <c r="AD406" s="174"/>
      <c r="AE406" s="174"/>
      <c r="AF406" s="174"/>
      <c r="AG406" s="174"/>
      <c r="AH406" s="174"/>
      <c r="AI406" s="174"/>
      <c r="AJ406" s="174"/>
      <c r="AK406" s="174"/>
      <c r="AL406" s="174"/>
    </row>
    <row r="407" spans="1:44" s="165" customFormat="1" ht="89.25">
      <c r="A407" s="1061"/>
      <c r="B407" s="1001" t="s">
        <v>1731</v>
      </c>
      <c r="C407" s="1031"/>
      <c r="D407" s="1030"/>
      <c r="E407" s="1661"/>
      <c r="F407" s="994"/>
      <c r="G407" s="228"/>
      <c r="H407" s="174"/>
      <c r="I407" s="174"/>
      <c r="J407" s="174"/>
      <c r="K407" s="174"/>
      <c r="L407" s="174"/>
      <c r="M407" s="174"/>
      <c r="N407" s="174"/>
      <c r="O407" s="174"/>
      <c r="P407" s="174"/>
      <c r="Q407" s="174"/>
      <c r="R407" s="174"/>
      <c r="S407" s="174"/>
      <c r="T407" s="174"/>
      <c r="U407" s="174"/>
      <c r="V407" s="174"/>
      <c r="W407" s="174"/>
      <c r="X407" s="174"/>
      <c r="Y407" s="174"/>
      <c r="Z407" s="174"/>
      <c r="AA407" s="174"/>
      <c r="AB407" s="174"/>
      <c r="AC407" s="174"/>
      <c r="AD407" s="174"/>
      <c r="AE407" s="174"/>
      <c r="AF407" s="174"/>
      <c r="AG407" s="174"/>
      <c r="AH407" s="174"/>
      <c r="AI407" s="174"/>
      <c r="AJ407" s="174"/>
      <c r="AK407" s="174"/>
      <c r="AL407" s="174"/>
    </row>
    <row r="408" spans="1:44" s="165" customFormat="1" ht="38.25">
      <c r="A408" s="1134"/>
      <c r="B408" s="1115" t="s">
        <v>1732</v>
      </c>
      <c r="C408" s="1135"/>
      <c r="D408" s="1136"/>
      <c r="E408" s="1668"/>
      <c r="F408" s="994"/>
      <c r="G408" s="228"/>
      <c r="H408" s="174"/>
      <c r="I408" s="174"/>
      <c r="J408" s="174"/>
      <c r="K408" s="174"/>
      <c r="L408" s="174"/>
      <c r="M408" s="174"/>
      <c r="N408" s="174"/>
      <c r="O408" s="174"/>
      <c r="P408" s="174"/>
      <c r="Q408" s="174"/>
      <c r="R408" s="174"/>
      <c r="S408" s="174"/>
      <c r="T408" s="174"/>
      <c r="U408" s="174"/>
      <c r="V408" s="174"/>
      <c r="W408" s="174"/>
      <c r="X408" s="174"/>
      <c r="Y408" s="174"/>
      <c r="Z408" s="174"/>
      <c r="AA408" s="174"/>
      <c r="AB408" s="174"/>
      <c r="AC408" s="174"/>
      <c r="AD408" s="174"/>
      <c r="AE408" s="174"/>
      <c r="AF408" s="174"/>
      <c r="AG408" s="174"/>
      <c r="AH408" s="174"/>
      <c r="AI408" s="174"/>
      <c r="AJ408" s="174"/>
      <c r="AK408" s="174"/>
      <c r="AL408" s="174"/>
    </row>
    <row r="409" spans="1:44" s="165" customFormat="1" ht="12.75">
      <c r="A409" s="1134"/>
      <c r="B409" s="1115"/>
      <c r="C409" s="1123" t="s">
        <v>106</v>
      </c>
      <c r="D409" s="1030">
        <v>1</v>
      </c>
      <c r="E409" s="1660"/>
      <c r="F409" s="994">
        <f>D409*E409</f>
        <v>0</v>
      </c>
      <c r="G409" s="228" t="s">
        <v>3022</v>
      </c>
      <c r="H409" s="174"/>
      <c r="I409" s="174"/>
      <c r="J409" s="174"/>
      <c r="K409" s="174"/>
      <c r="L409" s="174"/>
      <c r="M409" s="174"/>
      <c r="N409" s="174"/>
      <c r="O409" s="174"/>
      <c r="P409" s="174"/>
      <c r="Q409" s="174"/>
      <c r="R409" s="174"/>
      <c r="S409" s="174"/>
      <c r="T409" s="174"/>
      <c r="U409" s="174"/>
      <c r="V409" s="174"/>
      <c r="W409" s="174"/>
      <c r="X409" s="174"/>
      <c r="Y409" s="174"/>
      <c r="Z409" s="174"/>
      <c r="AA409" s="174"/>
      <c r="AB409" s="174"/>
      <c r="AC409" s="174"/>
      <c r="AD409" s="174"/>
      <c r="AE409" s="174"/>
      <c r="AF409" s="174"/>
      <c r="AG409" s="174"/>
      <c r="AH409" s="174"/>
      <c r="AI409" s="174"/>
      <c r="AJ409" s="174"/>
      <c r="AK409" s="174"/>
      <c r="AL409" s="174"/>
    </row>
    <row r="410" spans="1:44" s="165" customFormat="1" ht="14.25">
      <c r="A410" s="1134"/>
      <c r="B410" s="1115"/>
      <c r="C410" s="1135"/>
      <c r="D410" s="1136"/>
      <c r="E410" s="1668"/>
      <c r="F410" s="994"/>
      <c r="G410" s="228"/>
      <c r="H410" s="174"/>
      <c r="I410" s="174"/>
      <c r="J410" s="174"/>
      <c r="K410" s="174"/>
      <c r="L410" s="174"/>
      <c r="M410" s="174"/>
      <c r="N410" s="174"/>
      <c r="O410" s="174"/>
      <c r="P410" s="174"/>
      <c r="Q410" s="174"/>
      <c r="R410" s="174"/>
      <c r="S410" s="174"/>
      <c r="T410" s="174"/>
      <c r="U410" s="174"/>
      <c r="V410" s="174"/>
      <c r="W410" s="174"/>
      <c r="X410" s="174"/>
      <c r="Y410" s="174"/>
      <c r="Z410" s="174"/>
      <c r="AA410" s="174"/>
      <c r="AB410" s="174"/>
      <c r="AC410" s="174"/>
      <c r="AD410" s="174"/>
      <c r="AE410" s="174"/>
      <c r="AF410" s="174"/>
      <c r="AG410" s="174"/>
      <c r="AH410" s="174"/>
      <c r="AI410" s="174"/>
      <c r="AJ410" s="174"/>
      <c r="AK410" s="174"/>
      <c r="AL410" s="174"/>
    </row>
    <row r="411" spans="1:44" s="165" customFormat="1" ht="14.25">
      <c r="A411" s="1061" t="s">
        <v>1733</v>
      </c>
      <c r="B411" s="1082" t="s">
        <v>1730</v>
      </c>
      <c r="C411" s="1135"/>
      <c r="D411" s="1136"/>
      <c r="E411" s="1668"/>
      <c r="F411" s="994"/>
      <c r="G411" s="228"/>
      <c r="H411" s="174"/>
      <c r="I411" s="174"/>
      <c r="J411" s="174"/>
      <c r="K411" s="174"/>
      <c r="L411" s="174"/>
      <c r="M411" s="174"/>
      <c r="N411" s="174"/>
      <c r="O411" s="174"/>
      <c r="P411" s="174"/>
      <c r="Q411" s="174"/>
      <c r="R411" s="174"/>
      <c r="S411" s="174"/>
      <c r="T411" s="174"/>
      <c r="U411" s="174"/>
      <c r="V411" s="174"/>
      <c r="W411" s="174"/>
      <c r="X411" s="174"/>
      <c r="Y411" s="174"/>
      <c r="Z411" s="174"/>
      <c r="AA411" s="174"/>
      <c r="AB411" s="174"/>
      <c r="AC411" s="174"/>
      <c r="AD411" s="174"/>
      <c r="AE411" s="174"/>
      <c r="AF411" s="174"/>
      <c r="AG411" s="174"/>
      <c r="AH411" s="174"/>
      <c r="AI411" s="174"/>
      <c r="AJ411" s="174"/>
      <c r="AK411" s="174"/>
      <c r="AL411" s="174"/>
    </row>
    <row r="412" spans="1:44" s="165" customFormat="1" ht="89.25">
      <c r="A412" s="1134"/>
      <c r="B412" s="1001" t="s">
        <v>1734</v>
      </c>
      <c r="C412" s="1135"/>
      <c r="D412" s="1136"/>
      <c r="E412" s="1668"/>
      <c r="F412" s="994"/>
      <c r="G412" s="228"/>
      <c r="H412" s="174"/>
      <c r="I412" s="174"/>
      <c r="J412" s="174"/>
      <c r="K412" s="174"/>
      <c r="L412" s="174"/>
      <c r="M412" s="174"/>
      <c r="N412" s="174"/>
      <c r="O412" s="174"/>
      <c r="P412" s="174"/>
      <c r="Q412" s="174"/>
      <c r="R412" s="174"/>
      <c r="S412" s="174"/>
      <c r="T412" s="174"/>
      <c r="U412" s="174"/>
      <c r="V412" s="174"/>
      <c r="W412" s="174"/>
      <c r="X412" s="174"/>
      <c r="Y412" s="174"/>
      <c r="Z412" s="174"/>
      <c r="AA412" s="174"/>
      <c r="AB412" s="174"/>
      <c r="AC412" s="174"/>
      <c r="AD412" s="174"/>
      <c r="AE412" s="174"/>
      <c r="AF412" s="174"/>
      <c r="AG412" s="174"/>
      <c r="AH412" s="174"/>
      <c r="AI412" s="174"/>
      <c r="AJ412" s="174"/>
      <c r="AK412" s="174"/>
      <c r="AL412" s="174"/>
    </row>
    <row r="413" spans="1:44" s="165" customFormat="1" ht="38.25">
      <c r="A413" s="1134"/>
      <c r="B413" s="1115" t="s">
        <v>1732</v>
      </c>
      <c r="C413" s="1135"/>
      <c r="D413" s="1136"/>
      <c r="E413" s="1668"/>
      <c r="F413" s="994"/>
      <c r="G413" s="228"/>
      <c r="H413" s="174"/>
      <c r="I413" s="174"/>
      <c r="J413" s="174"/>
      <c r="K413" s="174"/>
      <c r="L413" s="174"/>
      <c r="M413" s="174"/>
      <c r="N413" s="174"/>
      <c r="O413" s="174"/>
      <c r="P413" s="174"/>
      <c r="Q413" s="174"/>
      <c r="R413" s="174"/>
      <c r="S413" s="174"/>
      <c r="T413" s="174"/>
      <c r="U413" s="174"/>
      <c r="V413" s="174"/>
      <c r="W413" s="174"/>
      <c r="X413" s="174"/>
      <c r="Y413" s="174"/>
      <c r="Z413" s="174"/>
      <c r="AA413" s="174"/>
      <c r="AB413" s="174"/>
      <c r="AC413" s="174"/>
      <c r="AD413" s="174"/>
      <c r="AE413" s="174"/>
      <c r="AF413" s="174"/>
      <c r="AG413" s="174"/>
      <c r="AH413" s="174"/>
      <c r="AI413" s="174"/>
      <c r="AJ413" s="174"/>
      <c r="AK413" s="174"/>
      <c r="AL413" s="174"/>
    </row>
    <row r="414" spans="1:44" s="165" customFormat="1" ht="14.25">
      <c r="A414" s="1127"/>
      <c r="B414" s="1137"/>
      <c r="C414" s="1123" t="s">
        <v>106</v>
      </c>
      <c r="D414" s="1030">
        <v>1</v>
      </c>
      <c r="E414" s="1656"/>
      <c r="F414" s="994">
        <f>D414*E414</f>
        <v>0</v>
      </c>
      <c r="G414" s="228" t="s">
        <v>3022</v>
      </c>
      <c r="H414" s="174"/>
      <c r="I414" s="174"/>
      <c r="J414" s="174"/>
      <c r="K414" s="174"/>
      <c r="L414" s="174"/>
      <c r="M414" s="174"/>
      <c r="N414" s="174"/>
      <c r="O414" s="174"/>
      <c r="P414" s="174"/>
      <c r="Q414" s="174"/>
      <c r="R414" s="174"/>
      <c r="S414" s="174"/>
      <c r="T414" s="174"/>
      <c r="U414" s="174"/>
      <c r="V414" s="174"/>
      <c r="W414" s="174"/>
      <c r="X414" s="174"/>
      <c r="Y414" s="174"/>
      <c r="Z414" s="174"/>
      <c r="AA414" s="174"/>
      <c r="AB414" s="174"/>
      <c r="AC414" s="174"/>
      <c r="AD414" s="174"/>
      <c r="AE414" s="174"/>
      <c r="AF414" s="174"/>
      <c r="AG414" s="174"/>
      <c r="AH414" s="174"/>
      <c r="AI414" s="174"/>
      <c r="AJ414" s="174"/>
      <c r="AK414" s="174"/>
      <c r="AL414" s="174"/>
    </row>
    <row r="415" spans="1:44" s="165" customFormat="1" ht="14.25">
      <c r="A415" s="1127"/>
      <c r="B415" s="1137"/>
      <c r="C415" s="1123"/>
      <c r="D415" s="1030"/>
      <c r="E415" s="1656"/>
      <c r="F415" s="994"/>
      <c r="G415" s="228"/>
      <c r="H415" s="174"/>
      <c r="I415" s="174"/>
      <c r="J415" s="174"/>
      <c r="K415" s="174"/>
      <c r="L415" s="174"/>
      <c r="M415" s="174"/>
      <c r="N415" s="174"/>
      <c r="O415" s="174"/>
      <c r="P415" s="174"/>
      <c r="Q415" s="174"/>
      <c r="R415" s="174"/>
      <c r="S415" s="174"/>
      <c r="T415" s="174"/>
      <c r="U415" s="174"/>
      <c r="V415" s="174"/>
      <c r="W415" s="174"/>
      <c r="X415" s="174"/>
      <c r="Y415" s="174"/>
      <c r="Z415" s="174"/>
      <c r="AA415" s="174"/>
      <c r="AB415" s="174"/>
      <c r="AC415" s="174"/>
      <c r="AD415" s="174"/>
      <c r="AE415" s="174"/>
      <c r="AF415" s="174"/>
      <c r="AG415" s="174"/>
      <c r="AH415" s="174"/>
      <c r="AI415" s="174"/>
      <c r="AJ415" s="174"/>
      <c r="AK415" s="174"/>
      <c r="AL415" s="174"/>
    </row>
    <row r="416" spans="1:44" s="144" customFormat="1" ht="12.75">
      <c r="A416" s="874">
        <v>7</v>
      </c>
      <c r="B416" s="1016" t="s">
        <v>1735</v>
      </c>
      <c r="C416" s="876"/>
      <c r="D416" s="888"/>
      <c r="E416" s="1654"/>
      <c r="F416" s="1017">
        <f>SUBTOTAL(9,F406:F415)</f>
        <v>0</v>
      </c>
      <c r="G416" s="963"/>
      <c r="H416" s="135"/>
      <c r="I416" s="135"/>
      <c r="J416" s="135"/>
      <c r="K416" s="135"/>
      <c r="L416" s="135"/>
      <c r="M416" s="135"/>
      <c r="N416" s="135"/>
      <c r="O416" s="135"/>
      <c r="P416" s="135"/>
      <c r="Q416" s="135"/>
      <c r="R416" s="135"/>
      <c r="S416" s="135"/>
      <c r="T416" s="135"/>
      <c r="U416" s="135"/>
      <c r="V416" s="135"/>
      <c r="W416" s="135"/>
      <c r="X416" s="135"/>
      <c r="Y416" s="135"/>
      <c r="Z416" s="135"/>
      <c r="AA416" s="135"/>
      <c r="AB416" s="135"/>
      <c r="AC416" s="135"/>
      <c r="AD416" s="135"/>
      <c r="AE416" s="135"/>
      <c r="AF416" s="135"/>
      <c r="AG416" s="135"/>
      <c r="AH416" s="135"/>
      <c r="AI416" s="135"/>
      <c r="AJ416" s="135"/>
      <c r="AK416" s="135"/>
      <c r="AL416" s="135"/>
      <c r="AM416" s="143"/>
      <c r="AN416" s="143"/>
      <c r="AO416" s="143"/>
      <c r="AP416" s="143"/>
      <c r="AQ416" s="143"/>
      <c r="AR416" s="143"/>
    </row>
    <row r="417" spans="1:38" s="165" customFormat="1" ht="14.25">
      <c r="A417" s="1127"/>
      <c r="B417" s="1052"/>
      <c r="C417" s="1031"/>
      <c r="D417" s="1030"/>
      <c r="E417" s="1674"/>
      <c r="F417" s="1138"/>
      <c r="G417" s="948"/>
      <c r="H417" s="174"/>
      <c r="I417" s="174"/>
      <c r="J417" s="174"/>
      <c r="K417" s="174"/>
      <c r="L417" s="174"/>
      <c r="M417" s="174"/>
      <c r="N417" s="174"/>
      <c r="O417" s="174"/>
      <c r="P417" s="174"/>
      <c r="Q417" s="174"/>
      <c r="R417" s="174"/>
      <c r="S417" s="174"/>
      <c r="T417" s="174"/>
      <c r="U417" s="174"/>
      <c r="V417" s="174"/>
      <c r="W417" s="174"/>
      <c r="X417" s="174"/>
      <c r="Y417" s="174"/>
      <c r="Z417" s="174"/>
      <c r="AA417" s="174"/>
      <c r="AB417" s="174"/>
      <c r="AC417" s="174"/>
      <c r="AD417" s="174"/>
      <c r="AE417" s="174"/>
      <c r="AF417" s="174"/>
      <c r="AG417" s="174"/>
      <c r="AH417" s="174"/>
      <c r="AI417" s="174"/>
      <c r="AJ417" s="174"/>
      <c r="AK417" s="174"/>
      <c r="AL417" s="174"/>
    </row>
    <row r="418" spans="1:38">
      <c r="A418" s="1139"/>
      <c r="B418" s="1140" t="s">
        <v>1738</v>
      </c>
      <c r="C418" s="1141"/>
      <c r="D418" s="1142"/>
      <c r="E418" s="1143"/>
      <c r="F418" s="1144"/>
      <c r="G418" s="949"/>
      <c r="H418"/>
      <c r="I418"/>
      <c r="J418"/>
      <c r="K418"/>
      <c r="L418"/>
      <c r="M418"/>
      <c r="N418"/>
      <c r="O418"/>
      <c r="P418"/>
      <c r="Q418"/>
      <c r="R418"/>
      <c r="S418"/>
      <c r="T418"/>
      <c r="U418"/>
      <c r="V418"/>
      <c r="W418"/>
      <c r="X418"/>
      <c r="Y418"/>
      <c r="Z418"/>
      <c r="AA418"/>
      <c r="AB418"/>
      <c r="AC418"/>
      <c r="AD418"/>
      <c r="AE418"/>
      <c r="AF418"/>
      <c r="AG418"/>
      <c r="AH418"/>
      <c r="AI418"/>
      <c r="AJ418"/>
      <c r="AK418"/>
      <c r="AL418"/>
    </row>
    <row r="419" spans="1:38" s="165" customFormat="1" ht="12.75">
      <c r="A419" s="1145"/>
      <c r="B419" s="1146"/>
      <c r="C419" s="1147"/>
      <c r="D419" s="1021"/>
      <c r="E419" s="1660"/>
      <c r="F419" s="1148"/>
      <c r="G419" s="950"/>
      <c r="H419" s="174"/>
      <c r="I419" s="174"/>
      <c r="J419" s="174"/>
      <c r="K419" s="174"/>
      <c r="L419" s="174"/>
      <c r="M419" s="174"/>
      <c r="N419" s="174"/>
      <c r="O419" s="174"/>
      <c r="P419" s="174"/>
      <c r="Q419" s="174"/>
      <c r="R419" s="174"/>
      <c r="S419" s="174"/>
      <c r="T419" s="174"/>
      <c r="U419" s="174"/>
      <c r="V419" s="174"/>
      <c r="W419" s="174"/>
      <c r="X419" s="174"/>
      <c r="Y419" s="174"/>
      <c r="Z419" s="174"/>
      <c r="AA419" s="174"/>
      <c r="AB419" s="174"/>
      <c r="AC419" s="174"/>
      <c r="AD419" s="174"/>
      <c r="AE419" s="174"/>
      <c r="AF419" s="174"/>
      <c r="AG419" s="174"/>
      <c r="AH419" s="174"/>
      <c r="AI419" s="174"/>
      <c r="AJ419" s="174"/>
      <c r="AK419" s="174"/>
      <c r="AL419" s="174"/>
    </row>
    <row r="420" spans="1:38" s="165" customFormat="1" ht="12.75">
      <c r="A420" s="1149" t="s">
        <v>29</v>
      </c>
      <c r="B420" s="1150" t="str">
        <f>B63</f>
        <v>SANITARNI UREĐAJI UKUPNO</v>
      </c>
      <c r="C420" s="1020"/>
      <c r="D420" s="1021"/>
      <c r="E420" s="1660"/>
      <c r="F420" s="1650">
        <f>F63</f>
        <v>0</v>
      </c>
      <c r="G420" s="228"/>
      <c r="H420" s="174"/>
      <c r="I420" s="174"/>
      <c r="J420" s="174"/>
      <c r="K420" s="174"/>
      <c r="L420" s="174"/>
      <c r="M420" s="174"/>
      <c r="N420" s="174"/>
      <c r="O420" s="174"/>
      <c r="P420" s="174"/>
      <c r="Q420" s="174"/>
      <c r="R420" s="174"/>
      <c r="S420" s="174"/>
      <c r="T420" s="174"/>
      <c r="U420" s="174"/>
      <c r="V420" s="174"/>
      <c r="W420" s="174"/>
      <c r="X420" s="174"/>
      <c r="Y420" s="174"/>
      <c r="Z420" s="174"/>
      <c r="AA420" s="174"/>
      <c r="AB420" s="174"/>
      <c r="AC420" s="174"/>
      <c r="AD420" s="174"/>
      <c r="AE420" s="174"/>
      <c r="AF420" s="174"/>
      <c r="AG420" s="174"/>
      <c r="AH420" s="174"/>
      <c r="AI420" s="174"/>
      <c r="AJ420" s="174"/>
      <c r="AK420" s="174"/>
      <c r="AL420" s="174"/>
    </row>
    <row r="421" spans="1:38" s="165" customFormat="1" ht="12.75">
      <c r="A421" s="1149"/>
      <c r="B421" s="1150"/>
      <c r="C421" s="1020"/>
      <c r="D421" s="1021"/>
      <c r="E421" s="1660"/>
      <c r="F421" s="1651"/>
      <c r="G421" s="951"/>
      <c r="H421" s="174"/>
      <c r="I421" s="174"/>
      <c r="J421" s="174"/>
      <c r="K421" s="174"/>
      <c r="L421" s="174"/>
      <c r="M421" s="174"/>
      <c r="N421" s="174"/>
      <c r="O421" s="174"/>
      <c r="P421" s="174"/>
      <c r="Q421" s="174"/>
      <c r="R421" s="174"/>
      <c r="S421" s="174"/>
      <c r="T421" s="174"/>
      <c r="U421" s="174"/>
      <c r="V421" s="174"/>
      <c r="W421" s="174"/>
      <c r="X421" s="174"/>
      <c r="Y421" s="174"/>
      <c r="Z421" s="174"/>
      <c r="AA421" s="174"/>
      <c r="AB421" s="174"/>
      <c r="AC421" s="174"/>
      <c r="AD421" s="174"/>
      <c r="AE421" s="174"/>
      <c r="AF421" s="174"/>
      <c r="AG421" s="174"/>
      <c r="AH421" s="174"/>
      <c r="AI421" s="174"/>
      <c r="AJ421" s="174"/>
      <c r="AK421" s="174"/>
      <c r="AL421" s="174"/>
    </row>
    <row r="422" spans="1:38" s="165" customFormat="1" ht="25.5">
      <c r="A422" s="1149" t="s">
        <v>101</v>
      </c>
      <c r="B422" s="1150" t="str">
        <f>B117</f>
        <v>INSTALACIJA  TOPLE I HLADNE VODE I HIDRANTSKE 
MREŽE U ZGRADI UKUPNO</v>
      </c>
      <c r="C422" s="1020"/>
      <c r="D422" s="1021"/>
      <c r="E422" s="1660"/>
      <c r="F422" s="1650">
        <f>F117</f>
        <v>0</v>
      </c>
      <c r="G422" s="228"/>
      <c r="H422" s="174"/>
      <c r="I422" s="174"/>
      <c r="J422" s="174"/>
      <c r="K422" s="174"/>
      <c r="L422" s="174"/>
      <c r="M422" s="174"/>
      <c r="N422" s="174"/>
      <c r="O422" s="174"/>
      <c r="P422" s="174"/>
      <c r="Q422" s="174"/>
      <c r="R422" s="174"/>
      <c r="S422" s="174"/>
      <c r="T422" s="174"/>
      <c r="U422" s="174"/>
      <c r="V422" s="174"/>
      <c r="W422" s="174"/>
      <c r="X422" s="174"/>
      <c r="Y422" s="174"/>
      <c r="Z422" s="174"/>
      <c r="AA422" s="174"/>
      <c r="AB422" s="174"/>
      <c r="AC422" s="174"/>
      <c r="AD422" s="174"/>
      <c r="AE422" s="174"/>
      <c r="AF422" s="174"/>
      <c r="AG422" s="174"/>
      <c r="AH422" s="174"/>
      <c r="AI422" s="174"/>
      <c r="AJ422" s="174"/>
      <c r="AK422" s="174"/>
      <c r="AL422" s="174"/>
    </row>
    <row r="423" spans="1:38" s="165" customFormat="1" ht="12.75">
      <c r="A423" s="1149"/>
      <c r="B423" s="1150"/>
      <c r="C423" s="1020"/>
      <c r="D423" s="1021"/>
      <c r="E423" s="1660"/>
      <c r="F423" s="1651"/>
      <c r="G423" s="951"/>
      <c r="H423" s="174"/>
      <c r="I423" s="174"/>
      <c r="J423" s="174"/>
      <c r="K423" s="174"/>
      <c r="L423" s="174"/>
      <c r="M423" s="174"/>
      <c r="N423" s="174"/>
      <c r="O423" s="174"/>
      <c r="P423" s="174"/>
      <c r="Q423" s="174"/>
      <c r="R423" s="174"/>
      <c r="S423" s="174"/>
      <c r="T423" s="174"/>
      <c r="U423" s="174"/>
      <c r="V423" s="174"/>
      <c r="W423" s="174"/>
      <c r="X423" s="174"/>
      <c r="Y423" s="174"/>
      <c r="Z423" s="174"/>
      <c r="AA423" s="174"/>
      <c r="AB423" s="174"/>
      <c r="AC423" s="174"/>
      <c r="AD423" s="174"/>
      <c r="AE423" s="174"/>
      <c r="AF423" s="174"/>
      <c r="AG423" s="174"/>
      <c r="AH423" s="174"/>
      <c r="AI423" s="174"/>
      <c r="AJ423" s="174"/>
      <c r="AK423" s="174"/>
      <c r="AL423" s="174"/>
    </row>
    <row r="424" spans="1:38" s="165" customFormat="1" ht="25.5">
      <c r="A424" s="1149" t="s">
        <v>184</v>
      </c>
      <c r="B424" s="1150" t="str">
        <f>B192</f>
        <v>VERTIKALNA KANALIZACIJA I TEMELJNI RAZVOD U OBJEKTU UKUPNO</v>
      </c>
      <c r="C424" s="1020"/>
      <c r="D424" s="1021"/>
      <c r="E424" s="1660"/>
      <c r="F424" s="1650">
        <f>F192</f>
        <v>0</v>
      </c>
      <c r="G424" s="228"/>
      <c r="H424" s="174"/>
      <c r="I424" s="174"/>
      <c r="J424" s="174"/>
      <c r="K424" s="174"/>
      <c r="L424" s="174"/>
      <c r="M424" s="174"/>
      <c r="N424" s="174"/>
      <c r="O424" s="174"/>
      <c r="P424" s="174"/>
      <c r="Q424" s="174"/>
      <c r="R424" s="174"/>
      <c r="S424" s="174"/>
      <c r="T424" s="174"/>
      <c r="U424" s="174"/>
      <c r="V424" s="174"/>
      <c r="W424" s="174"/>
      <c r="X424" s="174"/>
      <c r="Y424" s="174"/>
      <c r="Z424" s="174"/>
      <c r="AA424" s="174"/>
      <c r="AB424" s="174"/>
      <c r="AC424" s="174"/>
      <c r="AD424" s="174"/>
      <c r="AE424" s="174"/>
      <c r="AF424" s="174"/>
      <c r="AG424" s="174"/>
      <c r="AH424" s="174"/>
      <c r="AI424" s="174"/>
      <c r="AJ424" s="174"/>
      <c r="AK424" s="174"/>
      <c r="AL424" s="174"/>
    </row>
    <row r="425" spans="1:38" s="165" customFormat="1" ht="12.75">
      <c r="A425" s="1149"/>
      <c r="B425" s="1150"/>
      <c r="C425" s="1020"/>
      <c r="D425" s="1021"/>
      <c r="E425" s="1660"/>
      <c r="F425" s="1651"/>
      <c r="G425" s="951"/>
      <c r="H425" s="174"/>
      <c r="I425" s="174"/>
      <c r="J425" s="174"/>
      <c r="K425" s="174"/>
      <c r="L425" s="174"/>
      <c r="M425" s="174"/>
      <c r="N425" s="174"/>
      <c r="O425" s="174"/>
      <c r="P425" s="174"/>
      <c r="Q425" s="174"/>
      <c r="R425" s="174"/>
      <c r="S425" s="174"/>
      <c r="T425" s="174"/>
      <c r="U425" s="174"/>
      <c r="V425" s="174"/>
      <c r="W425" s="174"/>
      <c r="X425" s="174"/>
      <c r="Y425" s="174"/>
      <c r="Z425" s="174"/>
      <c r="AA425" s="174"/>
      <c r="AB425" s="174"/>
      <c r="AC425" s="174"/>
      <c r="AD425" s="174"/>
      <c r="AE425" s="174"/>
      <c r="AF425" s="174"/>
      <c r="AG425" s="174"/>
      <c r="AH425" s="174"/>
      <c r="AI425" s="174"/>
      <c r="AJ425" s="174"/>
      <c r="AK425" s="174"/>
      <c r="AL425" s="174"/>
    </row>
    <row r="426" spans="1:38" s="165" customFormat="1" ht="25.5">
      <c r="A426" s="1149" t="s">
        <v>266</v>
      </c>
      <c r="B426" s="1150" t="str">
        <f>B265</f>
        <v>VANJSKI TEMELJNI RAZVOD HLADNE VODE I
 HIDRANTSKE MREŽE UKUPNO</v>
      </c>
      <c r="C426" s="1020"/>
      <c r="D426" s="1021"/>
      <c r="E426" s="1660"/>
      <c r="F426" s="1650">
        <f>F265</f>
        <v>0</v>
      </c>
      <c r="G426" s="228"/>
      <c r="H426" s="174"/>
      <c r="I426" s="174"/>
      <c r="J426" s="174"/>
      <c r="K426" s="174"/>
      <c r="L426" s="174"/>
      <c r="M426" s="174"/>
      <c r="N426" s="174"/>
      <c r="O426" s="174"/>
      <c r="P426" s="174"/>
      <c r="Q426" s="174"/>
      <c r="R426" s="174"/>
      <c r="S426" s="174"/>
      <c r="T426" s="174"/>
      <c r="U426" s="174"/>
      <c r="V426" s="174"/>
      <c r="W426" s="174"/>
      <c r="X426" s="174"/>
      <c r="Y426" s="174"/>
      <c r="Z426" s="174"/>
      <c r="AA426" s="174"/>
      <c r="AB426" s="174"/>
      <c r="AC426" s="174"/>
      <c r="AD426" s="174"/>
      <c r="AE426" s="174"/>
      <c r="AF426" s="174"/>
      <c r="AG426" s="174"/>
      <c r="AH426" s="174"/>
      <c r="AI426" s="174"/>
      <c r="AJ426" s="174"/>
      <c r="AK426" s="174"/>
      <c r="AL426" s="174"/>
    </row>
    <row r="427" spans="1:38" s="165" customFormat="1" ht="12.75">
      <c r="A427" s="1149"/>
      <c r="B427" s="1150"/>
      <c r="C427" s="1020"/>
      <c r="D427" s="1021"/>
      <c r="E427" s="1660"/>
      <c r="F427" s="1651"/>
      <c r="G427" s="951"/>
      <c r="H427" s="174"/>
      <c r="I427" s="174"/>
      <c r="J427" s="174"/>
      <c r="K427" s="174"/>
      <c r="L427" s="174"/>
      <c r="M427" s="174"/>
      <c r="N427" s="174"/>
      <c r="O427" s="174"/>
      <c r="P427" s="174"/>
      <c r="Q427" s="174"/>
      <c r="R427" s="174"/>
      <c r="S427" s="174"/>
      <c r="T427" s="174"/>
      <c r="U427" s="174"/>
      <c r="V427" s="174"/>
      <c r="W427" s="174"/>
      <c r="X427" s="174"/>
      <c r="Y427" s="174"/>
      <c r="Z427" s="174"/>
      <c r="AA427" s="174"/>
      <c r="AB427" s="174"/>
      <c r="AC427" s="174"/>
      <c r="AD427" s="174"/>
      <c r="AE427" s="174"/>
      <c r="AF427" s="174"/>
      <c r="AG427" s="174"/>
      <c r="AH427" s="174"/>
      <c r="AI427" s="174"/>
      <c r="AJ427" s="174"/>
      <c r="AK427" s="174"/>
      <c r="AL427" s="174"/>
    </row>
    <row r="428" spans="1:38" s="165" customFormat="1" ht="12.75">
      <c r="A428" s="1149" t="s">
        <v>547</v>
      </c>
      <c r="B428" s="1150" t="str">
        <f>B368</f>
        <v>VANJSKA KANALIZACIJA UKUPNO</v>
      </c>
      <c r="C428" s="1020"/>
      <c r="D428" s="1021"/>
      <c r="E428" s="1660"/>
      <c r="F428" s="1650">
        <f>F368</f>
        <v>0</v>
      </c>
      <c r="G428" s="228"/>
      <c r="H428" s="174"/>
      <c r="I428" s="174"/>
      <c r="J428" s="174"/>
      <c r="K428" s="174"/>
      <c r="L428" s="174"/>
      <c r="M428" s="174"/>
      <c r="N428" s="174"/>
      <c r="O428" s="174"/>
      <c r="P428" s="174"/>
      <c r="Q428" s="174"/>
      <c r="R428" s="174"/>
      <c r="S428" s="174"/>
      <c r="T428" s="174"/>
      <c r="U428" s="174"/>
      <c r="V428" s="174"/>
      <c r="W428" s="174"/>
      <c r="X428" s="174"/>
      <c r="Y428" s="174"/>
      <c r="Z428" s="174"/>
      <c r="AA428" s="174"/>
      <c r="AB428" s="174"/>
      <c r="AC428" s="174"/>
      <c r="AD428" s="174"/>
      <c r="AE428" s="174"/>
      <c r="AF428" s="174"/>
      <c r="AG428" s="174"/>
      <c r="AH428" s="174"/>
      <c r="AI428" s="174"/>
      <c r="AJ428" s="174"/>
      <c r="AK428" s="174"/>
      <c r="AL428" s="174"/>
    </row>
    <row r="429" spans="1:38" s="165" customFormat="1" ht="12.75">
      <c r="A429" s="1149"/>
      <c r="B429" s="1150"/>
      <c r="C429" s="1020"/>
      <c r="D429" s="1021"/>
      <c r="E429" s="1660"/>
      <c r="F429" s="1651"/>
      <c r="G429" s="951"/>
      <c r="H429" s="174"/>
      <c r="I429" s="174"/>
      <c r="J429" s="174"/>
      <c r="K429" s="174"/>
      <c r="L429" s="174"/>
      <c r="M429" s="174"/>
      <c r="N429" s="174"/>
      <c r="O429" s="174"/>
      <c r="P429" s="174"/>
      <c r="Q429" s="174"/>
      <c r="R429" s="174"/>
      <c r="S429" s="174"/>
      <c r="T429" s="174"/>
      <c r="U429" s="174"/>
      <c r="V429" s="174"/>
      <c r="W429" s="174"/>
      <c r="X429" s="174"/>
      <c r="Y429" s="174"/>
      <c r="Z429" s="174"/>
      <c r="AA429" s="174"/>
      <c r="AB429" s="174"/>
      <c r="AC429" s="174"/>
      <c r="AD429" s="174"/>
      <c r="AE429" s="174"/>
      <c r="AF429" s="174"/>
      <c r="AG429" s="174"/>
      <c r="AH429" s="174"/>
      <c r="AI429" s="174"/>
      <c r="AJ429" s="174"/>
      <c r="AK429" s="174"/>
      <c r="AL429" s="174"/>
    </row>
    <row r="430" spans="1:38" s="165" customFormat="1" ht="12.75">
      <c r="A430" s="1149" t="s">
        <v>631</v>
      </c>
      <c r="B430" s="1150" t="str">
        <f>B401</f>
        <v>SEPARATOR ULJA UKUPNO</v>
      </c>
      <c r="C430" s="1020"/>
      <c r="D430" s="1021"/>
      <c r="E430" s="1660"/>
      <c r="F430" s="1650">
        <f>F401</f>
        <v>0</v>
      </c>
      <c r="G430" s="228"/>
      <c r="H430" s="174"/>
      <c r="I430" s="174"/>
      <c r="J430" s="174"/>
      <c r="K430" s="174"/>
      <c r="L430" s="174"/>
      <c r="M430" s="174"/>
      <c r="N430" s="174"/>
      <c r="O430" s="174"/>
      <c r="P430" s="174"/>
      <c r="Q430" s="174"/>
      <c r="R430" s="174"/>
      <c r="S430" s="174"/>
      <c r="T430" s="174"/>
      <c r="U430" s="174"/>
      <c r="V430" s="174"/>
      <c r="W430" s="174"/>
      <c r="X430" s="174"/>
      <c r="Y430" s="174"/>
      <c r="Z430" s="174"/>
      <c r="AA430" s="174"/>
      <c r="AB430" s="174"/>
      <c r="AC430" s="174"/>
      <c r="AD430" s="174"/>
      <c r="AE430" s="174"/>
      <c r="AF430" s="174"/>
      <c r="AG430" s="174"/>
      <c r="AH430" s="174"/>
      <c r="AI430" s="174"/>
      <c r="AJ430" s="174"/>
      <c r="AK430" s="174"/>
      <c r="AL430" s="174"/>
    </row>
    <row r="431" spans="1:38" s="165" customFormat="1" ht="12.75">
      <c r="A431" s="1149"/>
      <c r="B431" s="1150"/>
      <c r="C431" s="1020"/>
      <c r="D431" s="1021"/>
      <c r="E431" s="1660"/>
      <c r="F431" s="1651"/>
      <c r="G431" s="951"/>
      <c r="H431" s="174"/>
      <c r="I431" s="174"/>
      <c r="J431" s="174"/>
      <c r="K431" s="174"/>
      <c r="L431" s="174"/>
      <c r="M431" s="174"/>
      <c r="N431" s="174"/>
      <c r="O431" s="174"/>
      <c r="P431" s="174"/>
      <c r="Q431" s="174"/>
      <c r="R431" s="174"/>
      <c r="S431" s="174"/>
      <c r="T431" s="174"/>
      <c r="U431" s="174"/>
      <c r="V431" s="174"/>
      <c r="W431" s="174"/>
      <c r="X431" s="174"/>
      <c r="Y431" s="174"/>
      <c r="Z431" s="174"/>
      <c r="AA431" s="174"/>
      <c r="AB431" s="174"/>
      <c r="AC431" s="174"/>
      <c r="AD431" s="174"/>
      <c r="AE431" s="174"/>
      <c r="AF431" s="174"/>
      <c r="AG431" s="174"/>
      <c r="AH431" s="174"/>
      <c r="AI431" s="174"/>
      <c r="AJ431" s="174"/>
      <c r="AK431" s="174"/>
      <c r="AL431" s="174"/>
    </row>
    <row r="432" spans="1:38" s="165" customFormat="1" ht="12.75">
      <c r="A432" s="1151">
        <v>7</v>
      </c>
      <c r="B432" s="1150" t="str">
        <f>B416</f>
        <v>VANJSKI PRIKLJUČCI UKUPNO</v>
      </c>
      <c r="C432" s="1020"/>
      <c r="D432" s="1021"/>
      <c r="E432" s="1660"/>
      <c r="F432" s="1650">
        <f>F416</f>
        <v>0</v>
      </c>
      <c r="G432" s="228"/>
      <c r="H432" s="174"/>
      <c r="I432" s="174"/>
      <c r="J432" s="174"/>
      <c r="K432" s="174"/>
      <c r="L432" s="174"/>
      <c r="M432" s="174"/>
      <c r="N432" s="174"/>
      <c r="O432" s="174"/>
      <c r="P432" s="174"/>
      <c r="Q432" s="174"/>
      <c r="R432" s="174"/>
      <c r="S432" s="174"/>
      <c r="T432" s="174"/>
      <c r="U432" s="174"/>
      <c r="V432" s="174"/>
      <c r="W432" s="174"/>
      <c r="X432" s="174"/>
      <c r="Y432" s="174"/>
      <c r="Z432" s="174"/>
      <c r="AA432" s="174"/>
      <c r="AB432" s="174"/>
      <c r="AC432" s="174"/>
      <c r="AD432" s="174"/>
      <c r="AE432" s="174"/>
      <c r="AF432" s="174"/>
      <c r="AG432" s="174"/>
      <c r="AH432" s="174"/>
      <c r="AI432" s="174"/>
      <c r="AJ432" s="174"/>
      <c r="AK432" s="174"/>
      <c r="AL432" s="174"/>
    </row>
    <row r="433" spans="1:38" s="165" customFormat="1" ht="12.75">
      <c r="A433" s="1149"/>
      <c r="B433" s="1150"/>
      <c r="C433" s="1020"/>
      <c r="D433" s="1021"/>
      <c r="E433" s="1660"/>
      <c r="F433" s="1651"/>
      <c r="G433" s="951"/>
      <c r="H433" s="174"/>
      <c r="I433" s="174"/>
      <c r="J433" s="174"/>
      <c r="K433" s="174"/>
      <c r="L433" s="174"/>
      <c r="M433" s="174"/>
      <c r="N433" s="174"/>
      <c r="O433" s="174"/>
      <c r="P433" s="174"/>
      <c r="Q433" s="174"/>
      <c r="R433" s="174"/>
      <c r="S433" s="174"/>
      <c r="T433" s="174"/>
      <c r="U433" s="174"/>
      <c r="V433" s="174"/>
      <c r="W433" s="174"/>
      <c r="X433" s="174"/>
      <c r="Y433" s="174"/>
      <c r="Z433" s="174"/>
      <c r="AA433" s="174"/>
      <c r="AB433" s="174"/>
      <c r="AC433" s="174"/>
      <c r="AD433" s="174"/>
      <c r="AE433" s="174"/>
      <c r="AF433" s="174"/>
      <c r="AG433" s="174"/>
      <c r="AH433" s="174"/>
      <c r="AI433" s="174"/>
      <c r="AJ433" s="174"/>
      <c r="AK433" s="174"/>
      <c r="AL433" s="174"/>
    </row>
    <row r="434" spans="1:38" s="165" customFormat="1" ht="12.75">
      <c r="A434" s="1145"/>
      <c r="B434" s="1146"/>
      <c r="C434" s="1020"/>
      <c r="D434" s="1021"/>
      <c r="E434" s="1660"/>
      <c r="F434" s="1651"/>
      <c r="G434" s="951"/>
      <c r="H434" s="174"/>
      <c r="I434" s="174"/>
      <c r="J434" s="174"/>
      <c r="K434" s="174"/>
      <c r="L434" s="174"/>
      <c r="M434" s="174"/>
      <c r="N434" s="174"/>
      <c r="O434" s="174"/>
      <c r="P434" s="174"/>
      <c r="Q434" s="174"/>
      <c r="R434" s="174"/>
      <c r="S434" s="174"/>
      <c r="T434" s="174"/>
      <c r="U434" s="174"/>
      <c r="V434" s="174"/>
      <c r="W434" s="174"/>
      <c r="X434" s="174"/>
      <c r="Y434" s="174"/>
      <c r="Z434" s="174"/>
      <c r="AA434" s="174"/>
      <c r="AB434" s="174"/>
      <c r="AC434" s="174"/>
      <c r="AD434" s="174"/>
      <c r="AE434" s="174"/>
      <c r="AF434" s="174"/>
      <c r="AG434" s="174"/>
      <c r="AH434" s="174"/>
      <c r="AI434" s="174"/>
      <c r="AJ434" s="174"/>
      <c r="AK434" s="174"/>
      <c r="AL434" s="174"/>
    </row>
    <row r="435" spans="1:38" s="247" customFormat="1">
      <c r="A435" s="1152"/>
      <c r="B435" s="1153" t="s">
        <v>1737</v>
      </c>
      <c r="C435" s="1154"/>
      <c r="D435" s="1155"/>
      <c r="E435" s="1156"/>
      <c r="F435" s="1652">
        <f>SUM(F420:F434)</f>
        <v>0</v>
      </c>
      <c r="G435" s="952"/>
    </row>
    <row r="437" spans="1:38" s="937" customFormat="1" ht="18.75" hidden="1">
      <c r="E437" s="1675"/>
      <c r="F437" s="953">
        <f>SUBTOTAL(9,F10:F416)</f>
        <v>0</v>
      </c>
      <c r="G437" s="953"/>
      <c r="H437" s="960"/>
      <c r="I437" s="960"/>
      <c r="J437" s="960"/>
      <c r="K437" s="960"/>
      <c r="L437" s="960"/>
      <c r="M437" s="960"/>
      <c r="N437" s="960"/>
      <c r="O437" s="960"/>
      <c r="P437" s="960"/>
      <c r="Q437" s="960"/>
      <c r="R437" s="960"/>
      <c r="S437" s="960"/>
      <c r="T437" s="960"/>
      <c r="U437" s="960"/>
      <c r="V437" s="960"/>
      <c r="W437" s="960"/>
      <c r="X437" s="960"/>
      <c r="Y437" s="960"/>
      <c r="Z437" s="960"/>
      <c r="AA437" s="960"/>
      <c r="AB437" s="960"/>
      <c r="AC437" s="960"/>
      <c r="AD437" s="960"/>
      <c r="AE437" s="960"/>
      <c r="AF437" s="960"/>
      <c r="AG437" s="960"/>
      <c r="AH437" s="960"/>
      <c r="AI437" s="960"/>
      <c r="AJ437" s="960"/>
      <c r="AK437" s="960"/>
      <c r="AL437" s="960"/>
    </row>
    <row r="438" spans="1:38" s="410" customFormat="1" hidden="1">
      <c r="E438" s="1630"/>
      <c r="F438" s="956"/>
      <c r="G438" s="956"/>
      <c r="H438" s="961"/>
      <c r="I438" s="961"/>
      <c r="J438" s="961"/>
      <c r="K438" s="961"/>
      <c r="L438" s="961"/>
      <c r="M438" s="961"/>
      <c r="N438" s="961"/>
      <c r="O438" s="961"/>
      <c r="P438" s="961"/>
      <c r="Q438" s="961"/>
      <c r="R438" s="961"/>
      <c r="S438" s="961"/>
      <c r="T438" s="961"/>
      <c r="U438" s="961"/>
      <c r="V438" s="961"/>
      <c r="W438" s="961"/>
      <c r="X438" s="961"/>
      <c r="Y438" s="961"/>
      <c r="Z438" s="961"/>
      <c r="AA438" s="961"/>
      <c r="AB438" s="961"/>
      <c r="AC438" s="961"/>
      <c r="AD438" s="961"/>
      <c r="AE438" s="961"/>
      <c r="AF438" s="961"/>
      <c r="AG438" s="961"/>
      <c r="AH438" s="961"/>
      <c r="AI438" s="961"/>
      <c r="AJ438" s="961"/>
      <c r="AK438" s="961"/>
      <c r="AL438" s="961"/>
    </row>
    <row r="439" spans="1:38" s="410" customFormat="1" hidden="1">
      <c r="E439" s="1630"/>
      <c r="F439" s="956"/>
      <c r="G439" s="956"/>
      <c r="H439" s="961"/>
      <c r="I439" s="961"/>
      <c r="J439" s="961"/>
      <c r="K439" s="961"/>
      <c r="L439" s="961"/>
      <c r="M439" s="961"/>
      <c r="N439" s="961"/>
      <c r="O439" s="961"/>
      <c r="P439" s="961"/>
      <c r="Q439" s="961"/>
      <c r="R439" s="961"/>
      <c r="S439" s="961"/>
      <c r="T439" s="961"/>
      <c r="U439" s="961"/>
      <c r="V439" s="961"/>
      <c r="W439" s="961"/>
      <c r="X439" s="961"/>
      <c r="Y439" s="961"/>
      <c r="Z439" s="961"/>
      <c r="AA439" s="961"/>
      <c r="AB439" s="961"/>
      <c r="AC439" s="961"/>
      <c r="AD439" s="961"/>
      <c r="AE439" s="961"/>
      <c r="AF439" s="961"/>
      <c r="AG439" s="961"/>
      <c r="AH439" s="961"/>
      <c r="AI439" s="961"/>
      <c r="AJ439" s="961"/>
      <c r="AK439" s="961"/>
      <c r="AL439" s="961"/>
    </row>
    <row r="440" spans="1:38" s="410" customFormat="1" hidden="1">
      <c r="E440" s="1630"/>
      <c r="F440" s="956"/>
      <c r="G440" s="956"/>
      <c r="H440" s="961"/>
      <c r="I440" s="961"/>
      <c r="J440" s="961"/>
      <c r="K440" s="961"/>
      <c r="L440" s="961"/>
      <c r="M440" s="961"/>
      <c r="N440" s="961"/>
      <c r="O440" s="961"/>
      <c r="P440" s="961"/>
      <c r="Q440" s="961"/>
      <c r="R440" s="961"/>
      <c r="S440" s="961"/>
      <c r="T440" s="961"/>
      <c r="U440" s="961"/>
      <c r="V440" s="961"/>
      <c r="W440" s="961"/>
      <c r="X440" s="961"/>
      <c r="Y440" s="961"/>
      <c r="Z440" s="961"/>
      <c r="AA440" s="961"/>
      <c r="AB440" s="961"/>
      <c r="AC440" s="961"/>
      <c r="AD440" s="961"/>
      <c r="AE440" s="961"/>
      <c r="AF440" s="961"/>
      <c r="AG440" s="961"/>
      <c r="AH440" s="961"/>
      <c r="AI440" s="961"/>
      <c r="AJ440" s="961"/>
      <c r="AK440" s="961"/>
      <c r="AL440" s="961"/>
    </row>
    <row r="441" spans="1:38" s="410" customFormat="1" hidden="1">
      <c r="E441" s="1630"/>
      <c r="F441" s="956"/>
      <c r="G441" s="956"/>
      <c r="H441" s="961"/>
      <c r="I441" s="961"/>
      <c r="J441" s="961"/>
      <c r="K441" s="961"/>
      <c r="L441" s="961"/>
      <c r="M441" s="961"/>
      <c r="N441" s="961"/>
      <c r="O441" s="961"/>
      <c r="P441" s="961"/>
      <c r="Q441" s="961"/>
      <c r="R441" s="961"/>
      <c r="S441" s="961"/>
      <c r="T441" s="961"/>
      <c r="U441" s="961"/>
      <c r="V441" s="961"/>
      <c r="W441" s="961"/>
      <c r="X441" s="961"/>
      <c r="Y441" s="961"/>
      <c r="Z441" s="961"/>
      <c r="AA441" s="961"/>
      <c r="AB441" s="961"/>
      <c r="AC441" s="961"/>
      <c r="AD441" s="961"/>
      <c r="AE441" s="961"/>
      <c r="AF441" s="961"/>
      <c r="AG441" s="961"/>
      <c r="AH441" s="961"/>
      <c r="AI441" s="961"/>
      <c r="AJ441" s="961"/>
      <c r="AK441" s="961"/>
      <c r="AL441" s="961"/>
    </row>
    <row r="442" spans="1:38" s="410" customFormat="1" hidden="1">
      <c r="B442" s="938" t="s">
        <v>7</v>
      </c>
      <c r="C442" s="316"/>
      <c r="D442" s="316"/>
      <c r="E442" s="1629"/>
      <c r="F442" s="954">
        <f>SUMIF($G$10:$G$415,"g",F$10:F$415)</f>
        <v>0</v>
      </c>
      <c r="G442" s="958"/>
      <c r="H442" s="961"/>
      <c r="I442" s="961"/>
      <c r="J442" s="961"/>
      <c r="K442" s="961"/>
      <c r="L442" s="961"/>
      <c r="M442" s="961"/>
      <c r="N442" s="961"/>
      <c r="O442" s="961"/>
      <c r="P442" s="961"/>
      <c r="Q442" s="961"/>
      <c r="R442" s="961"/>
      <c r="S442" s="961"/>
      <c r="T442" s="961"/>
      <c r="U442" s="961"/>
      <c r="V442" s="961"/>
      <c r="W442" s="961"/>
      <c r="X442" s="961"/>
      <c r="Y442" s="961"/>
      <c r="Z442" s="961"/>
      <c r="AA442" s="961"/>
      <c r="AB442" s="961"/>
      <c r="AC442" s="961"/>
      <c r="AD442" s="961"/>
      <c r="AE442" s="961"/>
      <c r="AF442" s="961"/>
      <c r="AG442" s="961"/>
      <c r="AH442" s="961"/>
      <c r="AI442" s="961"/>
      <c r="AJ442" s="961"/>
      <c r="AK442" s="961"/>
      <c r="AL442" s="961"/>
    </row>
    <row r="443" spans="1:38" s="410" customFormat="1" hidden="1">
      <c r="B443" s="939" t="s">
        <v>3023</v>
      </c>
      <c r="C443" s="941"/>
      <c r="D443" s="941"/>
      <c r="E443" s="1676"/>
      <c r="F443" s="955">
        <f>SUMIF($G$10:$G$415,"v",F$10:F$415)</f>
        <v>0</v>
      </c>
      <c r="G443" s="959"/>
      <c r="H443" s="961"/>
      <c r="I443" s="961"/>
      <c r="J443" s="961"/>
      <c r="K443" s="961"/>
      <c r="L443" s="961"/>
      <c r="M443" s="961"/>
      <c r="N443" s="961"/>
      <c r="O443" s="961"/>
      <c r="P443" s="961"/>
      <c r="Q443" s="961"/>
      <c r="R443" s="961"/>
      <c r="S443" s="961"/>
      <c r="T443" s="961"/>
      <c r="U443" s="961"/>
      <c r="V443" s="961"/>
      <c r="W443" s="961"/>
      <c r="X443" s="961"/>
      <c r="Y443" s="961"/>
      <c r="Z443" s="961"/>
      <c r="AA443" s="961"/>
      <c r="AB443" s="961"/>
      <c r="AC443" s="961"/>
      <c r="AD443" s="961"/>
      <c r="AE443" s="961"/>
      <c r="AF443" s="961"/>
      <c r="AG443" s="961"/>
      <c r="AH443" s="961"/>
      <c r="AI443" s="961"/>
      <c r="AJ443" s="961"/>
      <c r="AK443" s="961"/>
      <c r="AL443" s="961"/>
    </row>
    <row r="444" spans="1:38" s="410" customFormat="1" hidden="1">
      <c r="B444" s="940" t="s">
        <v>3019</v>
      </c>
      <c r="E444" s="1630"/>
      <c r="F444" s="956">
        <f>+F443+F442</f>
        <v>0</v>
      </c>
      <c r="G444" s="956"/>
      <c r="H444" s="961"/>
      <c r="I444" s="961"/>
      <c r="J444" s="961"/>
      <c r="K444" s="961"/>
      <c r="L444" s="961"/>
      <c r="M444" s="961"/>
      <c r="N444" s="961"/>
      <c r="O444" s="961"/>
      <c r="P444" s="961"/>
      <c r="Q444" s="961"/>
      <c r="R444" s="961"/>
      <c r="S444" s="961"/>
      <c r="T444" s="961"/>
      <c r="U444" s="961"/>
      <c r="V444" s="961"/>
      <c r="W444" s="961"/>
      <c r="X444" s="961"/>
      <c r="Y444" s="961"/>
      <c r="Z444" s="961"/>
      <c r="AA444" s="961"/>
      <c r="AB444" s="961"/>
      <c r="AC444" s="961"/>
      <c r="AD444" s="961"/>
      <c r="AE444" s="961"/>
      <c r="AF444" s="961"/>
      <c r="AG444" s="961"/>
      <c r="AH444" s="961"/>
      <c r="AI444" s="961"/>
      <c r="AJ444" s="961"/>
      <c r="AK444" s="961"/>
      <c r="AL444" s="961"/>
    </row>
  </sheetData>
  <sheetProtection algorithmName="SHA-512" hashValue="W4mGDCwpDbeaE4vYYzShdTFxxOM35V+vwZirQap1OZtjpxkKhSXUkR+SFWn3Qp7aD7X/OqciSvOk6M+gnw4pOw==" saltValue="49XvH825naGIYcaXsbueFQ==" spinCount="100000" sheet="1" objects="1" scenarios="1"/>
  <pageMargins left="0.70866141732283472" right="0.70866141732283472" top="0.86614173228346458" bottom="0.74803149606299213" header="0.31496062992125984" footer="0.31496062992125984"/>
  <pageSetup paperSize="9" scale="79"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rowBreaks count="2" manualBreakCount="2">
    <brk id="36" max="5" man="1"/>
    <brk id="66" max="5"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213"/>
  <sheetViews>
    <sheetView view="pageBreakPreview" zoomScale="85" zoomScaleNormal="100" zoomScaleSheetLayoutView="85" workbookViewId="0">
      <pane xSplit="6" ySplit="2" topLeftCell="G1077" activePane="bottomRight" state="frozen"/>
      <selection activeCell="W1111" sqref="W1111:X1111"/>
      <selection pane="topRight" activeCell="W1111" sqref="W1111:X1111"/>
      <selection pane="bottomLeft" activeCell="W1111" sqref="W1111:X1111"/>
      <selection pane="bottomRight" activeCell="B1088" sqref="B1088"/>
    </sheetView>
  </sheetViews>
  <sheetFormatPr defaultRowHeight="15" outlineLevelRow="3" outlineLevelCol="1"/>
  <cols>
    <col min="1" max="1" width="6.42578125" style="410" customWidth="1"/>
    <col min="2" max="2" width="57.28515625" style="494" customWidth="1"/>
    <col min="3" max="3" width="7.5703125" style="410" customWidth="1"/>
    <col min="4" max="4" width="9.140625" style="1959" outlineLevel="1"/>
    <col min="5" max="5" width="13" style="1932" customWidth="1" outlineLevel="1"/>
    <col min="6" max="6" width="16.7109375" style="1933" customWidth="1"/>
    <col min="7" max="7" width="10.85546875" style="961" bestFit="1" customWidth="1"/>
    <col min="8" max="34" width="9.140625" style="172"/>
  </cols>
  <sheetData>
    <row r="1" spans="1:38" s="5" customFormat="1" ht="38.25">
      <c r="A1" s="1677" t="s">
        <v>0</v>
      </c>
      <c r="B1" s="557" t="s">
        <v>1</v>
      </c>
      <c r="C1" s="552" t="s">
        <v>2</v>
      </c>
      <c r="D1" s="552" t="s">
        <v>3</v>
      </c>
      <c r="E1" s="552" t="s">
        <v>4</v>
      </c>
      <c r="F1" s="1848" t="s">
        <v>5</v>
      </c>
      <c r="G1" s="1849"/>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4"/>
      <c r="AJ1" s="4"/>
      <c r="AK1" s="4"/>
      <c r="AL1" s="4"/>
    </row>
    <row r="3" spans="1:38" s="12" customFormat="1" ht="12.75">
      <c r="A3" s="1522" t="s">
        <v>1741</v>
      </c>
      <c r="B3" s="476" t="s">
        <v>1742</v>
      </c>
      <c r="C3" s="377"/>
      <c r="D3" s="1958"/>
      <c r="E3" s="267"/>
      <c r="F3" s="1850"/>
      <c r="G3" s="454"/>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row>
    <row r="4" spans="1:38">
      <c r="B4" s="1678" t="s">
        <v>2366</v>
      </c>
    </row>
    <row r="5" spans="1:38" ht="57">
      <c r="B5" s="1679" t="s">
        <v>3098</v>
      </c>
    </row>
    <row r="6" spans="1:38" ht="176.25" customHeight="1">
      <c r="B6" s="1680" t="s">
        <v>2367</v>
      </c>
    </row>
    <row r="7" spans="1:38" ht="71.25">
      <c r="B7" s="1679" t="s">
        <v>2368</v>
      </c>
    </row>
    <row r="8" spans="1:38" ht="57">
      <c r="B8" s="1679" t="s">
        <v>2369</v>
      </c>
    </row>
    <row r="9" spans="1:38" ht="57">
      <c r="B9" s="1679" t="s">
        <v>2370</v>
      </c>
    </row>
    <row r="10" spans="1:38" ht="28.5">
      <c r="B10" s="1681" t="s">
        <v>2371</v>
      </c>
    </row>
    <row r="11" spans="1:38">
      <c r="B11" s="1681" t="s">
        <v>2372</v>
      </c>
    </row>
    <row r="12" spans="1:38" ht="28.5">
      <c r="B12" s="1681" t="s">
        <v>2373</v>
      </c>
    </row>
    <row r="13" spans="1:38" ht="28.5">
      <c r="B13" s="1681" t="s">
        <v>2374</v>
      </c>
    </row>
    <row r="14" spans="1:38" ht="28.5">
      <c r="B14" s="1681" t="s">
        <v>2375</v>
      </c>
    </row>
    <row r="15" spans="1:38">
      <c r="B15" s="1681" t="s">
        <v>2376</v>
      </c>
    </row>
    <row r="16" spans="1:38" ht="28.5">
      <c r="B16" s="1681" t="s">
        <v>2377</v>
      </c>
    </row>
    <row r="17" spans="2:2">
      <c r="B17" s="1682" t="s">
        <v>2378</v>
      </c>
    </row>
    <row r="18" spans="2:2">
      <c r="B18" s="1682" t="s">
        <v>2379</v>
      </c>
    </row>
    <row r="19" spans="2:2" ht="29.25">
      <c r="B19" s="1682" t="s">
        <v>2380</v>
      </c>
    </row>
    <row r="20" spans="2:2" ht="28.5">
      <c r="B20" s="1681" t="s">
        <v>2381</v>
      </c>
    </row>
    <row r="21" spans="2:2">
      <c r="B21" s="1681"/>
    </row>
    <row r="22" spans="2:2" ht="71.25">
      <c r="B22" s="1679" t="s">
        <v>2382</v>
      </c>
    </row>
    <row r="23" spans="2:2" ht="72">
      <c r="B23" s="1683" t="s">
        <v>2383</v>
      </c>
    </row>
    <row r="24" spans="2:2" ht="186">
      <c r="B24" s="1683" t="s">
        <v>2384</v>
      </c>
    </row>
    <row r="25" spans="2:2" ht="143.25">
      <c r="B25" s="1683" t="s">
        <v>2385</v>
      </c>
    </row>
    <row r="26" spans="2:2" ht="99.75">
      <c r="B26" s="1679" t="s">
        <v>2386</v>
      </c>
    </row>
    <row r="27" spans="2:2" ht="99.75">
      <c r="B27" s="1679" t="s">
        <v>2387</v>
      </c>
    </row>
    <row r="28" spans="2:2" ht="142.5">
      <c r="B28" s="1679" t="s">
        <v>2388</v>
      </c>
    </row>
    <row r="29" spans="2:2" ht="42.75">
      <c r="B29" s="1679" t="s">
        <v>2389</v>
      </c>
    </row>
    <row r="30" spans="2:2" ht="42.75">
      <c r="B30" s="1679" t="s">
        <v>2390</v>
      </c>
    </row>
    <row r="31" spans="2:2" ht="99.75">
      <c r="B31" s="1679" t="s">
        <v>2391</v>
      </c>
    </row>
    <row r="32" spans="2:2" ht="71.25">
      <c r="B32" s="1679" t="s">
        <v>2392</v>
      </c>
    </row>
    <row r="33" spans="1:38" ht="114">
      <c r="B33" s="1679" t="s">
        <v>2393</v>
      </c>
    </row>
    <row r="34" spans="1:38" ht="114">
      <c r="B34" s="1679" t="s">
        <v>2394</v>
      </c>
    </row>
    <row r="35" spans="1:38" ht="57">
      <c r="B35" s="1679" t="s">
        <v>2395</v>
      </c>
    </row>
    <row r="36" spans="1:38" ht="42.75">
      <c r="B36" s="1679" t="s">
        <v>2396</v>
      </c>
    </row>
    <row r="37" spans="1:38" ht="57">
      <c r="B37" s="1679" t="s">
        <v>2397</v>
      </c>
    </row>
    <row r="38" spans="1:38" ht="71.25">
      <c r="B38" s="1679" t="s">
        <v>2398</v>
      </c>
    </row>
    <row r="39" spans="1:38" ht="199.5">
      <c r="B39" s="1679" t="s">
        <v>2399</v>
      </c>
    </row>
    <row r="40" spans="1:38" ht="57">
      <c r="B40" s="1679" t="s">
        <v>2400</v>
      </c>
    </row>
    <row r="41" spans="1:38" ht="199.5">
      <c r="B41" s="1679" t="s">
        <v>2401</v>
      </c>
    </row>
    <row r="42" spans="1:38" ht="42.75">
      <c r="B42" s="1679" t="s">
        <v>2402</v>
      </c>
    </row>
    <row r="43" spans="1:38">
      <c r="B43" s="1679" t="s">
        <v>2403</v>
      </c>
    </row>
    <row r="44" spans="1:38">
      <c r="B44" s="1681"/>
    </row>
    <row r="45" spans="1:38" s="177" customFormat="1">
      <c r="A45" s="1684"/>
      <c r="B45" s="1685" t="s">
        <v>1746</v>
      </c>
      <c r="C45" s="1295"/>
      <c r="D45" s="1960"/>
      <c r="E45" s="1884"/>
      <c r="F45" s="1851"/>
      <c r="G45" s="1852"/>
    </row>
    <row r="46" spans="1:38" s="179" customFormat="1" ht="99.75">
      <c r="A46" s="1684"/>
      <c r="B46" s="1680" t="s">
        <v>1747</v>
      </c>
      <c r="C46" s="1686"/>
      <c r="D46" s="1961"/>
      <c r="E46" s="1885"/>
      <c r="F46" s="1853"/>
      <c r="G46" s="1699"/>
    </row>
    <row r="47" spans="1:38" s="12" customFormat="1" ht="12.75">
      <c r="A47" s="1522" t="s">
        <v>1741</v>
      </c>
      <c r="B47" s="476" t="s">
        <v>1742</v>
      </c>
      <c r="C47" s="377"/>
      <c r="D47" s="1958"/>
      <c r="E47" s="267"/>
      <c r="F47" s="1850"/>
      <c r="G47" s="454"/>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row>
    <row r="48" spans="1:38" s="179" customFormat="1">
      <c r="A48" s="1684"/>
      <c r="B48" s="1680"/>
      <c r="C48" s="1686"/>
      <c r="D48" s="1961"/>
      <c r="E48" s="1885"/>
      <c r="F48" s="1853"/>
      <c r="G48" s="1699"/>
    </row>
    <row r="49" spans="1:7" s="179" customFormat="1">
      <c r="A49" s="1687" t="s">
        <v>1748</v>
      </c>
      <c r="B49" s="1688" t="s">
        <v>1749</v>
      </c>
      <c r="C49" s="252"/>
      <c r="D49" s="1962"/>
      <c r="E49" s="1886"/>
      <c r="F49" s="1854"/>
      <c r="G49" s="1699"/>
    </row>
    <row r="50" spans="1:7" s="179" customFormat="1">
      <c r="A50" s="1684"/>
      <c r="B50" s="1680"/>
      <c r="C50" s="1686"/>
      <c r="D50" s="1961"/>
      <c r="E50" s="1885"/>
      <c r="F50" s="1853"/>
      <c r="G50" s="1699"/>
    </row>
    <row r="51" spans="1:7" s="179" customFormat="1">
      <c r="A51" s="1689" t="s">
        <v>29</v>
      </c>
      <c r="B51" s="1690" t="s">
        <v>1750</v>
      </c>
      <c r="C51" s="248"/>
      <c r="D51" s="1963"/>
      <c r="E51" s="1887"/>
      <c r="F51" s="1855"/>
      <c r="G51" s="1699"/>
    </row>
    <row r="52" spans="1:7" s="179" customFormat="1" outlineLevel="1">
      <c r="A52" s="1691"/>
      <c r="B52" s="1692"/>
      <c r="C52" s="1693"/>
      <c r="D52" s="1964"/>
      <c r="E52" s="1888"/>
      <c r="F52" s="1856"/>
      <c r="G52" s="1699"/>
    </row>
    <row r="53" spans="1:7" s="179" customFormat="1" outlineLevel="1">
      <c r="A53" s="1694" t="s">
        <v>34</v>
      </c>
      <c r="B53" s="182" t="s">
        <v>1751</v>
      </c>
      <c r="C53" s="1693"/>
      <c r="D53" s="1964"/>
      <c r="E53" s="1888"/>
      <c r="F53" s="1856"/>
      <c r="G53" s="1699"/>
    </row>
    <row r="54" spans="1:7" s="179" customFormat="1" outlineLevel="1">
      <c r="A54" s="1691"/>
      <c r="B54" s="1692"/>
      <c r="C54" s="1693"/>
      <c r="D54" s="1964"/>
      <c r="E54" s="1888"/>
      <c r="F54" s="1856"/>
      <c r="G54" s="1699"/>
    </row>
    <row r="55" spans="1:7" s="179" customFormat="1" ht="185.25" outlineLevel="3">
      <c r="A55" s="1222" t="s">
        <v>1752</v>
      </c>
      <c r="B55" s="1695" t="s">
        <v>1753</v>
      </c>
      <c r="C55" s="1696" t="s">
        <v>1754</v>
      </c>
      <c r="D55" s="1964">
        <v>1</v>
      </c>
      <c r="E55" s="1923"/>
      <c r="F55" s="1869">
        <f>D55*E55</f>
        <v>0</v>
      </c>
      <c r="G55" s="1699"/>
    </row>
    <row r="56" spans="1:7" s="179" customFormat="1" outlineLevel="3">
      <c r="A56" s="1222"/>
      <c r="B56" s="1697"/>
      <c r="C56" s="1698"/>
      <c r="D56" s="1965"/>
      <c r="E56" s="1888"/>
      <c r="F56" s="1856"/>
      <c r="G56" s="1699"/>
    </row>
    <row r="57" spans="1:7" s="179" customFormat="1" ht="42.75" outlineLevel="3">
      <c r="A57" s="1222" t="s">
        <v>1755</v>
      </c>
      <c r="B57" s="1695" t="s">
        <v>1756</v>
      </c>
      <c r="C57" s="1696" t="s">
        <v>40</v>
      </c>
      <c r="D57" s="1965">
        <v>1</v>
      </c>
      <c r="E57" s="1888"/>
      <c r="F57" s="1869">
        <f>D57*E57</f>
        <v>0</v>
      </c>
      <c r="G57" s="1699"/>
    </row>
    <row r="58" spans="1:7" s="179" customFormat="1" outlineLevel="3">
      <c r="A58" s="1699"/>
      <c r="B58" s="1695"/>
      <c r="C58" s="1698"/>
      <c r="D58" s="1965"/>
      <c r="E58" s="1888"/>
      <c r="F58" s="1856"/>
      <c r="G58" s="1699"/>
    </row>
    <row r="59" spans="1:7" s="179" customFormat="1" ht="85.5" outlineLevel="3">
      <c r="A59" s="1691" t="s">
        <v>1757</v>
      </c>
      <c r="B59" s="1224" t="s">
        <v>1758</v>
      </c>
      <c r="C59" s="1225" t="s">
        <v>40</v>
      </c>
      <c r="D59" s="1966">
        <v>1</v>
      </c>
      <c r="E59" s="1888"/>
      <c r="F59" s="1869">
        <f>D59*E59</f>
        <v>0</v>
      </c>
      <c r="G59" s="1699"/>
    </row>
    <row r="60" spans="1:7" s="179" customFormat="1" outlineLevel="3">
      <c r="A60" s="1699"/>
      <c r="B60" s="1695"/>
      <c r="C60" s="1698"/>
      <c r="D60" s="1965"/>
      <c r="E60" s="1888"/>
      <c r="F60" s="1856"/>
      <c r="G60" s="1699"/>
    </row>
    <row r="61" spans="1:7" s="179" customFormat="1" ht="42.75" outlineLevel="3">
      <c r="A61" s="1691" t="s">
        <v>1759</v>
      </c>
      <c r="B61" s="1224" t="s">
        <v>3167</v>
      </c>
      <c r="C61" s="1225" t="s">
        <v>40</v>
      </c>
      <c r="D61" s="1966">
        <v>1</v>
      </c>
      <c r="E61" s="1888"/>
      <c r="F61" s="1869">
        <f>D61*E61</f>
        <v>0</v>
      </c>
      <c r="G61" s="1699"/>
    </row>
    <row r="62" spans="1:7" s="179" customFormat="1" outlineLevel="3">
      <c r="A62" s="1691"/>
      <c r="B62" s="1224"/>
      <c r="C62" s="1231"/>
      <c r="D62" s="1966"/>
      <c r="E62" s="1888"/>
      <c r="F62" s="1856"/>
      <c r="G62" s="1699"/>
    </row>
    <row r="63" spans="1:7" s="179" customFormat="1" ht="42.75" outlineLevel="3">
      <c r="A63" s="1691" t="s">
        <v>1760</v>
      </c>
      <c r="B63" s="1224" t="s">
        <v>1761</v>
      </c>
      <c r="C63" s="1225" t="s">
        <v>40</v>
      </c>
      <c r="D63" s="1966">
        <v>1</v>
      </c>
      <c r="E63" s="1888"/>
      <c r="F63" s="1869">
        <f>D63*E63</f>
        <v>0</v>
      </c>
      <c r="G63" s="1699"/>
    </row>
    <row r="64" spans="1:7" s="179" customFormat="1" outlineLevel="3">
      <c r="A64" s="1691"/>
      <c r="B64" s="1224"/>
      <c r="C64" s="1225"/>
      <c r="D64" s="1966"/>
      <c r="E64" s="1888"/>
      <c r="F64" s="1856"/>
      <c r="G64" s="1699"/>
    </row>
    <row r="65" spans="1:7" s="179" customFormat="1" ht="71.25" outlineLevel="3">
      <c r="A65" s="1691" t="s">
        <v>1762</v>
      </c>
      <c r="B65" s="1224" t="s">
        <v>1763</v>
      </c>
      <c r="C65" s="1225" t="s">
        <v>40</v>
      </c>
      <c r="D65" s="1966">
        <v>6</v>
      </c>
      <c r="E65" s="1252"/>
      <c r="F65" s="1869">
        <f t="shared" ref="F65:F70" si="0">D65*E65</f>
        <v>0</v>
      </c>
      <c r="G65" s="1699"/>
    </row>
    <row r="66" spans="1:7" s="179" customFormat="1" ht="14.25" outlineLevel="3">
      <c r="A66" s="1700"/>
      <c r="B66" s="1224" t="s">
        <v>1764</v>
      </c>
      <c r="C66" s="1225" t="s">
        <v>40</v>
      </c>
      <c r="D66" s="1966">
        <v>6</v>
      </c>
      <c r="E66" s="1252"/>
      <c r="F66" s="1869">
        <f t="shared" si="0"/>
        <v>0</v>
      </c>
      <c r="G66" s="1699"/>
    </row>
    <row r="67" spans="1:7" s="179" customFormat="1" ht="14.25" outlineLevel="3">
      <c r="A67" s="1700"/>
      <c r="B67" s="1224" t="s">
        <v>1765</v>
      </c>
      <c r="C67" s="1225" t="s">
        <v>40</v>
      </c>
      <c r="D67" s="1966">
        <v>3</v>
      </c>
      <c r="E67" s="1252"/>
      <c r="F67" s="1869">
        <f t="shared" si="0"/>
        <v>0</v>
      </c>
      <c r="G67" s="1699"/>
    </row>
    <row r="68" spans="1:7" s="179" customFormat="1" ht="14.25" outlineLevel="3">
      <c r="A68" s="1700"/>
      <c r="B68" s="1224" t="s">
        <v>1766</v>
      </c>
      <c r="C68" s="1225" t="s">
        <v>40</v>
      </c>
      <c r="D68" s="1966">
        <v>3</v>
      </c>
      <c r="E68" s="1252"/>
      <c r="F68" s="1869">
        <f t="shared" si="0"/>
        <v>0</v>
      </c>
      <c r="G68" s="1699"/>
    </row>
    <row r="69" spans="1:7" s="179" customFormat="1" ht="14.25" outlineLevel="3">
      <c r="A69" s="1700"/>
      <c r="B69" s="1224" t="s">
        <v>1767</v>
      </c>
      <c r="C69" s="1225" t="s">
        <v>40</v>
      </c>
      <c r="D69" s="1966">
        <v>3</v>
      </c>
      <c r="E69" s="1252"/>
      <c r="F69" s="1869">
        <f t="shared" si="0"/>
        <v>0</v>
      </c>
      <c r="G69" s="1699"/>
    </row>
    <row r="70" spans="1:7" s="179" customFormat="1" ht="14.25" outlineLevel="3">
      <c r="A70" s="1699"/>
      <c r="B70" s="1224" t="s">
        <v>1768</v>
      </c>
      <c r="C70" s="1225" t="s">
        <v>40</v>
      </c>
      <c r="D70" s="1966">
        <v>3</v>
      </c>
      <c r="E70" s="1888"/>
      <c r="F70" s="1869">
        <f t="shared" si="0"/>
        <v>0</v>
      </c>
      <c r="G70" s="1699"/>
    </row>
    <row r="71" spans="1:7" s="179" customFormat="1" outlineLevel="3">
      <c r="A71" s="1691"/>
      <c r="B71" s="1258"/>
      <c r="C71" s="1699"/>
      <c r="D71" s="1967"/>
      <c r="E71" s="1911"/>
      <c r="F71" s="1856"/>
      <c r="G71" s="1699"/>
    </row>
    <row r="72" spans="1:7" s="179" customFormat="1" ht="42.75" outlineLevel="3">
      <c r="A72" s="1691" t="s">
        <v>1769</v>
      </c>
      <c r="B72" s="1224" t="s">
        <v>1770</v>
      </c>
      <c r="C72" s="1225" t="s">
        <v>40</v>
      </c>
      <c r="D72" s="1966">
        <v>1</v>
      </c>
      <c r="E72" s="1911"/>
      <c r="F72" s="1869">
        <f>D72*E72</f>
        <v>0</v>
      </c>
      <c r="G72" s="1699"/>
    </row>
    <row r="73" spans="1:7" s="179" customFormat="1" outlineLevel="3">
      <c r="A73" s="1691"/>
      <c r="B73" s="1224"/>
      <c r="C73" s="1228"/>
      <c r="D73" s="1968"/>
      <c r="E73" s="1911"/>
      <c r="F73" s="1856"/>
      <c r="G73" s="1699"/>
    </row>
    <row r="74" spans="1:7" s="179" customFormat="1" ht="28.5" outlineLevel="3">
      <c r="A74" s="1691" t="s">
        <v>1771</v>
      </c>
      <c r="B74" s="1224" t="s">
        <v>1772</v>
      </c>
      <c r="C74" s="1225" t="s">
        <v>40</v>
      </c>
      <c r="D74" s="1966">
        <v>6</v>
      </c>
      <c r="E74" s="1911"/>
      <c r="F74" s="1869">
        <f>D74*E74</f>
        <v>0</v>
      </c>
      <c r="G74" s="1699"/>
    </row>
    <row r="75" spans="1:7" s="179" customFormat="1" outlineLevel="3">
      <c r="A75" s="1230"/>
      <c r="B75" s="1224"/>
      <c r="C75" s="1231"/>
      <c r="D75" s="1966"/>
      <c r="E75" s="1911"/>
      <c r="F75" s="1856"/>
      <c r="G75" s="1699"/>
    </row>
    <row r="76" spans="1:7" s="179" customFormat="1" ht="28.5" outlineLevel="3">
      <c r="A76" s="1691" t="s">
        <v>1773</v>
      </c>
      <c r="B76" s="1224" t="s">
        <v>1774</v>
      </c>
      <c r="C76" s="1225" t="s">
        <v>40</v>
      </c>
      <c r="D76" s="1966">
        <v>3</v>
      </c>
      <c r="E76" s="1888"/>
      <c r="F76" s="1869">
        <f>D76*E76</f>
        <v>0</v>
      </c>
      <c r="G76" s="1699"/>
    </row>
    <row r="77" spans="1:7" s="179" customFormat="1" outlineLevel="3">
      <c r="A77" s="1230"/>
      <c r="B77" s="1224"/>
      <c r="C77" s="1225"/>
      <c r="D77" s="1966"/>
      <c r="E77" s="1888"/>
      <c r="F77" s="1856"/>
      <c r="G77" s="1699"/>
    </row>
    <row r="78" spans="1:7" s="179" customFormat="1" ht="57" outlineLevel="3">
      <c r="A78" s="1691" t="s">
        <v>1773</v>
      </c>
      <c r="B78" s="1224" t="s">
        <v>1775</v>
      </c>
      <c r="C78" s="1225" t="s">
        <v>40</v>
      </c>
      <c r="D78" s="1966">
        <v>9</v>
      </c>
      <c r="E78" s="1252"/>
      <c r="F78" s="1869">
        <f>D78*E78</f>
        <v>0</v>
      </c>
      <c r="G78" s="1699"/>
    </row>
    <row r="79" spans="1:7" s="179" customFormat="1" ht="14.25" outlineLevel="3">
      <c r="A79" s="1699"/>
      <c r="B79" s="1224" t="s">
        <v>1776</v>
      </c>
      <c r="C79" s="1225" t="s">
        <v>40</v>
      </c>
      <c r="D79" s="1966">
        <v>27</v>
      </c>
      <c r="E79" s="1253"/>
      <c r="F79" s="1869">
        <f>D79*E79</f>
        <v>0</v>
      </c>
      <c r="G79" s="1699"/>
    </row>
    <row r="80" spans="1:7" s="179" customFormat="1" outlineLevel="3">
      <c r="A80" s="1230"/>
      <c r="B80" s="1258"/>
      <c r="C80" s="1699"/>
      <c r="D80" s="1967"/>
      <c r="E80" s="1252"/>
      <c r="F80" s="1856"/>
      <c r="G80" s="1699"/>
    </row>
    <row r="81" spans="1:7" s="179" customFormat="1" ht="42.75" outlineLevel="3">
      <c r="A81" s="1691" t="s">
        <v>1777</v>
      </c>
      <c r="B81" s="1224" t="s">
        <v>3168</v>
      </c>
      <c r="C81" s="1225" t="s">
        <v>40</v>
      </c>
      <c r="D81" s="1966">
        <v>14</v>
      </c>
      <c r="E81" s="1253"/>
      <c r="F81" s="1869">
        <f>D81*E81</f>
        <v>0</v>
      </c>
      <c r="G81" s="1699"/>
    </row>
    <row r="82" spans="1:7" s="179" customFormat="1" outlineLevel="3">
      <c r="A82" s="1699"/>
      <c r="B82" s="1224"/>
      <c r="C82" s="1225"/>
      <c r="D82" s="1966"/>
      <c r="E82" s="1252"/>
      <c r="F82" s="1856"/>
      <c r="G82" s="1699"/>
    </row>
    <row r="83" spans="1:7" s="179" customFormat="1" ht="71.25" outlineLevel="3">
      <c r="A83" s="1691" t="s">
        <v>1778</v>
      </c>
      <c r="B83" s="1267" t="s">
        <v>1779</v>
      </c>
      <c r="C83" s="1225" t="s">
        <v>40</v>
      </c>
      <c r="D83" s="1966">
        <v>2</v>
      </c>
      <c r="E83" s="1911"/>
      <c r="F83" s="1869">
        <f>D83*E83</f>
        <v>0</v>
      </c>
      <c r="G83" s="1699"/>
    </row>
    <row r="84" spans="1:7" s="179" customFormat="1" outlineLevel="3">
      <c r="A84" s="1230"/>
      <c r="B84" s="1258"/>
      <c r="C84" s="1699"/>
      <c r="D84" s="1967"/>
      <c r="E84" s="1888"/>
      <c r="F84" s="1856"/>
      <c r="G84" s="1699"/>
    </row>
    <row r="85" spans="1:7" s="179" customFormat="1" ht="42.75" outlineLevel="3">
      <c r="A85" s="1691" t="s">
        <v>1780</v>
      </c>
      <c r="B85" s="1224" t="s">
        <v>3169</v>
      </c>
      <c r="C85" s="1225" t="s">
        <v>40</v>
      </c>
      <c r="D85" s="1966">
        <v>56</v>
      </c>
      <c r="E85" s="1888"/>
      <c r="F85" s="1869">
        <f>D85*E85</f>
        <v>0</v>
      </c>
      <c r="G85" s="1699"/>
    </row>
    <row r="86" spans="1:7" s="179" customFormat="1" outlineLevel="3">
      <c r="A86" s="1691"/>
      <c r="B86" s="1224"/>
      <c r="C86" s="1231"/>
      <c r="D86" s="1966"/>
      <c r="E86" s="1888"/>
      <c r="F86" s="1856"/>
      <c r="G86" s="1699"/>
    </row>
    <row r="87" spans="1:7" s="179" customFormat="1" ht="114" outlineLevel="3">
      <c r="A87" s="1691" t="s">
        <v>1781</v>
      </c>
      <c r="B87" s="1224" t="s">
        <v>1782</v>
      </c>
      <c r="C87" s="1225" t="s">
        <v>1754</v>
      </c>
      <c r="D87" s="1966">
        <v>1</v>
      </c>
      <c r="E87" s="1888"/>
      <c r="F87" s="1869">
        <f>D87*E87</f>
        <v>0</v>
      </c>
      <c r="G87" s="1699"/>
    </row>
    <row r="88" spans="1:7" s="179" customFormat="1" ht="15.75" outlineLevel="3" thickBot="1">
      <c r="A88" s="1691"/>
      <c r="B88" s="1695"/>
      <c r="C88" s="1698"/>
      <c r="D88" s="1965" t="s">
        <v>1783</v>
      </c>
      <c r="E88" s="1888"/>
      <c r="F88" s="1856"/>
      <c r="G88" s="1699"/>
    </row>
    <row r="89" spans="1:7" s="179" customFormat="1" ht="15.75" outlineLevel="2" thickTop="1">
      <c r="A89" s="1701"/>
      <c r="B89" s="1702" t="s">
        <v>1784</v>
      </c>
      <c r="C89" s="1703"/>
      <c r="D89" s="1969">
        <v>1</v>
      </c>
      <c r="E89" s="1889"/>
      <c r="F89" s="1857">
        <f>SUBTOTAL(9,F55:F88)</f>
        <v>0</v>
      </c>
      <c r="G89" s="1699"/>
    </row>
    <row r="90" spans="1:7" s="179" customFormat="1" ht="14.25" outlineLevel="2">
      <c r="A90" s="1699"/>
      <c r="B90" s="1704"/>
      <c r="C90" s="1705"/>
      <c r="D90" s="1965"/>
      <c r="E90" s="1890"/>
      <c r="F90" s="1247"/>
      <c r="G90" s="1699"/>
    </row>
    <row r="91" spans="1:7" s="179" customFormat="1" outlineLevel="2">
      <c r="A91" s="1706" t="s">
        <v>36</v>
      </c>
      <c r="B91" s="182" t="s">
        <v>1785</v>
      </c>
      <c r="C91" s="1707"/>
      <c r="D91" s="1970"/>
      <c r="E91" s="1890"/>
      <c r="F91" s="1247"/>
      <c r="G91" s="1699"/>
    </row>
    <row r="92" spans="1:7" s="179" customFormat="1" ht="14.25" outlineLevel="2">
      <c r="A92" s="1699"/>
      <c r="B92" s="1258"/>
      <c r="C92" s="1699"/>
      <c r="D92" s="1967"/>
      <c r="E92" s="1911"/>
      <c r="F92" s="1882"/>
      <c r="G92" s="1699"/>
    </row>
    <row r="93" spans="1:7" s="179" customFormat="1" ht="185.25" outlineLevel="3">
      <c r="A93" s="1222" t="s">
        <v>1786</v>
      </c>
      <c r="B93" s="1695" t="s">
        <v>1787</v>
      </c>
      <c r="C93" s="1696" t="s">
        <v>1754</v>
      </c>
      <c r="D93" s="1965">
        <v>1</v>
      </c>
      <c r="E93" s="1911"/>
      <c r="F93" s="1869">
        <f>D93*E93</f>
        <v>0</v>
      </c>
      <c r="G93" s="1699"/>
    </row>
    <row r="94" spans="1:7" s="179" customFormat="1" outlineLevel="3">
      <c r="A94" s="1222"/>
      <c r="B94" s="1697"/>
      <c r="C94" s="1698"/>
      <c r="D94" s="1965" t="s">
        <v>1783</v>
      </c>
      <c r="E94" s="1911"/>
      <c r="F94" s="1882"/>
      <c r="G94" s="1699"/>
    </row>
    <row r="95" spans="1:7" s="179" customFormat="1" ht="42.75" outlineLevel="3">
      <c r="A95" s="1222" t="s">
        <v>1788</v>
      </c>
      <c r="B95" s="1695" t="s">
        <v>1756</v>
      </c>
      <c r="C95" s="1696" t="s">
        <v>40</v>
      </c>
      <c r="D95" s="1965">
        <v>1</v>
      </c>
      <c r="E95" s="1888"/>
      <c r="F95" s="1869">
        <f>D95*E95</f>
        <v>0</v>
      </c>
      <c r="G95" s="1699"/>
    </row>
    <row r="96" spans="1:7" s="179" customFormat="1" ht="14.25" outlineLevel="3">
      <c r="A96" s="1699"/>
      <c r="B96" s="1695"/>
      <c r="C96" s="1698"/>
      <c r="D96" s="1965"/>
      <c r="E96" s="1911"/>
      <c r="F96" s="1882"/>
      <c r="G96" s="1699"/>
    </row>
    <row r="97" spans="1:7" s="179" customFormat="1" ht="85.5" outlineLevel="3">
      <c r="A97" s="1222" t="s">
        <v>1789</v>
      </c>
      <c r="B97" s="1695" t="s">
        <v>1790</v>
      </c>
      <c r="C97" s="1696" t="s">
        <v>40</v>
      </c>
      <c r="D97" s="1965">
        <v>1</v>
      </c>
      <c r="E97" s="1888"/>
      <c r="F97" s="1869">
        <f>D97*E97</f>
        <v>0</v>
      </c>
      <c r="G97" s="1699"/>
    </row>
    <row r="98" spans="1:7" s="179" customFormat="1" ht="14.25" outlineLevel="3">
      <c r="A98" s="1699"/>
      <c r="B98" s="1695"/>
      <c r="C98" s="1698"/>
      <c r="D98" s="1965" t="s">
        <v>1783</v>
      </c>
      <c r="E98" s="1911"/>
      <c r="F98" s="1882"/>
      <c r="G98" s="1699"/>
    </row>
    <row r="99" spans="1:7" s="179" customFormat="1" ht="57" outlineLevel="3">
      <c r="A99" s="1222" t="s">
        <v>1791</v>
      </c>
      <c r="B99" s="1224" t="s">
        <v>1775</v>
      </c>
      <c r="C99" s="1225" t="s">
        <v>40</v>
      </c>
      <c r="D99" s="1966">
        <v>8</v>
      </c>
      <c r="E99" s="1252"/>
      <c r="F99" s="1869">
        <f>D99*E99</f>
        <v>0</v>
      </c>
      <c r="G99" s="1699"/>
    </row>
    <row r="100" spans="1:7" s="179" customFormat="1" ht="14.25" outlineLevel="3">
      <c r="A100" s="1222"/>
      <c r="B100" s="1224" t="s">
        <v>1776</v>
      </c>
      <c r="C100" s="1225" t="s">
        <v>40</v>
      </c>
      <c r="D100" s="1966">
        <v>21</v>
      </c>
      <c r="E100" s="1252"/>
      <c r="F100" s="1869">
        <f>D100*E100</f>
        <v>0</v>
      </c>
      <c r="G100" s="1699"/>
    </row>
    <row r="101" spans="1:7" s="179" customFormat="1" ht="14.25" outlineLevel="3">
      <c r="A101" s="1222"/>
      <c r="B101" s="1224" t="s">
        <v>1792</v>
      </c>
      <c r="C101" s="1225" t="s">
        <v>40</v>
      </c>
      <c r="D101" s="1966">
        <v>3</v>
      </c>
      <c r="E101" s="1252"/>
      <c r="F101" s="1869">
        <f>D101*E101</f>
        <v>0</v>
      </c>
      <c r="G101" s="1699"/>
    </row>
    <row r="102" spans="1:7" s="179" customFormat="1" outlineLevel="3">
      <c r="A102" s="1222"/>
      <c r="B102" s="1224"/>
      <c r="C102" s="1228"/>
      <c r="D102" s="1968"/>
      <c r="E102" s="1253"/>
      <c r="F102" s="1856"/>
      <c r="G102" s="1699"/>
    </row>
    <row r="103" spans="1:7" s="179" customFormat="1" ht="42.75" outlineLevel="3">
      <c r="A103" s="1222" t="s">
        <v>1793</v>
      </c>
      <c r="B103" s="1224" t="s">
        <v>3170</v>
      </c>
      <c r="C103" s="1225" t="s">
        <v>40</v>
      </c>
      <c r="D103" s="1966">
        <v>6</v>
      </c>
      <c r="E103" s="1252"/>
      <c r="F103" s="1869">
        <f>D103*E103</f>
        <v>0</v>
      </c>
      <c r="G103" s="1699"/>
    </row>
    <row r="104" spans="1:7" s="179" customFormat="1" outlineLevel="3">
      <c r="A104" s="1222"/>
      <c r="B104" s="1224"/>
      <c r="C104" s="1225"/>
      <c r="D104" s="1966"/>
      <c r="E104" s="1253"/>
      <c r="F104" s="1856"/>
      <c r="G104" s="1699"/>
    </row>
    <row r="105" spans="1:7" s="179" customFormat="1" ht="28.5" outlineLevel="3">
      <c r="A105" s="1222" t="s">
        <v>1794</v>
      </c>
      <c r="B105" s="1236" t="s">
        <v>1772</v>
      </c>
      <c r="C105" s="1225" t="s">
        <v>40</v>
      </c>
      <c r="D105" s="1966">
        <v>2</v>
      </c>
      <c r="E105" s="1252"/>
      <c r="F105" s="1869">
        <f>D105*E105</f>
        <v>0</v>
      </c>
      <c r="G105" s="1699"/>
    </row>
    <row r="106" spans="1:7" s="179" customFormat="1" outlineLevel="3">
      <c r="A106" s="1222"/>
      <c r="B106" s="1224"/>
      <c r="C106" s="1231"/>
      <c r="D106" s="1966"/>
      <c r="E106" s="1252"/>
      <c r="F106" s="1856"/>
      <c r="G106" s="1699"/>
    </row>
    <row r="107" spans="1:7" s="179" customFormat="1" ht="28.5" outlineLevel="3">
      <c r="A107" s="1222" t="s">
        <v>1795</v>
      </c>
      <c r="B107" s="1224" t="s">
        <v>1774</v>
      </c>
      <c r="C107" s="1225" t="s">
        <v>40</v>
      </c>
      <c r="D107" s="1966">
        <v>5</v>
      </c>
      <c r="E107" s="1253"/>
      <c r="F107" s="1869">
        <f>D107*E107</f>
        <v>0</v>
      </c>
      <c r="G107" s="1699"/>
    </row>
    <row r="108" spans="1:7" s="179" customFormat="1" outlineLevel="3">
      <c r="A108" s="1699"/>
      <c r="B108" s="1224"/>
      <c r="C108" s="1231"/>
      <c r="D108" s="1966"/>
      <c r="E108" s="1888"/>
      <c r="F108" s="1856"/>
      <c r="G108" s="1699"/>
    </row>
    <row r="109" spans="1:7" s="179" customFormat="1" ht="42.75" outlineLevel="3">
      <c r="A109" s="1222" t="s">
        <v>1796</v>
      </c>
      <c r="B109" s="1224" t="s">
        <v>3171</v>
      </c>
      <c r="C109" s="1225" t="s">
        <v>40</v>
      </c>
      <c r="D109" s="1966">
        <v>15</v>
      </c>
      <c r="E109" s="1888"/>
      <c r="F109" s="1869">
        <f>D109*E109</f>
        <v>0</v>
      </c>
      <c r="G109" s="1699"/>
    </row>
    <row r="110" spans="1:7" s="179" customFormat="1" outlineLevel="3">
      <c r="A110" s="1699"/>
      <c r="B110" s="1695"/>
      <c r="C110" s="1698"/>
      <c r="D110" s="1965" t="s">
        <v>1783</v>
      </c>
      <c r="E110" s="1888"/>
      <c r="F110" s="1856"/>
      <c r="G110" s="1699"/>
    </row>
    <row r="111" spans="1:7" s="179" customFormat="1" ht="42.75" outlineLevel="3">
      <c r="A111" s="1222" t="s">
        <v>1797</v>
      </c>
      <c r="B111" s="1695" t="s">
        <v>3169</v>
      </c>
      <c r="C111" s="1696" t="s">
        <v>40</v>
      </c>
      <c r="D111" s="1965">
        <v>40</v>
      </c>
      <c r="E111" s="1924"/>
      <c r="F111" s="1869">
        <f>D111*E111</f>
        <v>0</v>
      </c>
      <c r="G111" s="1699"/>
    </row>
    <row r="112" spans="1:7" s="179" customFormat="1" outlineLevel="3">
      <c r="A112" s="1699"/>
      <c r="B112" s="1695"/>
      <c r="C112" s="1696"/>
      <c r="D112" s="1965"/>
      <c r="E112" s="1888"/>
      <c r="F112" s="1856"/>
      <c r="G112" s="1699"/>
    </row>
    <row r="113" spans="1:7" s="179" customFormat="1" outlineLevel="3">
      <c r="A113" s="1708"/>
      <c r="B113" s="1258"/>
      <c r="C113" s="1699"/>
      <c r="D113" s="1967"/>
      <c r="E113" s="1888"/>
      <c r="F113" s="1856"/>
      <c r="G113" s="1699"/>
    </row>
    <row r="114" spans="1:7" s="179" customFormat="1" ht="114" outlineLevel="3">
      <c r="A114" s="1222" t="s">
        <v>1798</v>
      </c>
      <c r="B114" s="1695" t="s">
        <v>1799</v>
      </c>
      <c r="C114" s="1696" t="s">
        <v>1754</v>
      </c>
      <c r="D114" s="1965">
        <v>1</v>
      </c>
      <c r="E114" s="1888"/>
      <c r="F114" s="1869">
        <f>D114*E114</f>
        <v>0</v>
      </c>
      <c r="G114" s="1699"/>
    </row>
    <row r="115" spans="1:7" s="179" customFormat="1" outlineLevel="3" thickBot="1">
      <c r="A115" s="1699"/>
      <c r="B115" s="1695"/>
      <c r="C115" s="1698"/>
      <c r="D115" s="1965"/>
      <c r="E115" s="1911"/>
      <c r="F115" s="1882"/>
      <c r="G115" s="1699"/>
    </row>
    <row r="116" spans="1:7" s="179" customFormat="1" ht="15.75" outlineLevel="2" thickBot="1">
      <c r="A116" s="1709"/>
      <c r="B116" s="1710" t="s">
        <v>1800</v>
      </c>
      <c r="C116" s="1711"/>
      <c r="D116" s="1971">
        <v>1</v>
      </c>
      <c r="E116" s="1892"/>
      <c r="F116" s="1858">
        <f>SUBTOTAL(9,F93:F115)</f>
        <v>0</v>
      </c>
      <c r="G116" s="1699"/>
    </row>
    <row r="117" spans="1:7" s="179" customFormat="1" ht="14.25" outlineLevel="2">
      <c r="A117" s="1699"/>
      <c r="B117" s="1695"/>
      <c r="C117" s="1698"/>
      <c r="D117" s="1965"/>
      <c r="E117" s="1911"/>
      <c r="F117" s="1882"/>
      <c r="G117" s="1699"/>
    </row>
    <row r="118" spans="1:7" s="179" customFormat="1" outlineLevel="2">
      <c r="A118" s="1706" t="s">
        <v>41</v>
      </c>
      <c r="B118" s="182" t="s">
        <v>1801</v>
      </c>
      <c r="C118" s="1698"/>
      <c r="D118" s="1965"/>
      <c r="E118" s="1911"/>
      <c r="F118" s="1882"/>
      <c r="G118" s="1699"/>
    </row>
    <row r="119" spans="1:7" s="179" customFormat="1" outlineLevel="3">
      <c r="A119" s="1699"/>
      <c r="B119" s="1712"/>
      <c r="C119" s="1698"/>
      <c r="D119" s="1965"/>
      <c r="E119" s="1911"/>
      <c r="F119" s="1915"/>
      <c r="G119" s="1699"/>
    </row>
    <row r="120" spans="1:7" s="179" customFormat="1" ht="185.25" outlineLevel="3">
      <c r="A120" s="1222" t="s">
        <v>1802</v>
      </c>
      <c r="B120" s="1695" t="s">
        <v>1803</v>
      </c>
      <c r="C120" s="1696" t="s">
        <v>1754</v>
      </c>
      <c r="D120" s="1965">
        <v>1</v>
      </c>
      <c r="E120" s="1911"/>
      <c r="F120" s="1869">
        <f>D120*E120</f>
        <v>0</v>
      </c>
      <c r="G120" s="1699"/>
    </row>
    <row r="121" spans="1:7" s="179" customFormat="1" outlineLevel="3">
      <c r="A121" s="1222"/>
      <c r="B121" s="1697"/>
      <c r="C121" s="1698"/>
      <c r="D121" s="1965" t="s">
        <v>1783</v>
      </c>
      <c r="E121" s="1925"/>
      <c r="F121" s="1247"/>
      <c r="G121" s="1699"/>
    </row>
    <row r="122" spans="1:7" s="179" customFormat="1" ht="42.75" outlineLevel="3">
      <c r="A122" s="1222" t="s">
        <v>1804</v>
      </c>
      <c r="B122" s="1695" t="s">
        <v>1756</v>
      </c>
      <c r="C122" s="1696" t="s">
        <v>40</v>
      </c>
      <c r="D122" s="1965">
        <v>1</v>
      </c>
      <c r="E122" s="1888"/>
      <c r="F122" s="1869">
        <f>D122*E122</f>
        <v>0</v>
      </c>
      <c r="G122" s="1699"/>
    </row>
    <row r="123" spans="1:7" s="179" customFormat="1" ht="14.25" outlineLevel="3">
      <c r="A123" s="1699"/>
      <c r="B123" s="1695"/>
      <c r="C123" s="1698"/>
      <c r="D123" s="1965"/>
      <c r="E123" s="1911"/>
      <c r="F123" s="1882"/>
      <c r="G123" s="1699"/>
    </row>
    <row r="124" spans="1:7" s="179" customFormat="1" ht="85.5" outlineLevel="3">
      <c r="A124" s="1222" t="s">
        <v>1805</v>
      </c>
      <c r="B124" s="1695" t="s">
        <v>3172</v>
      </c>
      <c r="C124" s="1696" t="s">
        <v>40</v>
      </c>
      <c r="D124" s="1965">
        <v>1</v>
      </c>
      <c r="E124" s="1888"/>
      <c r="F124" s="1869">
        <f>D124*E124</f>
        <v>0</v>
      </c>
      <c r="G124" s="1699"/>
    </row>
    <row r="125" spans="1:7" s="179" customFormat="1" ht="14.25" outlineLevel="3">
      <c r="A125" s="1699"/>
      <c r="B125" s="1695"/>
      <c r="C125" s="1698"/>
      <c r="D125" s="1965" t="s">
        <v>1783</v>
      </c>
      <c r="E125" s="1911"/>
      <c r="F125" s="1882"/>
      <c r="G125" s="1699"/>
    </row>
    <row r="126" spans="1:7" s="179" customFormat="1" ht="57" outlineLevel="3">
      <c r="A126" s="1691" t="s">
        <v>1806</v>
      </c>
      <c r="B126" s="1224" t="s">
        <v>1775</v>
      </c>
      <c r="C126" s="1228" t="s">
        <v>40</v>
      </c>
      <c r="D126" s="1968">
        <v>9</v>
      </c>
      <c r="E126" s="1253"/>
      <c r="F126" s="1869">
        <f>D126*E126</f>
        <v>0</v>
      </c>
      <c r="G126" s="1699"/>
    </row>
    <row r="127" spans="1:7" s="179" customFormat="1" ht="14.25" outlineLevel="3">
      <c r="A127" s="1691"/>
      <c r="B127" s="1224" t="s">
        <v>1776</v>
      </c>
      <c r="C127" s="1225" t="s">
        <v>40</v>
      </c>
      <c r="D127" s="1966">
        <v>24</v>
      </c>
      <c r="E127" s="1253"/>
      <c r="F127" s="1869">
        <f>D127*E127</f>
        <v>0</v>
      </c>
      <c r="G127" s="1699"/>
    </row>
    <row r="128" spans="1:7" s="179" customFormat="1" ht="14.25" outlineLevel="3">
      <c r="A128" s="1691"/>
      <c r="B128" s="1224" t="s">
        <v>1792</v>
      </c>
      <c r="C128" s="1228" t="s">
        <v>40</v>
      </c>
      <c r="D128" s="1968">
        <v>3</v>
      </c>
      <c r="E128" s="1253"/>
      <c r="F128" s="1869">
        <f>D128*E128</f>
        <v>0</v>
      </c>
      <c r="G128" s="1699"/>
    </row>
    <row r="129" spans="1:7" s="179" customFormat="1" ht="14.25" outlineLevel="3">
      <c r="A129" s="1230"/>
      <c r="B129" s="1224"/>
      <c r="C129" s="1231"/>
      <c r="D129" s="1966"/>
      <c r="E129" s="1926"/>
      <c r="F129" s="1859"/>
      <c r="G129" s="1699"/>
    </row>
    <row r="130" spans="1:7" s="179" customFormat="1" ht="71.25" outlineLevel="3">
      <c r="A130" s="1691" t="s">
        <v>1807</v>
      </c>
      <c r="B130" s="1224" t="s">
        <v>1763</v>
      </c>
      <c r="C130" s="1225" t="s">
        <v>40</v>
      </c>
      <c r="D130" s="1966">
        <v>3</v>
      </c>
      <c r="E130" s="1252"/>
      <c r="F130" s="1869">
        <f>D130*E130</f>
        <v>0</v>
      </c>
      <c r="G130" s="1699"/>
    </row>
    <row r="131" spans="1:7" s="179" customFormat="1" ht="14.25" outlineLevel="3">
      <c r="A131" s="1713"/>
      <c r="B131" s="1224" t="s">
        <v>1808</v>
      </c>
      <c r="C131" s="1225" t="s">
        <v>40</v>
      </c>
      <c r="D131" s="1966">
        <v>9</v>
      </c>
      <c r="E131" s="1252"/>
      <c r="F131" s="1869">
        <f>D131*E131</f>
        <v>0</v>
      </c>
      <c r="G131" s="1699"/>
    </row>
    <row r="132" spans="1:7" s="179" customFormat="1" ht="14.25" outlineLevel="3">
      <c r="A132" s="1691"/>
      <c r="B132" s="1224"/>
      <c r="C132" s="1231"/>
      <c r="D132" s="1966"/>
      <c r="E132" s="1926"/>
      <c r="F132" s="1859"/>
      <c r="G132" s="1699"/>
    </row>
    <row r="133" spans="1:7" s="179" customFormat="1" ht="42.75" outlineLevel="3">
      <c r="A133" s="1691" t="s">
        <v>1809</v>
      </c>
      <c r="B133" s="1224" t="s">
        <v>3170</v>
      </c>
      <c r="C133" s="1225" t="s">
        <v>40</v>
      </c>
      <c r="D133" s="1966">
        <v>3</v>
      </c>
      <c r="E133" s="1253"/>
      <c r="F133" s="1869">
        <f>D133*E133</f>
        <v>0</v>
      </c>
      <c r="G133" s="1699"/>
    </row>
    <row r="134" spans="1:7" s="179" customFormat="1" ht="14.25" outlineLevel="3">
      <c r="A134" s="1230"/>
      <c r="B134" s="1224"/>
      <c r="C134" s="1231"/>
      <c r="D134" s="1966"/>
      <c r="E134" s="1926"/>
      <c r="F134" s="1859"/>
      <c r="G134" s="1699"/>
    </row>
    <row r="135" spans="1:7" s="179" customFormat="1" ht="42.75" outlineLevel="3">
      <c r="A135" s="1691" t="s">
        <v>1810</v>
      </c>
      <c r="B135" s="1224" t="s">
        <v>3171</v>
      </c>
      <c r="C135" s="1225" t="s">
        <v>40</v>
      </c>
      <c r="D135" s="1966">
        <v>15</v>
      </c>
      <c r="E135" s="1252"/>
      <c r="F135" s="1869">
        <f>D135*E135</f>
        <v>0</v>
      </c>
      <c r="G135" s="1699"/>
    </row>
    <row r="136" spans="1:7" s="179" customFormat="1" outlineLevel="3">
      <c r="A136" s="1230"/>
      <c r="B136" s="1224"/>
      <c r="C136" s="1231"/>
      <c r="D136" s="1966"/>
      <c r="E136" s="1252"/>
      <c r="F136" s="1856"/>
      <c r="G136" s="1699"/>
    </row>
    <row r="137" spans="1:7" s="179" customFormat="1" ht="42.75" outlineLevel="3">
      <c r="A137" s="1691" t="s">
        <v>1811</v>
      </c>
      <c r="B137" s="1224" t="s">
        <v>3169</v>
      </c>
      <c r="C137" s="1225" t="s">
        <v>40</v>
      </c>
      <c r="D137" s="1966">
        <v>40</v>
      </c>
      <c r="E137" s="1926"/>
      <c r="F137" s="1869">
        <f>D137*E137</f>
        <v>0</v>
      </c>
      <c r="G137" s="1699"/>
    </row>
    <row r="138" spans="1:7" s="179" customFormat="1" outlineLevel="3">
      <c r="A138" s="1699"/>
      <c r="B138" s="1258"/>
      <c r="C138" s="1699"/>
      <c r="D138" s="1967"/>
      <c r="E138" s="1888"/>
      <c r="F138" s="1856"/>
      <c r="G138" s="1699"/>
    </row>
    <row r="139" spans="1:7" s="179" customFormat="1" ht="42.75" outlineLevel="3">
      <c r="A139" s="1691" t="s">
        <v>1812</v>
      </c>
      <c r="B139" s="1695" t="s">
        <v>3173</v>
      </c>
      <c r="C139" s="1696" t="s">
        <v>40</v>
      </c>
      <c r="D139" s="1965">
        <v>1</v>
      </c>
      <c r="E139" s="1888"/>
      <c r="F139" s="1869">
        <f>D139*E139</f>
        <v>0</v>
      </c>
      <c r="G139" s="1699"/>
    </row>
    <row r="140" spans="1:7" s="179" customFormat="1" ht="14.25" outlineLevel="3">
      <c r="A140" s="1699"/>
      <c r="B140" s="1695"/>
      <c r="C140" s="1698"/>
      <c r="D140" s="1965"/>
      <c r="E140" s="1925"/>
      <c r="F140" s="1247"/>
      <c r="G140" s="1699"/>
    </row>
    <row r="141" spans="1:7" s="179" customFormat="1" ht="28.5" outlineLevel="3">
      <c r="A141" s="1222" t="s">
        <v>1813</v>
      </c>
      <c r="B141" s="1714" t="s">
        <v>1814</v>
      </c>
      <c r="C141" s="1698"/>
      <c r="D141" s="1965"/>
      <c r="E141" s="1925"/>
      <c r="F141" s="1247"/>
      <c r="G141" s="1699"/>
    </row>
    <row r="142" spans="1:7" s="179" customFormat="1" ht="99.75" outlineLevel="3">
      <c r="A142" s="1222"/>
      <c r="B142" s="1695" t="s">
        <v>1815</v>
      </c>
      <c r="C142" s="1696" t="s">
        <v>40</v>
      </c>
      <c r="D142" s="1972">
        <v>1</v>
      </c>
      <c r="E142" s="1888"/>
      <c r="F142" s="1869">
        <f>D142*E142</f>
        <v>0</v>
      </c>
      <c r="G142" s="1699"/>
    </row>
    <row r="143" spans="1:7" s="179" customFormat="1" ht="14.25" outlineLevel="3">
      <c r="A143" s="1222"/>
      <c r="B143" s="1695" t="s">
        <v>1816</v>
      </c>
      <c r="C143" s="1696" t="s">
        <v>40</v>
      </c>
      <c r="D143" s="1972">
        <v>1</v>
      </c>
      <c r="E143" s="1925"/>
      <c r="F143" s="1869">
        <f>D143*E143</f>
        <v>0</v>
      </c>
      <c r="G143" s="1699"/>
    </row>
    <row r="144" spans="1:7" s="179" customFormat="1" ht="28.5" outlineLevel="3">
      <c r="A144" s="1222"/>
      <c r="B144" s="1695" t="s">
        <v>1817</v>
      </c>
      <c r="C144" s="1696" t="s">
        <v>40</v>
      </c>
      <c r="D144" s="1972">
        <v>4</v>
      </c>
      <c r="E144" s="1925"/>
      <c r="F144" s="1869">
        <f>D144*E144</f>
        <v>0</v>
      </c>
      <c r="G144" s="1699"/>
    </row>
    <row r="145" spans="1:7" s="179" customFormat="1" ht="14.25" outlineLevel="3">
      <c r="A145" s="1222"/>
      <c r="B145" s="1695" t="s">
        <v>1818</v>
      </c>
      <c r="C145" s="1696" t="s">
        <v>1754</v>
      </c>
      <c r="D145" s="1972">
        <v>1</v>
      </c>
      <c r="E145" s="1925"/>
      <c r="F145" s="1869">
        <f>D145*E145</f>
        <v>0</v>
      </c>
      <c r="G145" s="1699"/>
    </row>
    <row r="146" spans="1:7" s="179" customFormat="1" ht="14.25" outlineLevel="3">
      <c r="A146" s="1222"/>
      <c r="B146" s="1695"/>
      <c r="C146" s="1698"/>
      <c r="D146" s="1965"/>
      <c r="E146" s="1925"/>
      <c r="F146" s="1247"/>
      <c r="G146" s="1699"/>
    </row>
    <row r="147" spans="1:7" s="179" customFormat="1" ht="14.25" outlineLevel="3">
      <c r="A147" s="1222"/>
      <c r="B147" s="1695" t="s">
        <v>1746</v>
      </c>
      <c r="C147" s="1698"/>
      <c r="D147" s="1965"/>
      <c r="E147" s="1925"/>
      <c r="F147" s="1247"/>
      <c r="G147" s="1699"/>
    </row>
    <row r="148" spans="1:7" s="179" customFormat="1" ht="28.5" outlineLevel="3">
      <c r="A148" s="1222"/>
      <c r="B148" s="1695" t="s">
        <v>1819</v>
      </c>
      <c r="C148" s="1698"/>
      <c r="D148" s="1965"/>
      <c r="E148" s="1925"/>
      <c r="F148" s="1247"/>
      <c r="G148" s="1699"/>
    </row>
    <row r="149" spans="1:7" s="179" customFormat="1" ht="14.25" outlineLevel="3">
      <c r="A149" s="1222"/>
      <c r="B149" s="1695"/>
      <c r="C149" s="1698"/>
      <c r="D149" s="1965"/>
      <c r="E149" s="1925"/>
      <c r="F149" s="1247"/>
      <c r="G149" s="1699"/>
    </row>
    <row r="150" spans="1:7" s="179" customFormat="1" ht="28.5" outlineLevel="3">
      <c r="A150" s="1222" t="s">
        <v>1820</v>
      </c>
      <c r="B150" s="1695" t="s">
        <v>3174</v>
      </c>
      <c r="C150" s="1696" t="s">
        <v>40</v>
      </c>
      <c r="D150" s="1965">
        <v>1</v>
      </c>
      <c r="E150" s="1888"/>
      <c r="F150" s="1869">
        <f>D150*E150</f>
        <v>0</v>
      </c>
      <c r="G150" s="1699"/>
    </row>
    <row r="151" spans="1:7" s="179" customFormat="1" ht="14.25" outlineLevel="3">
      <c r="A151" s="1699"/>
      <c r="B151" s="1695"/>
      <c r="C151" s="1696"/>
      <c r="D151" s="1965"/>
      <c r="E151" s="1925"/>
      <c r="F151" s="1247"/>
      <c r="G151" s="1699"/>
    </row>
    <row r="152" spans="1:7" s="179" customFormat="1" ht="42.75" outlineLevel="3">
      <c r="A152" s="1222" t="s">
        <v>1821</v>
      </c>
      <c r="B152" s="1695" t="s">
        <v>1770</v>
      </c>
      <c r="C152" s="1696" t="s">
        <v>40</v>
      </c>
      <c r="D152" s="1965">
        <v>1</v>
      </c>
      <c r="E152" s="1888"/>
      <c r="F152" s="1869">
        <f>D152*E152</f>
        <v>0</v>
      </c>
      <c r="G152" s="1699"/>
    </row>
    <row r="153" spans="1:7" s="179" customFormat="1" ht="14.25" outlineLevel="3">
      <c r="A153" s="1222"/>
      <c r="B153" s="1695"/>
      <c r="C153" s="1698"/>
      <c r="D153" s="1965"/>
      <c r="E153" s="1925"/>
      <c r="F153" s="1247"/>
      <c r="G153" s="1699"/>
    </row>
    <row r="154" spans="1:7" s="179" customFormat="1" ht="28.5" outlineLevel="3">
      <c r="A154" s="1222" t="s">
        <v>1822</v>
      </c>
      <c r="B154" s="1695" t="s">
        <v>1823</v>
      </c>
      <c r="C154" s="1696" t="s">
        <v>40</v>
      </c>
      <c r="D154" s="1965">
        <v>4</v>
      </c>
      <c r="E154" s="1888"/>
      <c r="F154" s="1869">
        <f>D154*E154</f>
        <v>0</v>
      </c>
      <c r="G154" s="1699"/>
    </row>
    <row r="155" spans="1:7" s="179" customFormat="1" ht="14.25" outlineLevel="3">
      <c r="A155" s="1222"/>
      <c r="B155" s="1695"/>
      <c r="C155" s="1698"/>
      <c r="D155" s="1965"/>
      <c r="E155" s="1925"/>
      <c r="F155" s="1247"/>
      <c r="G155" s="1699"/>
    </row>
    <row r="156" spans="1:7" s="179" customFormat="1" ht="42.75" outlineLevel="3">
      <c r="A156" s="1222" t="s">
        <v>1824</v>
      </c>
      <c r="B156" s="1695" t="s">
        <v>3175</v>
      </c>
      <c r="C156" s="1696" t="s">
        <v>40</v>
      </c>
      <c r="D156" s="1965">
        <v>1</v>
      </c>
      <c r="E156" s="1888"/>
      <c r="F156" s="1869">
        <f>D156*E156</f>
        <v>0</v>
      </c>
      <c r="G156" s="1699"/>
    </row>
    <row r="157" spans="1:7" s="179" customFormat="1" ht="14.25" outlineLevel="3">
      <c r="A157" s="1222"/>
      <c r="B157" s="1695"/>
      <c r="C157" s="1698"/>
      <c r="D157" s="1965"/>
      <c r="E157" s="1925"/>
      <c r="F157" s="1247"/>
      <c r="G157" s="1699"/>
    </row>
    <row r="158" spans="1:7" s="179" customFormat="1" ht="42.75" outlineLevel="3">
      <c r="A158" s="1222" t="s">
        <v>1825</v>
      </c>
      <c r="B158" s="1695" t="s">
        <v>3176</v>
      </c>
      <c r="C158" s="1696" t="s">
        <v>40</v>
      </c>
      <c r="D158" s="1965">
        <v>6</v>
      </c>
      <c r="E158" s="1888"/>
      <c r="F158" s="1869">
        <f>D158*E158</f>
        <v>0</v>
      </c>
      <c r="G158" s="1699"/>
    </row>
    <row r="159" spans="1:7" s="179" customFormat="1" ht="14.25" outlineLevel="3">
      <c r="A159" s="1708"/>
      <c r="B159" s="1715"/>
      <c r="C159" s="1716"/>
      <c r="D159" s="1973"/>
      <c r="E159" s="1925"/>
      <c r="F159" s="1247"/>
      <c r="G159" s="1699"/>
    </row>
    <row r="160" spans="1:7" s="179" customFormat="1" ht="28.5" outlineLevel="3">
      <c r="A160" s="1222" t="s">
        <v>1826</v>
      </c>
      <c r="B160" s="1717" t="s">
        <v>1772</v>
      </c>
      <c r="C160" s="1696" t="s">
        <v>40</v>
      </c>
      <c r="D160" s="1965">
        <v>2</v>
      </c>
      <c r="E160" s="1888"/>
      <c r="F160" s="1869">
        <f>D160*E160</f>
        <v>0</v>
      </c>
      <c r="G160" s="1699"/>
    </row>
    <row r="161" spans="1:7" s="179" customFormat="1" outlineLevel="3">
      <c r="A161" s="1222"/>
      <c r="B161" s="1695"/>
      <c r="C161" s="1698"/>
      <c r="D161" s="1965"/>
      <c r="E161" s="1888"/>
      <c r="F161" s="1856"/>
      <c r="G161" s="1699"/>
    </row>
    <row r="162" spans="1:7" s="179" customFormat="1" ht="28.5" outlineLevel="3">
      <c r="A162" s="1222" t="s">
        <v>1827</v>
      </c>
      <c r="B162" s="1695" t="s">
        <v>1774</v>
      </c>
      <c r="C162" s="1696" t="s">
        <v>40</v>
      </c>
      <c r="D162" s="1965">
        <v>6</v>
      </c>
      <c r="E162" s="1888"/>
      <c r="F162" s="1869">
        <f>D162*E162</f>
        <v>0</v>
      </c>
      <c r="G162" s="1699"/>
    </row>
    <row r="163" spans="1:7" s="179" customFormat="1" outlineLevel="3">
      <c r="A163" s="1222"/>
      <c r="B163" s="1695"/>
      <c r="C163" s="1696"/>
      <c r="D163" s="1965"/>
      <c r="E163" s="1888"/>
      <c r="F163" s="1856"/>
      <c r="G163" s="1699"/>
    </row>
    <row r="164" spans="1:7" s="179" customFormat="1" ht="114" outlineLevel="3">
      <c r="A164" s="1222" t="s">
        <v>1828</v>
      </c>
      <c r="B164" s="1695" t="s">
        <v>1799</v>
      </c>
      <c r="C164" s="1696" t="s">
        <v>1754</v>
      </c>
      <c r="D164" s="1965">
        <v>1</v>
      </c>
      <c r="E164" s="1888"/>
      <c r="F164" s="1869">
        <f>D164*E164</f>
        <v>0</v>
      </c>
      <c r="G164" s="1699"/>
    </row>
    <row r="165" spans="1:7" s="179" customFormat="1" outlineLevel="3" thickBot="1">
      <c r="A165" s="1222"/>
      <c r="B165" s="1695"/>
      <c r="C165" s="1698"/>
      <c r="D165" s="1965" t="s">
        <v>1783</v>
      </c>
      <c r="E165" s="1925"/>
      <c r="F165" s="1247"/>
      <c r="G165" s="1699"/>
    </row>
    <row r="166" spans="1:7" s="179" customFormat="1" ht="15.75" outlineLevel="2" thickBot="1">
      <c r="A166" s="1709"/>
      <c r="B166" s="1710" t="s">
        <v>1829</v>
      </c>
      <c r="C166" s="1711"/>
      <c r="D166" s="1971">
        <v>1</v>
      </c>
      <c r="E166" s="1892"/>
      <c r="F166" s="1858">
        <f>SUBTOTAL(9,F119:F165)</f>
        <v>0</v>
      </c>
      <c r="G166" s="1699"/>
    </row>
    <row r="167" spans="1:7" s="179" customFormat="1" ht="14.25" outlineLevel="2">
      <c r="A167" s="1222"/>
      <c r="B167" s="1695"/>
      <c r="C167" s="1698"/>
      <c r="D167" s="1965"/>
      <c r="E167" s="1925"/>
      <c r="F167" s="1247"/>
      <c r="G167" s="1699"/>
    </row>
    <row r="168" spans="1:7" s="179" customFormat="1" outlineLevel="2">
      <c r="A168" s="1706" t="s">
        <v>46</v>
      </c>
      <c r="B168" s="182" t="s">
        <v>1830</v>
      </c>
      <c r="C168" s="1698"/>
      <c r="D168" s="1965"/>
      <c r="E168" s="1925"/>
      <c r="F168" s="1247"/>
      <c r="G168" s="1699"/>
    </row>
    <row r="169" spans="1:7" s="179" customFormat="1" outlineLevel="2">
      <c r="A169" s="1222"/>
      <c r="B169" s="1712"/>
      <c r="C169" s="1698"/>
      <c r="D169" s="1965"/>
      <c r="E169" s="1927"/>
      <c r="F169" s="1247"/>
      <c r="G169" s="1699"/>
    </row>
    <row r="170" spans="1:7" s="179" customFormat="1" ht="185.25" outlineLevel="3">
      <c r="A170" s="1691" t="s">
        <v>1831</v>
      </c>
      <c r="B170" s="1224" t="s">
        <v>1832</v>
      </c>
      <c r="C170" s="1225" t="s">
        <v>1754</v>
      </c>
      <c r="D170" s="1966">
        <v>1</v>
      </c>
      <c r="E170" s="1888"/>
      <c r="F170" s="1869">
        <f>D170*E170</f>
        <v>0</v>
      </c>
      <c r="G170" s="1699"/>
    </row>
    <row r="171" spans="1:7" s="179" customFormat="1" outlineLevel="3">
      <c r="A171" s="1691"/>
      <c r="B171" s="1235"/>
      <c r="C171" s="1231"/>
      <c r="D171" s="1966" t="s">
        <v>1783</v>
      </c>
      <c r="E171" s="1888"/>
      <c r="F171" s="1859"/>
      <c r="G171" s="1699"/>
    </row>
    <row r="172" spans="1:7" s="179" customFormat="1" ht="42.75" outlineLevel="3">
      <c r="A172" s="1691" t="s">
        <v>1833</v>
      </c>
      <c r="B172" s="1224" t="s">
        <v>1756</v>
      </c>
      <c r="C172" s="1225" t="s">
        <v>40</v>
      </c>
      <c r="D172" s="1966">
        <v>1</v>
      </c>
      <c r="E172" s="1888"/>
      <c r="F172" s="1869">
        <f>D172*E172</f>
        <v>0</v>
      </c>
      <c r="G172" s="1699"/>
    </row>
    <row r="173" spans="1:7" s="179" customFormat="1" ht="14.25" outlineLevel="3">
      <c r="A173" s="1691"/>
      <c r="B173" s="1224"/>
      <c r="C173" s="1231"/>
      <c r="D173" s="1966"/>
      <c r="E173" s="1888"/>
      <c r="F173" s="1859"/>
      <c r="G173" s="1699"/>
    </row>
    <row r="174" spans="1:7" s="179" customFormat="1" ht="85.5" outlineLevel="3">
      <c r="A174" s="1691" t="s">
        <v>1834</v>
      </c>
      <c r="B174" s="1224" t="s">
        <v>3177</v>
      </c>
      <c r="C174" s="1225" t="s">
        <v>40</v>
      </c>
      <c r="D174" s="1966">
        <v>1</v>
      </c>
      <c r="E174" s="1888"/>
      <c r="F174" s="1869">
        <f>D174*E174</f>
        <v>0</v>
      </c>
      <c r="G174" s="1699"/>
    </row>
    <row r="175" spans="1:7" s="179" customFormat="1" ht="14.25" outlineLevel="3">
      <c r="A175" s="1230"/>
      <c r="B175" s="1224"/>
      <c r="C175" s="1231"/>
      <c r="D175" s="1966" t="s">
        <v>1783</v>
      </c>
      <c r="E175" s="1924"/>
      <c r="F175" s="1916"/>
      <c r="G175" s="1699"/>
    </row>
    <row r="176" spans="1:7" s="179" customFormat="1" ht="57" outlineLevel="3">
      <c r="A176" s="1691" t="s">
        <v>1835</v>
      </c>
      <c r="B176" s="1224" t="s">
        <v>1775</v>
      </c>
      <c r="C176" s="1225" t="s">
        <v>40</v>
      </c>
      <c r="D176" s="1966">
        <v>1</v>
      </c>
      <c r="E176" s="1252"/>
      <c r="F176" s="1869">
        <f>D176*E176</f>
        <v>0</v>
      </c>
      <c r="G176" s="1699"/>
    </row>
    <row r="177" spans="1:7" s="179" customFormat="1" ht="14.25" outlineLevel="3">
      <c r="A177" s="1230"/>
      <c r="B177" s="1224" t="s">
        <v>1792</v>
      </c>
      <c r="C177" s="1225" t="s">
        <v>40</v>
      </c>
      <c r="D177" s="1966">
        <v>3</v>
      </c>
      <c r="E177" s="1252"/>
      <c r="F177" s="1869">
        <f>D177*E177</f>
        <v>0</v>
      </c>
      <c r="G177" s="1699"/>
    </row>
    <row r="178" spans="1:7" s="179" customFormat="1" ht="14.25" outlineLevel="3">
      <c r="A178" s="1230"/>
      <c r="B178" s="1224"/>
      <c r="C178" s="1231"/>
      <c r="D178" s="1966"/>
      <c r="E178" s="1888"/>
      <c r="F178" s="1859"/>
      <c r="G178" s="1699"/>
    </row>
    <row r="179" spans="1:7" s="179" customFormat="1" ht="42.75" outlineLevel="3">
      <c r="A179" s="1691" t="s">
        <v>1836</v>
      </c>
      <c r="B179" s="1224" t="s">
        <v>3170</v>
      </c>
      <c r="C179" s="1225" t="s">
        <v>40</v>
      </c>
      <c r="D179" s="1966">
        <v>2</v>
      </c>
      <c r="E179" s="1252"/>
      <c r="F179" s="1869">
        <f>D179*E179</f>
        <v>0</v>
      </c>
      <c r="G179" s="1699"/>
    </row>
    <row r="180" spans="1:7" s="179" customFormat="1" ht="14.25" outlineLevel="3">
      <c r="A180" s="1691"/>
      <c r="B180" s="1224"/>
      <c r="C180" s="1231"/>
      <c r="D180" s="1966"/>
      <c r="E180" s="1888"/>
      <c r="F180" s="1859"/>
      <c r="G180" s="1699"/>
    </row>
    <row r="181" spans="1:7" s="179" customFormat="1" ht="42.75" outlineLevel="3">
      <c r="A181" s="1691" t="s">
        <v>1837</v>
      </c>
      <c r="B181" s="1224" t="s">
        <v>3178</v>
      </c>
      <c r="C181" s="1225" t="s">
        <v>40</v>
      </c>
      <c r="D181" s="1966">
        <v>4</v>
      </c>
      <c r="E181" s="1253"/>
      <c r="F181" s="1869">
        <f>D181*E181</f>
        <v>0</v>
      </c>
      <c r="G181" s="1699"/>
    </row>
    <row r="182" spans="1:7" s="179" customFormat="1" ht="14.25" outlineLevel="3">
      <c r="A182" s="1691"/>
      <c r="B182" s="1224"/>
      <c r="C182" s="1225"/>
      <c r="D182" s="1966"/>
      <c r="E182" s="1888"/>
      <c r="F182" s="1859"/>
      <c r="G182" s="1699"/>
    </row>
    <row r="183" spans="1:7" s="179" customFormat="1" ht="57" outlineLevel="3">
      <c r="A183" s="1691" t="s">
        <v>1838</v>
      </c>
      <c r="B183" s="1224" t="s">
        <v>1775</v>
      </c>
      <c r="C183" s="1225" t="s">
        <v>40</v>
      </c>
      <c r="D183" s="1966">
        <v>3</v>
      </c>
      <c r="E183" s="1252"/>
      <c r="F183" s="1869">
        <f>D183*E183</f>
        <v>0</v>
      </c>
      <c r="G183" s="1699"/>
    </row>
    <row r="184" spans="1:7" s="179" customFormat="1" ht="14.25" outlineLevel="3">
      <c r="A184" s="1691"/>
      <c r="B184" s="1224" t="s">
        <v>1776</v>
      </c>
      <c r="C184" s="1225" t="s">
        <v>40</v>
      </c>
      <c r="D184" s="1966">
        <v>9</v>
      </c>
      <c r="E184" s="1252"/>
      <c r="F184" s="1869">
        <f>D184*E184</f>
        <v>0</v>
      </c>
      <c r="G184" s="1699"/>
    </row>
    <row r="185" spans="1:7" s="179" customFormat="1" outlineLevel="3">
      <c r="A185" s="1691"/>
      <c r="B185" s="1224"/>
      <c r="C185" s="1228"/>
      <c r="D185" s="1968"/>
      <c r="E185" s="1253"/>
      <c r="F185" s="1856"/>
      <c r="G185" s="1699"/>
    </row>
    <row r="186" spans="1:7" s="179" customFormat="1" ht="28.5" outlineLevel="3">
      <c r="A186" s="1691" t="s">
        <v>1839</v>
      </c>
      <c r="B186" s="1236" t="s">
        <v>1772</v>
      </c>
      <c r="C186" s="1225" t="s">
        <v>40</v>
      </c>
      <c r="D186" s="1966">
        <v>1</v>
      </c>
      <c r="E186" s="1888"/>
      <c r="F186" s="1869">
        <f>D186*E186</f>
        <v>0</v>
      </c>
      <c r="G186" s="1699"/>
    </row>
    <row r="187" spans="1:7" s="179" customFormat="1" outlineLevel="3">
      <c r="A187" s="1691"/>
      <c r="B187" s="1224"/>
      <c r="C187" s="1231"/>
      <c r="D187" s="1966"/>
      <c r="E187" s="1888"/>
      <c r="F187" s="1856"/>
      <c r="G187" s="1699"/>
    </row>
    <row r="188" spans="1:7" s="179" customFormat="1" ht="28.5" outlineLevel="3">
      <c r="A188" s="1691" t="s">
        <v>1840</v>
      </c>
      <c r="B188" s="1224" t="s">
        <v>1774</v>
      </c>
      <c r="C188" s="1225" t="s">
        <v>40</v>
      </c>
      <c r="D188" s="1966">
        <v>3</v>
      </c>
      <c r="E188" s="1888"/>
      <c r="F188" s="1869">
        <f>D188*E188</f>
        <v>0</v>
      </c>
      <c r="G188" s="1699"/>
    </row>
    <row r="189" spans="1:7" s="179" customFormat="1" ht="14.25" outlineLevel="3">
      <c r="A189" s="1230"/>
      <c r="B189" s="1224"/>
      <c r="C189" s="1231"/>
      <c r="D189" s="1966"/>
      <c r="E189" s="1888"/>
      <c r="F189" s="1859"/>
      <c r="G189" s="1699"/>
    </row>
    <row r="190" spans="1:7" s="179" customFormat="1" ht="42.75" outlineLevel="3">
      <c r="A190" s="1691" t="s">
        <v>1840</v>
      </c>
      <c r="B190" s="1224" t="s">
        <v>3171</v>
      </c>
      <c r="C190" s="1225" t="s">
        <v>40</v>
      </c>
      <c r="D190" s="1966">
        <v>8</v>
      </c>
      <c r="E190" s="1888"/>
      <c r="F190" s="1869">
        <f>D190*E190</f>
        <v>0</v>
      </c>
      <c r="G190" s="1699"/>
    </row>
    <row r="191" spans="1:7" s="179" customFormat="1" ht="14.25" outlineLevel="3">
      <c r="A191" s="1691"/>
      <c r="B191" s="1224"/>
      <c r="C191" s="1231"/>
      <c r="D191" s="1966"/>
      <c r="E191" s="1888"/>
      <c r="F191" s="1859"/>
      <c r="G191" s="1699"/>
    </row>
    <row r="192" spans="1:7" s="179" customFormat="1" ht="42.75" outlineLevel="3">
      <c r="A192" s="1691" t="s">
        <v>1841</v>
      </c>
      <c r="B192" s="1224" t="s">
        <v>3169</v>
      </c>
      <c r="C192" s="1225" t="s">
        <v>40</v>
      </c>
      <c r="D192" s="1966">
        <v>15</v>
      </c>
      <c r="E192" s="1888"/>
      <c r="F192" s="1869">
        <f>D192*E192</f>
        <v>0</v>
      </c>
      <c r="G192" s="1699"/>
    </row>
    <row r="193" spans="1:7" s="179" customFormat="1" outlineLevel="3">
      <c r="A193" s="1691"/>
      <c r="B193" s="1224"/>
      <c r="C193" s="1225"/>
      <c r="D193" s="1966"/>
      <c r="E193" s="1888"/>
      <c r="F193" s="1856"/>
      <c r="G193" s="1699"/>
    </row>
    <row r="194" spans="1:7" s="179" customFormat="1" ht="114" outlineLevel="3">
      <c r="A194" s="1691" t="s">
        <v>1842</v>
      </c>
      <c r="B194" s="1695" t="s">
        <v>1799</v>
      </c>
      <c r="C194" s="1696" t="s">
        <v>1754</v>
      </c>
      <c r="D194" s="1965">
        <v>1</v>
      </c>
      <c r="E194" s="1888"/>
      <c r="F194" s="1869">
        <f>D194*E194</f>
        <v>0</v>
      </c>
      <c r="G194" s="1699"/>
    </row>
    <row r="195" spans="1:7" s="179" customFormat="1" ht="15.75" outlineLevel="3" thickBot="1">
      <c r="A195" s="1691"/>
      <c r="B195" s="1224"/>
      <c r="C195" s="1231"/>
      <c r="D195" s="1966"/>
      <c r="E195" s="1888"/>
      <c r="F195" s="1856"/>
      <c r="G195" s="1699"/>
    </row>
    <row r="196" spans="1:7" s="179" customFormat="1" ht="15.75" outlineLevel="2" thickBot="1">
      <c r="A196" s="1709"/>
      <c r="B196" s="1710" t="s">
        <v>1843</v>
      </c>
      <c r="C196" s="1711"/>
      <c r="D196" s="1971">
        <v>1</v>
      </c>
      <c r="E196" s="1892"/>
      <c r="F196" s="1858">
        <f>SUBTOTAL(9,F170:F195)</f>
        <v>0</v>
      </c>
      <c r="G196" s="1699"/>
    </row>
    <row r="197" spans="1:7" s="179" customFormat="1" ht="15.75" outlineLevel="2" thickBot="1">
      <c r="A197" s="1691"/>
      <c r="B197" s="1692"/>
      <c r="C197" s="1693"/>
      <c r="D197" s="1964"/>
      <c r="E197" s="1888"/>
      <c r="F197" s="1856"/>
      <c r="G197" s="1699"/>
    </row>
    <row r="198" spans="1:7" s="179" customFormat="1" ht="15.75" outlineLevel="1" thickBot="1">
      <c r="A198" s="1709"/>
      <c r="B198" s="1710" t="s">
        <v>2970</v>
      </c>
      <c r="C198" s="1711"/>
      <c r="D198" s="1971"/>
      <c r="E198" s="1892"/>
      <c r="F198" s="1858">
        <f>SUBTOTAL(9,F52:F196)</f>
        <v>0</v>
      </c>
      <c r="G198" s="1699"/>
    </row>
    <row r="199" spans="1:7" s="179" customFormat="1" ht="14.25" outlineLevel="1">
      <c r="A199" s="1222"/>
      <c r="B199" s="1695"/>
      <c r="C199" s="1698"/>
      <c r="D199" s="1965"/>
      <c r="E199" s="1890"/>
      <c r="F199" s="1247"/>
      <c r="G199" s="1699"/>
    </row>
    <row r="200" spans="1:7" s="179" customFormat="1" outlineLevel="1">
      <c r="A200" s="1689" t="s">
        <v>101</v>
      </c>
      <c r="B200" s="1690" t="s">
        <v>1844</v>
      </c>
      <c r="C200" s="248"/>
      <c r="D200" s="1963"/>
      <c r="E200" s="1887"/>
      <c r="F200" s="1855"/>
      <c r="G200" s="1699"/>
    </row>
    <row r="201" spans="1:7" s="179" customFormat="1" ht="14.25" outlineLevel="1">
      <c r="A201" s="1691"/>
      <c r="B201" s="1268"/>
      <c r="C201" s="1287"/>
      <c r="D201" s="1974"/>
      <c r="E201" s="1888"/>
      <c r="F201" s="1859"/>
      <c r="G201" s="1699"/>
    </row>
    <row r="202" spans="1:7" s="179" customFormat="1" ht="14.25" outlineLevel="2">
      <c r="A202" s="1691" t="s">
        <v>103</v>
      </c>
      <c r="B202" s="1268" t="s">
        <v>1845</v>
      </c>
      <c r="C202" s="1287"/>
      <c r="D202" s="1974"/>
      <c r="E202" s="1888"/>
      <c r="F202" s="1859"/>
      <c r="G202" s="1699"/>
    </row>
    <row r="203" spans="1:7" s="179" customFormat="1" outlineLevel="2">
      <c r="A203" s="1691"/>
      <c r="B203" s="1718"/>
      <c r="C203" s="1287"/>
      <c r="D203" s="1974"/>
      <c r="E203" s="1888"/>
      <c r="F203" s="1859"/>
      <c r="G203" s="1699"/>
    </row>
    <row r="204" spans="1:7" s="179" customFormat="1" ht="142.5" outlineLevel="2">
      <c r="A204" s="1691" t="s">
        <v>1846</v>
      </c>
      <c r="B204" s="1268" t="s">
        <v>3220</v>
      </c>
      <c r="C204" s="1287" t="s">
        <v>40</v>
      </c>
      <c r="D204" s="1974">
        <v>29</v>
      </c>
      <c r="E204" s="1888"/>
      <c r="F204" s="1869">
        <f>D204*E204</f>
        <v>0</v>
      </c>
      <c r="G204" s="1699"/>
    </row>
    <row r="205" spans="1:7" s="179" customFormat="1" ht="14.25" outlineLevel="2">
      <c r="A205" s="1691"/>
      <c r="B205" s="1268"/>
      <c r="C205" s="1287"/>
      <c r="D205" s="1974"/>
      <c r="E205" s="1888"/>
      <c r="F205" s="1859"/>
      <c r="G205" s="1699"/>
    </row>
    <row r="206" spans="1:7" s="179" customFormat="1" ht="156.75" outlineLevel="2">
      <c r="A206" s="1691" t="s">
        <v>1847</v>
      </c>
      <c r="B206" s="1268" t="s">
        <v>3221</v>
      </c>
      <c r="C206" s="1287" t="s">
        <v>40</v>
      </c>
      <c r="D206" s="1974">
        <v>12</v>
      </c>
      <c r="E206" s="1888"/>
      <c r="F206" s="1869">
        <f>D206*E206</f>
        <v>0</v>
      </c>
      <c r="G206" s="1699"/>
    </row>
    <row r="207" spans="1:7" s="179" customFormat="1" ht="14.25" outlineLevel="2">
      <c r="A207" s="1691"/>
      <c r="B207" s="1268"/>
      <c r="C207" s="1287"/>
      <c r="D207" s="1974"/>
      <c r="E207" s="1888"/>
      <c r="F207" s="1859"/>
      <c r="G207" s="1699"/>
    </row>
    <row r="208" spans="1:7" s="179" customFormat="1" ht="128.25" outlineLevel="2">
      <c r="A208" s="1691" t="s">
        <v>1848</v>
      </c>
      <c r="B208" s="1268" t="s">
        <v>1849</v>
      </c>
      <c r="C208" s="1287" t="s">
        <v>40</v>
      </c>
      <c r="D208" s="1974">
        <v>90</v>
      </c>
      <c r="E208" s="1888"/>
      <c r="F208" s="1869">
        <f>D208*E208</f>
        <v>0</v>
      </c>
      <c r="G208" s="1699"/>
    </row>
    <row r="209" spans="1:7" s="179" customFormat="1" ht="14.25" outlineLevel="2">
      <c r="A209" s="1691"/>
      <c r="B209" s="1268"/>
      <c r="C209" s="1287"/>
      <c r="D209" s="1974"/>
      <c r="E209" s="1888"/>
      <c r="F209" s="1859"/>
      <c r="G209" s="1699"/>
    </row>
    <row r="210" spans="1:7" s="179" customFormat="1" ht="128.25" outlineLevel="2">
      <c r="A210" s="1691" t="s">
        <v>1850</v>
      </c>
      <c r="B210" s="1268" t="s">
        <v>3222</v>
      </c>
      <c r="C210" s="1287" t="s">
        <v>40</v>
      </c>
      <c r="D210" s="1974">
        <v>62</v>
      </c>
      <c r="E210" s="1888"/>
      <c r="F210" s="1869">
        <f>D210*E210</f>
        <v>0</v>
      </c>
      <c r="G210" s="1699"/>
    </row>
    <row r="211" spans="1:7" s="179" customFormat="1" ht="14.25" outlineLevel="2">
      <c r="A211" s="1691"/>
      <c r="B211" s="1268"/>
      <c r="C211" s="1287"/>
      <c r="D211" s="1974"/>
      <c r="E211" s="1888"/>
      <c r="F211" s="1859"/>
      <c r="G211" s="1699"/>
    </row>
    <row r="212" spans="1:7" s="179" customFormat="1" ht="128.25" outlineLevel="2">
      <c r="A212" s="1691" t="s">
        <v>1851</v>
      </c>
      <c r="B212" s="1268" t="s">
        <v>3223</v>
      </c>
      <c r="C212" s="1287" t="s">
        <v>40</v>
      </c>
      <c r="D212" s="1974">
        <v>11</v>
      </c>
      <c r="E212" s="1888"/>
      <c r="F212" s="1869">
        <f>D212*E212</f>
        <v>0</v>
      </c>
      <c r="G212" s="1699"/>
    </row>
    <row r="213" spans="1:7" s="179" customFormat="1" ht="14.25" outlineLevel="2">
      <c r="A213" s="1691"/>
      <c r="B213" s="1268"/>
      <c r="C213" s="1287"/>
      <c r="D213" s="1974"/>
      <c r="E213" s="1888"/>
      <c r="F213" s="1859"/>
      <c r="G213" s="1699"/>
    </row>
    <row r="214" spans="1:7" s="179" customFormat="1" ht="114" outlineLevel="2">
      <c r="A214" s="1691" t="s">
        <v>1852</v>
      </c>
      <c r="B214" s="1268" t="s">
        <v>3224</v>
      </c>
      <c r="C214" s="1287" t="s">
        <v>40</v>
      </c>
      <c r="D214" s="1974">
        <v>3</v>
      </c>
      <c r="E214" s="1888"/>
      <c r="F214" s="1869">
        <f>D214*E214</f>
        <v>0</v>
      </c>
      <c r="G214" s="1699"/>
    </row>
    <row r="215" spans="1:7" s="179" customFormat="1" ht="14.25" outlineLevel="2">
      <c r="A215" s="1691"/>
      <c r="B215" s="1268"/>
      <c r="C215" s="1287"/>
      <c r="D215" s="1974"/>
      <c r="E215" s="1888"/>
      <c r="F215" s="1859"/>
      <c r="G215" s="1699"/>
    </row>
    <row r="216" spans="1:7" s="179" customFormat="1" ht="114" outlineLevel="2">
      <c r="A216" s="1691" t="s">
        <v>1853</v>
      </c>
      <c r="B216" s="1268" t="s">
        <v>3225</v>
      </c>
      <c r="C216" s="1287" t="s">
        <v>40</v>
      </c>
      <c r="D216" s="1974">
        <v>11</v>
      </c>
      <c r="E216" s="1888"/>
      <c r="F216" s="1869">
        <f>D216*E216</f>
        <v>0</v>
      </c>
      <c r="G216" s="1699"/>
    </row>
    <row r="217" spans="1:7" s="179" customFormat="1" ht="14.25" outlineLevel="2">
      <c r="A217" s="1691"/>
      <c r="B217" s="1268"/>
      <c r="C217" s="1287"/>
      <c r="D217" s="1974"/>
      <c r="E217" s="1888"/>
      <c r="F217" s="1859"/>
      <c r="G217" s="1699"/>
    </row>
    <row r="218" spans="1:7" s="179" customFormat="1" ht="14.25" outlineLevel="2">
      <c r="A218" s="1691"/>
      <c r="B218" s="1268"/>
      <c r="C218" s="1287"/>
      <c r="D218" s="1974"/>
      <c r="E218" s="1888"/>
      <c r="F218" s="1859"/>
      <c r="G218" s="1699"/>
    </row>
    <row r="219" spans="1:7" s="179" customFormat="1" ht="114" outlineLevel="2">
      <c r="A219" s="1691" t="s">
        <v>1854</v>
      </c>
      <c r="B219" s="1268" t="s">
        <v>3226</v>
      </c>
      <c r="C219" s="1287" t="s">
        <v>40</v>
      </c>
      <c r="D219" s="1974">
        <v>15</v>
      </c>
      <c r="E219" s="1888"/>
      <c r="F219" s="1869">
        <f>D219*E219</f>
        <v>0</v>
      </c>
      <c r="G219" s="1699"/>
    </row>
    <row r="220" spans="1:7" s="179" customFormat="1" ht="14.25" outlineLevel="2">
      <c r="A220" s="1691"/>
      <c r="B220" s="1268"/>
      <c r="C220" s="1287"/>
      <c r="D220" s="1974"/>
      <c r="E220" s="1888"/>
      <c r="F220" s="1859"/>
      <c r="G220" s="1699"/>
    </row>
    <row r="221" spans="1:7" s="179" customFormat="1" ht="114" outlineLevel="2">
      <c r="A221" s="1691" t="s">
        <v>1855</v>
      </c>
      <c r="B221" s="1268" t="s">
        <v>3227</v>
      </c>
      <c r="C221" s="1287" t="s">
        <v>40</v>
      </c>
      <c r="D221" s="1974">
        <v>2</v>
      </c>
      <c r="E221" s="1888"/>
      <c r="F221" s="1869">
        <f>D221*E221</f>
        <v>0</v>
      </c>
      <c r="G221" s="1699"/>
    </row>
    <row r="222" spans="1:7" s="179" customFormat="1" ht="14.25" outlineLevel="2">
      <c r="A222" s="1691"/>
      <c r="B222" s="1268"/>
      <c r="C222" s="1287"/>
      <c r="D222" s="1974"/>
      <c r="E222" s="1888"/>
      <c r="F222" s="1859"/>
      <c r="G222" s="1699"/>
    </row>
    <row r="223" spans="1:7" s="263" customFormat="1" ht="114" outlineLevel="2">
      <c r="A223" s="1691" t="s">
        <v>1855</v>
      </c>
      <c r="B223" s="1268" t="s">
        <v>3228</v>
      </c>
      <c r="C223" s="1287" t="s">
        <v>40</v>
      </c>
      <c r="D223" s="1974">
        <v>11</v>
      </c>
      <c r="E223" s="1888"/>
      <c r="F223" s="1869">
        <f>D223*E223</f>
        <v>0</v>
      </c>
      <c r="G223" s="1860"/>
    </row>
    <row r="224" spans="1:7" s="179" customFormat="1" ht="14.25" outlineLevel="2">
      <c r="A224" s="1691"/>
      <c r="B224" s="1268"/>
      <c r="C224" s="1287"/>
      <c r="D224" s="1974"/>
      <c r="E224" s="1888"/>
      <c r="F224" s="1859"/>
      <c r="G224" s="1699"/>
    </row>
    <row r="225" spans="1:7" s="179" customFormat="1" ht="171" outlineLevel="2">
      <c r="A225" s="1691" t="s">
        <v>1856</v>
      </c>
      <c r="B225" s="1268" t="s">
        <v>3229</v>
      </c>
      <c r="C225" s="1287" t="s">
        <v>40</v>
      </c>
      <c r="D225" s="1974">
        <v>6</v>
      </c>
      <c r="E225" s="1888"/>
      <c r="F225" s="1869">
        <f>D225*E225</f>
        <v>0</v>
      </c>
      <c r="G225" s="1699"/>
    </row>
    <row r="226" spans="1:7" s="179" customFormat="1" ht="14.25" outlineLevel="2">
      <c r="A226" s="1691"/>
      <c r="B226" s="1268"/>
      <c r="C226" s="1287"/>
      <c r="D226" s="1974"/>
      <c r="E226" s="1888"/>
      <c r="F226" s="1859"/>
      <c r="G226" s="1699"/>
    </row>
    <row r="227" spans="1:7" s="179" customFormat="1" ht="114" outlineLevel="2">
      <c r="A227" s="1691" t="s">
        <v>1857</v>
      </c>
      <c r="B227" s="1268" t="s">
        <v>3230</v>
      </c>
      <c r="C227" s="1287" t="s">
        <v>40</v>
      </c>
      <c r="D227" s="1974">
        <v>4</v>
      </c>
      <c r="E227" s="1888"/>
      <c r="F227" s="1869">
        <f>D227*E227</f>
        <v>0</v>
      </c>
      <c r="G227" s="1699"/>
    </row>
    <row r="228" spans="1:7" s="179" customFormat="1" ht="14.25" outlineLevel="2">
      <c r="A228" s="1691"/>
      <c r="B228" s="1268"/>
      <c r="C228" s="1287"/>
      <c r="D228" s="1974"/>
      <c r="E228" s="1888"/>
      <c r="F228" s="1859"/>
      <c r="G228" s="1699"/>
    </row>
    <row r="229" spans="1:7" s="179" customFormat="1" ht="28.5" outlineLevel="2">
      <c r="A229" s="1691" t="s">
        <v>1858</v>
      </c>
      <c r="B229" s="1268" t="s">
        <v>1859</v>
      </c>
      <c r="C229" s="1287" t="s">
        <v>1389</v>
      </c>
      <c r="D229" s="1974">
        <v>28</v>
      </c>
      <c r="E229" s="1888"/>
      <c r="F229" s="1869">
        <f>D229*E229</f>
        <v>0</v>
      </c>
      <c r="G229" s="1699"/>
    </row>
    <row r="230" spans="1:7" s="179" customFormat="1" ht="14.25" outlineLevel="2">
      <c r="A230" s="1691"/>
      <c r="B230" s="1268"/>
      <c r="C230" s="1287"/>
      <c r="D230" s="1974"/>
      <c r="E230" s="1888"/>
      <c r="F230" s="1859"/>
      <c r="G230" s="1699"/>
    </row>
    <row r="231" spans="1:7" s="179" customFormat="1" ht="42.75" outlineLevel="2">
      <c r="A231" s="1691" t="s">
        <v>1860</v>
      </c>
      <c r="B231" s="1268" t="s">
        <v>1861</v>
      </c>
      <c r="C231" s="1287" t="s">
        <v>1389</v>
      </c>
      <c r="D231" s="1974">
        <v>28</v>
      </c>
      <c r="E231" s="1888"/>
      <c r="F231" s="1869">
        <f>D231*E231</f>
        <v>0</v>
      </c>
      <c r="G231" s="1699"/>
    </row>
    <row r="232" spans="1:7" s="179" customFormat="1" ht="14.25" outlineLevel="2">
      <c r="A232" s="1691"/>
      <c r="B232" s="1268"/>
      <c r="C232" s="1287"/>
      <c r="D232" s="1974"/>
      <c r="E232" s="1888"/>
      <c r="F232" s="1859"/>
      <c r="G232" s="1699"/>
    </row>
    <row r="233" spans="1:7" s="179" customFormat="1" ht="14.25" outlineLevel="2">
      <c r="A233" s="1691" t="s">
        <v>1862</v>
      </c>
      <c r="B233" s="1268" t="s">
        <v>1863</v>
      </c>
      <c r="C233" s="1287" t="s">
        <v>40</v>
      </c>
      <c r="D233" s="1974">
        <v>2</v>
      </c>
      <c r="E233" s="1888"/>
      <c r="F233" s="1869">
        <f>D233*E233</f>
        <v>0</v>
      </c>
      <c r="G233" s="1699"/>
    </row>
    <row r="234" spans="1:7" s="179" customFormat="1" outlineLevel="2">
      <c r="A234" s="1691"/>
      <c r="B234" s="1718"/>
      <c r="C234" s="1287"/>
      <c r="D234" s="1974"/>
      <c r="E234" s="1888"/>
      <c r="F234" s="1859"/>
      <c r="G234" s="1699"/>
    </row>
    <row r="235" spans="1:7" s="179" customFormat="1" ht="14.25" outlineLevel="2">
      <c r="A235" s="1691" t="s">
        <v>107</v>
      </c>
      <c r="B235" s="1268" t="s">
        <v>1864</v>
      </c>
      <c r="C235" s="1287"/>
      <c r="D235" s="1974"/>
      <c r="E235" s="1888"/>
      <c r="F235" s="1859"/>
      <c r="G235" s="1699"/>
    </row>
    <row r="236" spans="1:7" s="179" customFormat="1" ht="14.25" outlineLevel="2">
      <c r="A236" s="1691"/>
      <c r="B236" s="1268"/>
      <c r="C236" s="1287"/>
      <c r="D236" s="1974"/>
      <c r="E236" s="1888"/>
      <c r="F236" s="1859"/>
      <c r="G236" s="1699"/>
    </row>
    <row r="237" spans="1:7" s="179" customFormat="1" ht="57" outlineLevel="2">
      <c r="A237" s="1691" t="s">
        <v>1865</v>
      </c>
      <c r="B237" s="1268" t="s">
        <v>3231</v>
      </c>
      <c r="C237" s="1287" t="s">
        <v>40</v>
      </c>
      <c r="D237" s="1974">
        <v>10</v>
      </c>
      <c r="E237" s="1888"/>
      <c r="F237" s="1869">
        <f>D237*E237</f>
        <v>0</v>
      </c>
      <c r="G237" s="1699"/>
    </row>
    <row r="238" spans="1:7" s="179" customFormat="1" ht="14.25" outlineLevel="2">
      <c r="A238" s="1691"/>
      <c r="B238" s="1268"/>
      <c r="C238" s="1287"/>
      <c r="D238" s="1974"/>
      <c r="E238" s="1888"/>
      <c r="F238" s="1859"/>
      <c r="G238" s="1699"/>
    </row>
    <row r="239" spans="1:7" s="179" customFormat="1" ht="85.5" outlineLevel="2">
      <c r="A239" s="1691" t="s">
        <v>1866</v>
      </c>
      <c r="B239" s="1268" t="s">
        <v>3232</v>
      </c>
      <c r="C239" s="1287" t="s">
        <v>40</v>
      </c>
      <c r="D239" s="1974">
        <v>40</v>
      </c>
      <c r="E239" s="1888"/>
      <c r="F239" s="1869">
        <f>D239*E239</f>
        <v>0</v>
      </c>
      <c r="G239" s="1699"/>
    </row>
    <row r="240" spans="1:7" s="179" customFormat="1" ht="15.75" outlineLevel="2" thickBot="1">
      <c r="A240" s="1691"/>
      <c r="B240" s="1718"/>
      <c r="C240" s="1287"/>
      <c r="D240" s="1974"/>
      <c r="E240" s="1888"/>
      <c r="F240" s="1859"/>
      <c r="G240" s="1699"/>
    </row>
    <row r="241" spans="1:7" s="179" customFormat="1" ht="15.75" outlineLevel="1" thickBot="1">
      <c r="A241" s="1709"/>
      <c r="B241" s="1710" t="s">
        <v>2964</v>
      </c>
      <c r="C241" s="1711"/>
      <c r="D241" s="1971"/>
      <c r="E241" s="1892"/>
      <c r="F241" s="1858">
        <f>SUBTOTAL(9,F202:F240)</f>
        <v>0</v>
      </c>
      <c r="G241" s="1699"/>
    </row>
    <row r="242" spans="1:7" s="179" customFormat="1" ht="14.25" outlineLevel="1">
      <c r="A242" s="1691"/>
      <c r="B242" s="1268"/>
      <c r="C242" s="1287"/>
      <c r="D242" s="1974"/>
      <c r="E242" s="1888"/>
      <c r="F242" s="1859"/>
      <c r="G242" s="1699"/>
    </row>
    <row r="243" spans="1:7" s="179" customFormat="1" outlineLevel="1">
      <c r="A243" s="1689" t="s">
        <v>184</v>
      </c>
      <c r="B243" s="1690" t="s">
        <v>1867</v>
      </c>
      <c r="C243" s="248"/>
      <c r="D243" s="1963"/>
      <c r="E243" s="1887"/>
      <c r="F243" s="1855"/>
      <c r="G243" s="1699"/>
    </row>
    <row r="244" spans="1:7" s="179" customFormat="1" ht="14.25" outlineLevel="2">
      <c r="A244" s="1691"/>
      <c r="B244" s="1268"/>
      <c r="C244" s="1287"/>
      <c r="D244" s="1974"/>
      <c r="E244" s="1888"/>
      <c r="F244" s="1859"/>
      <c r="G244" s="1699"/>
    </row>
    <row r="245" spans="1:7" s="179" customFormat="1" ht="42.75" outlineLevel="2">
      <c r="A245" s="1691" t="s">
        <v>186</v>
      </c>
      <c r="B245" s="1259" t="s">
        <v>1868</v>
      </c>
      <c r="C245" s="1719"/>
      <c r="D245" s="1975"/>
      <c r="E245" s="1890"/>
      <c r="F245" s="1247"/>
      <c r="G245" s="1699"/>
    </row>
    <row r="246" spans="1:7" s="179" customFormat="1" ht="14.25" outlineLevel="2">
      <c r="A246" s="1720"/>
      <c r="B246" s="1721" t="s">
        <v>1869</v>
      </c>
      <c r="C246" s="1722" t="s">
        <v>1389</v>
      </c>
      <c r="D246" s="1976">
        <v>3500</v>
      </c>
      <c r="E246" s="1893"/>
      <c r="F246" s="1869">
        <f>D246*E246</f>
        <v>0</v>
      </c>
      <c r="G246" s="1699"/>
    </row>
    <row r="247" spans="1:7" s="179" customFormat="1" ht="14.25" outlineLevel="2">
      <c r="A247" s="1691"/>
      <c r="B247" s="1721" t="s">
        <v>1870</v>
      </c>
      <c r="C247" s="1722" t="s">
        <v>1389</v>
      </c>
      <c r="D247" s="1976">
        <v>3000</v>
      </c>
      <c r="E247" s="1893"/>
      <c r="F247" s="1869">
        <f>D247*E247</f>
        <v>0</v>
      </c>
      <c r="G247" s="1699"/>
    </row>
    <row r="248" spans="1:7" s="179" customFormat="1" ht="28.5" outlineLevel="2">
      <c r="A248" s="1691"/>
      <c r="B248" s="1721" t="s">
        <v>1871</v>
      </c>
      <c r="C248" s="1722"/>
      <c r="D248" s="1976"/>
      <c r="E248" s="1893"/>
      <c r="F248" s="1861"/>
      <c r="G248" s="1699"/>
    </row>
    <row r="249" spans="1:7" s="179" customFormat="1" ht="14.25" outlineLevel="2">
      <c r="A249" s="1691"/>
      <c r="B249" s="1721" t="s">
        <v>1872</v>
      </c>
      <c r="C249" s="1722" t="s">
        <v>1389</v>
      </c>
      <c r="D249" s="1976">
        <v>400</v>
      </c>
      <c r="E249" s="1893"/>
      <c r="F249" s="1869">
        <f>D249*E249</f>
        <v>0</v>
      </c>
      <c r="G249" s="1699"/>
    </row>
    <row r="250" spans="1:7" s="179" customFormat="1" ht="14.25" outlineLevel="2">
      <c r="A250" s="1691"/>
      <c r="B250" s="1259"/>
      <c r="C250" s="1719"/>
      <c r="D250" s="1975"/>
      <c r="E250" s="1890"/>
      <c r="F250" s="1247"/>
      <c r="G250" s="1699"/>
    </row>
    <row r="251" spans="1:7" s="179" customFormat="1" ht="14.25" outlineLevel="2">
      <c r="A251" s="1691" t="s">
        <v>190</v>
      </c>
      <c r="B251" s="1259" t="s">
        <v>1873</v>
      </c>
      <c r="C251" s="1719"/>
      <c r="D251" s="1975"/>
      <c r="E251" s="1890"/>
      <c r="F251" s="1247"/>
      <c r="G251" s="1699"/>
    </row>
    <row r="252" spans="1:7" s="179" customFormat="1" ht="14.25" outlineLevel="2">
      <c r="A252" s="1691"/>
      <c r="B252" s="1723" t="s">
        <v>3264</v>
      </c>
      <c r="C252" s="1719" t="s">
        <v>1389</v>
      </c>
      <c r="D252" s="1975">
        <v>60</v>
      </c>
      <c r="E252" s="1894"/>
      <c r="F252" s="1869">
        <f t="shared" ref="F252:F260" si="1">D252*E252</f>
        <v>0</v>
      </c>
      <c r="G252" s="1699"/>
    </row>
    <row r="253" spans="1:7" s="179" customFormat="1" ht="14.25" outlineLevel="2">
      <c r="A253" s="1230"/>
      <c r="B253" s="1723" t="s">
        <v>1874</v>
      </c>
      <c r="C253" s="1719" t="s">
        <v>1389</v>
      </c>
      <c r="D253" s="1975">
        <v>200</v>
      </c>
      <c r="E253" s="1894"/>
      <c r="F253" s="1869">
        <f t="shared" si="1"/>
        <v>0</v>
      </c>
      <c r="G253" s="1699"/>
    </row>
    <row r="254" spans="1:7" s="179" customFormat="1" ht="14.25" outlineLevel="2">
      <c r="A254" s="1230"/>
      <c r="B254" s="1723" t="s">
        <v>1875</v>
      </c>
      <c r="C254" s="1719" t="s">
        <v>1389</v>
      </c>
      <c r="D254" s="1975">
        <v>19</v>
      </c>
      <c r="E254" s="1894"/>
      <c r="F254" s="1869">
        <f t="shared" si="1"/>
        <v>0</v>
      </c>
      <c r="G254" s="1699"/>
    </row>
    <row r="255" spans="1:7" s="179" customFormat="1" ht="14.25" outlineLevel="2">
      <c r="A255" s="1691"/>
      <c r="B255" s="1723" t="s">
        <v>1876</v>
      </c>
      <c r="C255" s="1719" t="s">
        <v>1389</v>
      </c>
      <c r="D255" s="1975">
        <v>200</v>
      </c>
      <c r="E255" s="1894"/>
      <c r="F255" s="1869">
        <f t="shared" si="1"/>
        <v>0</v>
      </c>
      <c r="G255" s="1699"/>
    </row>
    <row r="256" spans="1:7" s="179" customFormat="1" ht="14.25" outlineLevel="2">
      <c r="A256" s="1691"/>
      <c r="B256" s="1723" t="s">
        <v>3265</v>
      </c>
      <c r="C256" s="1719" t="s">
        <v>1389</v>
      </c>
      <c r="D256" s="1975">
        <v>30</v>
      </c>
      <c r="E256" s="1894"/>
      <c r="F256" s="1869">
        <f t="shared" si="1"/>
        <v>0</v>
      </c>
      <c r="G256" s="1699"/>
    </row>
    <row r="257" spans="1:7" s="179" customFormat="1" ht="14.25" outlineLevel="2">
      <c r="A257" s="1691"/>
      <c r="B257" s="1723" t="s">
        <v>3266</v>
      </c>
      <c r="C257" s="1719" t="s">
        <v>1389</v>
      </c>
      <c r="D257" s="1975">
        <v>80</v>
      </c>
      <c r="E257" s="1894"/>
      <c r="F257" s="1869">
        <f t="shared" si="1"/>
        <v>0</v>
      </c>
      <c r="G257" s="1699"/>
    </row>
    <row r="258" spans="1:7" s="179" customFormat="1" ht="14.25" outlineLevel="2">
      <c r="A258" s="1691"/>
      <c r="B258" s="1723" t="s">
        <v>1877</v>
      </c>
      <c r="C258" s="1719" t="s">
        <v>1389</v>
      </c>
      <c r="D258" s="1975">
        <v>49</v>
      </c>
      <c r="E258" s="1894"/>
      <c r="F258" s="1869">
        <f t="shared" si="1"/>
        <v>0</v>
      </c>
      <c r="G258" s="1699"/>
    </row>
    <row r="259" spans="1:7" s="179" customFormat="1" ht="14.25" outlineLevel="2">
      <c r="A259" s="1691"/>
      <c r="B259" s="1723" t="s">
        <v>1878</v>
      </c>
      <c r="C259" s="1719" t="s">
        <v>1389</v>
      </c>
      <c r="D259" s="1975">
        <v>2770</v>
      </c>
      <c r="E259" s="1894"/>
      <c r="F259" s="1869">
        <f t="shared" si="1"/>
        <v>0</v>
      </c>
      <c r="G259" s="1699"/>
    </row>
    <row r="260" spans="1:7" s="179" customFormat="1" ht="14.25" outlineLevel="2">
      <c r="A260" s="1691"/>
      <c r="B260" s="1723" t="s">
        <v>1879</v>
      </c>
      <c r="C260" s="1719" t="s">
        <v>1389</v>
      </c>
      <c r="D260" s="1975">
        <v>4800</v>
      </c>
      <c r="E260" s="1894"/>
      <c r="F260" s="1869">
        <f t="shared" si="1"/>
        <v>0</v>
      </c>
      <c r="G260" s="1699"/>
    </row>
    <row r="261" spans="1:7" s="179" customFormat="1" ht="14.25" outlineLevel="2">
      <c r="A261" s="1691"/>
      <c r="B261" s="1723"/>
      <c r="C261" s="1719"/>
      <c r="D261" s="1975"/>
      <c r="E261" s="1894"/>
      <c r="F261" s="1247"/>
      <c r="G261" s="1699"/>
    </row>
    <row r="262" spans="1:7" s="178" customFormat="1" ht="14.25" outlineLevel="2">
      <c r="A262" s="1691" t="s">
        <v>193</v>
      </c>
      <c r="B262" s="1259" t="s">
        <v>1880</v>
      </c>
      <c r="C262" s="1719"/>
      <c r="D262" s="1975"/>
      <c r="E262" s="1890"/>
      <c r="F262" s="1247"/>
      <c r="G262" s="1230"/>
    </row>
    <row r="263" spans="1:7" s="178" customFormat="1" ht="14.25" outlineLevel="2">
      <c r="A263" s="1691"/>
      <c r="B263" s="1259" t="s">
        <v>1881</v>
      </c>
      <c r="C263" s="1719" t="s">
        <v>40</v>
      </c>
      <c r="D263" s="1975">
        <v>50</v>
      </c>
      <c r="E263" s="1890"/>
      <c r="F263" s="1869">
        <f>D263*E263</f>
        <v>0</v>
      </c>
      <c r="G263" s="1230"/>
    </row>
    <row r="264" spans="1:7" s="178" customFormat="1" ht="14.25" outlineLevel="2">
      <c r="A264" s="1691"/>
      <c r="B264" s="1259" t="s">
        <v>1882</v>
      </c>
      <c r="C264" s="1719" t="s">
        <v>40</v>
      </c>
      <c r="D264" s="1975">
        <v>80</v>
      </c>
      <c r="E264" s="1890"/>
      <c r="F264" s="1869">
        <f>D264*E264</f>
        <v>0</v>
      </c>
      <c r="G264" s="1230"/>
    </row>
    <row r="265" spans="1:7" s="178" customFormat="1" ht="14.25" outlineLevel="2">
      <c r="A265" s="1691"/>
      <c r="B265" s="1259" t="s">
        <v>1883</v>
      </c>
      <c r="C265" s="1719" t="s">
        <v>40</v>
      </c>
      <c r="D265" s="1975">
        <v>2</v>
      </c>
      <c r="E265" s="1890"/>
      <c r="F265" s="1869">
        <f>D265*E265</f>
        <v>0</v>
      </c>
      <c r="G265" s="1230"/>
    </row>
    <row r="266" spans="1:7" s="178" customFormat="1" ht="14.25" outlineLevel="2">
      <c r="A266" s="1691"/>
      <c r="B266" s="1259"/>
      <c r="C266" s="1719"/>
      <c r="D266" s="1975"/>
      <c r="E266" s="1890"/>
      <c r="F266" s="1247"/>
      <c r="G266" s="1230"/>
    </row>
    <row r="267" spans="1:7" s="178" customFormat="1" ht="42.75" outlineLevel="2">
      <c r="A267" s="1691"/>
      <c r="B267" s="1259" t="s">
        <v>1884</v>
      </c>
      <c r="C267" s="1719"/>
      <c r="D267" s="1975"/>
      <c r="E267" s="1890"/>
      <c r="F267" s="1247"/>
      <c r="G267" s="1230"/>
    </row>
    <row r="268" spans="1:7" s="178" customFormat="1" ht="14.25" outlineLevel="2">
      <c r="A268" s="1691"/>
      <c r="B268" s="1724" t="s">
        <v>1885</v>
      </c>
      <c r="C268" s="1719" t="s">
        <v>40</v>
      </c>
      <c r="D268" s="1975">
        <v>9</v>
      </c>
      <c r="E268" s="1890"/>
      <c r="F268" s="1869">
        <f>D268*E268</f>
        <v>0</v>
      </c>
      <c r="G268" s="1230"/>
    </row>
    <row r="269" spans="1:7" s="178" customFormat="1" ht="14.25" outlineLevel="2">
      <c r="A269" s="1691"/>
      <c r="B269" s="1259" t="s">
        <v>1886</v>
      </c>
      <c r="C269" s="1719" t="s">
        <v>40</v>
      </c>
      <c r="D269" s="1975">
        <v>10</v>
      </c>
      <c r="E269" s="1890"/>
      <c r="F269" s="1869">
        <f>D269*E269</f>
        <v>0</v>
      </c>
      <c r="G269" s="1230"/>
    </row>
    <row r="270" spans="1:7" s="178" customFormat="1" ht="14.25" outlineLevel="2">
      <c r="A270" s="1691"/>
      <c r="B270" s="1259"/>
      <c r="C270" s="1719"/>
      <c r="D270" s="1975"/>
      <c r="E270" s="1890"/>
      <c r="F270" s="1247"/>
      <c r="G270" s="1230"/>
    </row>
    <row r="271" spans="1:7" s="178" customFormat="1" ht="28.5" outlineLevel="2">
      <c r="A271" s="1691"/>
      <c r="B271" s="1259" t="s">
        <v>1887</v>
      </c>
      <c r="C271" s="1230"/>
      <c r="D271" s="1977"/>
      <c r="E271" s="1924"/>
      <c r="F271" s="1916"/>
      <c r="G271" s="1230"/>
    </row>
    <row r="272" spans="1:7" s="178" customFormat="1" ht="14.25" outlineLevel="2">
      <c r="A272" s="1691"/>
      <c r="B272" s="1259" t="s">
        <v>1888</v>
      </c>
      <c r="C272" s="1719" t="s">
        <v>40</v>
      </c>
      <c r="D272" s="1975">
        <v>25</v>
      </c>
      <c r="E272" s="1890"/>
      <c r="F272" s="1869">
        <f>D272*E272</f>
        <v>0</v>
      </c>
      <c r="G272" s="1230"/>
    </row>
    <row r="273" spans="1:7" s="178" customFormat="1" ht="14.25" outlineLevel="2">
      <c r="A273" s="1691"/>
      <c r="B273" s="1259"/>
      <c r="C273" s="1719"/>
      <c r="D273" s="1975"/>
      <c r="E273" s="1890"/>
      <c r="F273" s="1247"/>
      <c r="G273" s="1230"/>
    </row>
    <row r="274" spans="1:7" s="183" customFormat="1" outlineLevel="2">
      <c r="A274" s="1691"/>
      <c r="B274" s="1692"/>
      <c r="C274" s="1693"/>
      <c r="D274" s="1964"/>
      <c r="E274" s="1888"/>
      <c r="F274" s="1856"/>
      <c r="G274" s="1862"/>
    </row>
    <row r="275" spans="1:7" s="178" customFormat="1" ht="28.5" outlineLevel="2">
      <c r="A275" s="1691" t="s">
        <v>198</v>
      </c>
      <c r="B275" s="1259" t="s">
        <v>1889</v>
      </c>
      <c r="C275" s="1719"/>
      <c r="D275" s="1975"/>
      <c r="E275" s="1890"/>
      <c r="F275" s="1247"/>
      <c r="G275" s="1230"/>
    </row>
    <row r="276" spans="1:7" s="178" customFormat="1" ht="14.25" outlineLevel="2">
      <c r="A276" s="1691"/>
      <c r="B276" s="1259"/>
      <c r="C276" s="1719"/>
      <c r="D276" s="1975"/>
      <c r="E276" s="1890"/>
      <c r="F276" s="1247"/>
      <c r="G276" s="1230"/>
    </row>
    <row r="277" spans="1:7" s="178" customFormat="1" ht="14.25" outlineLevel="2">
      <c r="A277" s="1691"/>
      <c r="B277" s="1259" t="s">
        <v>1890</v>
      </c>
      <c r="C277" s="1719"/>
      <c r="D277" s="1975"/>
      <c r="E277" s="1890"/>
      <c r="F277" s="1247"/>
      <c r="G277" s="1230"/>
    </row>
    <row r="278" spans="1:7" s="178" customFormat="1" ht="14.25" outlineLevel="2">
      <c r="A278" s="1691"/>
      <c r="B278" s="1259" t="s">
        <v>3179</v>
      </c>
      <c r="C278" s="1719" t="s">
        <v>40</v>
      </c>
      <c r="D278" s="1975">
        <v>25</v>
      </c>
      <c r="E278" s="1890"/>
      <c r="F278" s="1869">
        <f>D278*E278</f>
        <v>0</v>
      </c>
      <c r="G278" s="1230"/>
    </row>
    <row r="279" spans="1:7" s="178" customFormat="1" ht="14.25" outlineLevel="2">
      <c r="A279" s="1691"/>
      <c r="B279" s="1259" t="s">
        <v>3180</v>
      </c>
      <c r="C279" s="1719" t="s">
        <v>40</v>
      </c>
      <c r="D279" s="1975">
        <v>11</v>
      </c>
      <c r="E279" s="1890"/>
      <c r="F279" s="1869">
        <f>D279*E279</f>
        <v>0</v>
      </c>
      <c r="G279" s="1230"/>
    </row>
    <row r="280" spans="1:7" s="178" customFormat="1" ht="14.25" outlineLevel="2">
      <c r="A280" s="1691"/>
      <c r="B280" s="1259" t="s">
        <v>1891</v>
      </c>
      <c r="C280" s="1719" t="s">
        <v>40</v>
      </c>
      <c r="D280" s="1975">
        <v>25</v>
      </c>
      <c r="E280" s="1890"/>
      <c r="F280" s="1869">
        <f>D280*E280</f>
        <v>0</v>
      </c>
      <c r="G280" s="1230"/>
    </row>
    <row r="281" spans="1:7" s="178" customFormat="1" ht="14.25" outlineLevel="2">
      <c r="A281" s="1691"/>
      <c r="B281" s="1259"/>
      <c r="C281" s="1719"/>
      <c r="D281" s="1975"/>
      <c r="E281" s="1890"/>
      <c r="F281" s="1247"/>
      <c r="G281" s="1230"/>
    </row>
    <row r="282" spans="1:7" s="178" customFormat="1" ht="14.25" outlineLevel="2">
      <c r="A282" s="1691"/>
      <c r="B282" s="1259" t="s">
        <v>1892</v>
      </c>
      <c r="C282" s="1719"/>
      <c r="D282" s="1975"/>
      <c r="E282" s="1890"/>
      <c r="F282" s="1247"/>
      <c r="G282" s="1230"/>
    </row>
    <row r="283" spans="1:7" s="178" customFormat="1" ht="14.25" outlineLevel="2">
      <c r="A283" s="1691"/>
      <c r="B283" s="1259" t="s">
        <v>3181</v>
      </c>
      <c r="C283" s="1719" t="s">
        <v>40</v>
      </c>
      <c r="D283" s="1975">
        <v>7</v>
      </c>
      <c r="E283" s="1890"/>
      <c r="F283" s="1869">
        <f>D283*E283</f>
        <v>0</v>
      </c>
      <c r="G283" s="1230"/>
    </row>
    <row r="284" spans="1:7" s="178" customFormat="1" ht="14.25" outlineLevel="2">
      <c r="A284" s="1691"/>
      <c r="B284" s="1723"/>
      <c r="C284" s="1725"/>
      <c r="D284" s="1978"/>
      <c r="E284" s="1895"/>
      <c r="F284" s="1247"/>
      <c r="G284" s="1230"/>
    </row>
    <row r="285" spans="1:7" s="178" customFormat="1" ht="14.25" outlineLevel="2">
      <c r="A285" s="1691"/>
      <c r="B285" s="1259" t="s">
        <v>1893</v>
      </c>
      <c r="C285" s="1725"/>
      <c r="D285" s="1978"/>
      <c r="E285" s="1895"/>
      <c r="F285" s="1247"/>
      <c r="G285" s="1230"/>
    </row>
    <row r="286" spans="1:7" s="178" customFormat="1" ht="28.5" outlineLevel="2">
      <c r="A286" s="1691"/>
      <c r="B286" s="1723" t="s">
        <v>1894</v>
      </c>
      <c r="C286" s="1719" t="s">
        <v>40</v>
      </c>
      <c r="D286" s="1975">
        <v>14</v>
      </c>
      <c r="E286" s="1890"/>
      <c r="F286" s="1869">
        <f>D286*E286</f>
        <v>0</v>
      </c>
      <c r="G286" s="1230"/>
    </row>
    <row r="287" spans="1:7" s="178" customFormat="1" ht="57" outlineLevel="2">
      <c r="A287" s="1691"/>
      <c r="B287" s="1723" t="s">
        <v>1895</v>
      </c>
      <c r="C287" s="1725" t="s">
        <v>40</v>
      </c>
      <c r="D287" s="1978">
        <v>1</v>
      </c>
      <c r="E287" s="1895"/>
      <c r="F287" s="1869">
        <f>D287*E287</f>
        <v>0</v>
      </c>
      <c r="G287" s="1230"/>
    </row>
    <row r="288" spans="1:7" s="178" customFormat="1" ht="14.25" outlineLevel="2">
      <c r="A288" s="1691"/>
      <c r="B288" s="1259"/>
      <c r="C288" s="1719"/>
      <c r="D288" s="1975"/>
      <c r="E288" s="1890"/>
      <c r="F288" s="1247"/>
      <c r="G288" s="1230"/>
    </row>
    <row r="289" spans="1:7" s="178" customFormat="1" ht="28.5" outlineLevel="2">
      <c r="A289" s="1691" t="s">
        <v>202</v>
      </c>
      <c r="B289" s="1259" t="s">
        <v>1896</v>
      </c>
      <c r="C289" s="1719"/>
      <c r="D289" s="1975"/>
      <c r="E289" s="1890"/>
      <c r="F289" s="1247"/>
      <c r="G289" s="1230"/>
    </row>
    <row r="290" spans="1:7" s="178" customFormat="1" ht="14.25" outlineLevel="2">
      <c r="A290" s="1691"/>
      <c r="B290" s="1259" t="s">
        <v>3182</v>
      </c>
      <c r="C290" s="1719" t="s">
        <v>40</v>
      </c>
      <c r="D290" s="1975">
        <v>102</v>
      </c>
      <c r="E290" s="1890"/>
      <c r="F290" s="1869">
        <f t="shared" ref="F290:F295" si="2">D290*E290</f>
        <v>0</v>
      </c>
      <c r="G290" s="1230"/>
    </row>
    <row r="291" spans="1:7" s="178" customFormat="1" ht="14.25" outlineLevel="2">
      <c r="A291" s="1691"/>
      <c r="B291" s="1259" t="s">
        <v>3183</v>
      </c>
      <c r="C291" s="1719" t="s">
        <v>40</v>
      </c>
      <c r="D291" s="1975">
        <v>2</v>
      </c>
      <c r="E291" s="1890"/>
      <c r="F291" s="1869">
        <f t="shared" si="2"/>
        <v>0</v>
      </c>
      <c r="G291" s="1230"/>
    </row>
    <row r="292" spans="1:7" s="178" customFormat="1" ht="28.5" outlineLevel="2">
      <c r="A292" s="1691"/>
      <c r="B292" s="1259" t="s">
        <v>3184</v>
      </c>
      <c r="C292" s="1719" t="s">
        <v>40</v>
      </c>
      <c r="D292" s="1975">
        <v>22</v>
      </c>
      <c r="E292" s="1890"/>
      <c r="F292" s="1869">
        <f t="shared" si="2"/>
        <v>0</v>
      </c>
      <c r="G292" s="1230"/>
    </row>
    <row r="293" spans="1:7" s="178" customFormat="1" ht="14.25" outlineLevel="2">
      <c r="A293" s="1691"/>
      <c r="B293" s="1259" t="s">
        <v>3185</v>
      </c>
      <c r="C293" s="1719" t="s">
        <v>40</v>
      </c>
      <c r="D293" s="1975">
        <v>24</v>
      </c>
      <c r="E293" s="1890"/>
      <c r="F293" s="1869">
        <f t="shared" si="2"/>
        <v>0</v>
      </c>
      <c r="G293" s="1230"/>
    </row>
    <row r="294" spans="1:7" s="178" customFormat="1" ht="14.25" outlineLevel="2">
      <c r="A294" s="1691"/>
      <c r="B294" s="1259" t="s">
        <v>3186</v>
      </c>
      <c r="C294" s="1719" t="s">
        <v>40</v>
      </c>
      <c r="D294" s="1975">
        <v>95</v>
      </c>
      <c r="E294" s="1890"/>
      <c r="F294" s="1869">
        <f t="shared" si="2"/>
        <v>0</v>
      </c>
      <c r="G294" s="1230"/>
    </row>
    <row r="295" spans="1:7" s="178" customFormat="1" ht="28.5" outlineLevel="2">
      <c r="A295" s="1691"/>
      <c r="B295" s="1259" t="s">
        <v>1897</v>
      </c>
      <c r="C295" s="1719" t="s">
        <v>40</v>
      </c>
      <c r="D295" s="1975">
        <v>20</v>
      </c>
      <c r="E295" s="1890"/>
      <c r="F295" s="1869">
        <f t="shared" si="2"/>
        <v>0</v>
      </c>
      <c r="G295" s="1230"/>
    </row>
    <row r="296" spans="1:7" s="178" customFormat="1" ht="14.25" outlineLevel="2">
      <c r="A296" s="1691"/>
      <c r="B296" s="1259"/>
      <c r="C296" s="1719"/>
      <c r="D296" s="1975"/>
      <c r="E296" s="1890"/>
      <c r="F296" s="1247"/>
      <c r="G296" s="1230"/>
    </row>
    <row r="297" spans="1:7" s="178" customFormat="1" ht="42.75" outlineLevel="2">
      <c r="A297" s="1691" t="s">
        <v>205</v>
      </c>
      <c r="B297" s="1259" t="s">
        <v>1898</v>
      </c>
      <c r="C297" s="1719"/>
      <c r="D297" s="1975"/>
      <c r="E297" s="1890"/>
      <c r="F297" s="1247"/>
      <c r="G297" s="1230"/>
    </row>
    <row r="298" spans="1:7" s="178" customFormat="1" ht="14.25" outlineLevel="2">
      <c r="A298" s="1691"/>
      <c r="B298" s="1724" t="s">
        <v>1899</v>
      </c>
      <c r="C298" s="1719" t="s">
        <v>40</v>
      </c>
      <c r="D298" s="1975">
        <v>5</v>
      </c>
      <c r="E298" s="1890"/>
      <c r="F298" s="1869">
        <f>D298*E298</f>
        <v>0</v>
      </c>
      <c r="G298" s="1230"/>
    </row>
    <row r="299" spans="1:7" s="178" customFormat="1" ht="14.25" outlineLevel="2">
      <c r="A299" s="1691"/>
      <c r="B299" s="1724" t="s">
        <v>1900</v>
      </c>
      <c r="C299" s="1719" t="s">
        <v>40</v>
      </c>
      <c r="D299" s="1975">
        <v>86</v>
      </c>
      <c r="E299" s="1890"/>
      <c r="F299" s="1869">
        <f>D299*E299</f>
        <v>0</v>
      </c>
      <c r="G299" s="1230"/>
    </row>
    <row r="300" spans="1:7" s="178" customFormat="1" ht="14.25" outlineLevel="2">
      <c r="A300" s="1691"/>
      <c r="B300" s="1724"/>
      <c r="C300" s="1719"/>
      <c r="D300" s="1975"/>
      <c r="E300" s="1890"/>
      <c r="F300" s="1247"/>
      <c r="G300" s="1230"/>
    </row>
    <row r="301" spans="1:7" s="178" customFormat="1" ht="28.5" outlineLevel="2">
      <c r="A301" s="1720" t="s">
        <v>209</v>
      </c>
      <c r="B301" s="1721" t="s">
        <v>1901</v>
      </c>
      <c r="C301" s="1722"/>
      <c r="D301" s="1976"/>
      <c r="E301" s="1893"/>
      <c r="F301" s="1861"/>
      <c r="G301" s="1230"/>
    </row>
    <row r="302" spans="1:7" s="178" customFormat="1" ht="42.75" outlineLevel="2">
      <c r="A302" s="1691"/>
      <c r="B302" s="1726" t="s">
        <v>1902</v>
      </c>
      <c r="C302" s="1725" t="s">
        <v>1903</v>
      </c>
      <c r="D302" s="1979">
        <v>9</v>
      </c>
      <c r="E302" s="1895"/>
      <c r="F302" s="1869">
        <f>D302*E302</f>
        <v>0</v>
      </c>
      <c r="G302" s="1230"/>
    </row>
    <row r="303" spans="1:7" s="178" customFormat="1" ht="59.25" outlineLevel="2">
      <c r="A303" s="1691"/>
      <c r="B303" s="1726" t="s">
        <v>1904</v>
      </c>
      <c r="C303" s="1725" t="s">
        <v>1389</v>
      </c>
      <c r="D303" s="1979">
        <v>300</v>
      </c>
      <c r="E303" s="1895"/>
      <c r="F303" s="1869">
        <f>D303*E303</f>
        <v>0</v>
      </c>
      <c r="G303" s="1230"/>
    </row>
    <row r="304" spans="1:7" s="178" customFormat="1" ht="73.5" outlineLevel="2">
      <c r="A304" s="1691"/>
      <c r="B304" s="1726" t="s">
        <v>1905</v>
      </c>
      <c r="C304" s="1725" t="s">
        <v>1389</v>
      </c>
      <c r="D304" s="1979">
        <v>200</v>
      </c>
      <c r="E304" s="1895"/>
      <c r="F304" s="1869">
        <f>D304*E304</f>
        <v>0</v>
      </c>
      <c r="G304" s="1230"/>
    </row>
    <row r="305" spans="1:7" s="178" customFormat="1" ht="14.25" outlineLevel="2">
      <c r="A305" s="1691"/>
      <c r="B305" s="1726" t="s">
        <v>1906</v>
      </c>
      <c r="C305" s="1241" t="s">
        <v>1754</v>
      </c>
      <c r="D305" s="1979">
        <v>1</v>
      </c>
      <c r="E305" s="1895"/>
      <c r="F305" s="1869">
        <f>D305*E305</f>
        <v>0</v>
      </c>
      <c r="G305" s="1230"/>
    </row>
    <row r="306" spans="1:7" s="178" customFormat="1" ht="14.25" outlineLevel="2">
      <c r="A306" s="1691"/>
      <c r="B306" s="1727"/>
      <c r="C306" s="1241"/>
      <c r="D306" s="1975"/>
      <c r="E306" s="1890"/>
      <c r="F306" s="1247"/>
      <c r="G306" s="1230"/>
    </row>
    <row r="307" spans="1:7" s="178" customFormat="1" ht="120" customHeight="1" outlineLevel="2">
      <c r="A307" s="1691" t="s">
        <v>212</v>
      </c>
      <c r="B307" s="1727" t="s">
        <v>1907</v>
      </c>
      <c r="C307" s="1719" t="s">
        <v>40</v>
      </c>
      <c r="D307" s="1975">
        <v>3</v>
      </c>
      <c r="E307" s="1890"/>
      <c r="F307" s="1869">
        <f>D307*E307</f>
        <v>0</v>
      </c>
      <c r="G307" s="1230"/>
    </row>
    <row r="308" spans="1:7" s="178" customFormat="1" ht="14.25" outlineLevel="2">
      <c r="A308" s="1691"/>
      <c r="B308" s="1728"/>
      <c r="C308" s="1719"/>
      <c r="D308" s="1975"/>
      <c r="E308" s="1890"/>
      <c r="F308" s="1247"/>
      <c r="G308" s="1230"/>
    </row>
    <row r="309" spans="1:7" s="178" customFormat="1" ht="28.5" outlineLevel="2">
      <c r="A309" s="1691" t="s">
        <v>215</v>
      </c>
      <c r="B309" s="1729" t="s">
        <v>1908</v>
      </c>
      <c r="C309" s="1719"/>
      <c r="D309" s="1975"/>
      <c r="E309" s="1890"/>
      <c r="F309" s="1247"/>
      <c r="G309" s="1230"/>
    </row>
    <row r="310" spans="1:7" s="178" customFormat="1" ht="14.25" outlineLevel="2">
      <c r="A310" s="1691"/>
      <c r="B310" s="1729" t="s">
        <v>1909</v>
      </c>
      <c r="C310" s="184" t="s">
        <v>1389</v>
      </c>
      <c r="D310" s="1980">
        <v>30</v>
      </c>
      <c r="E310" s="1890"/>
      <c r="F310" s="1869">
        <f t="shared" ref="F310:F315" si="3">D310*E310</f>
        <v>0</v>
      </c>
      <c r="G310" s="1230"/>
    </row>
    <row r="311" spans="1:7" s="178" customFormat="1" ht="14.25" outlineLevel="2">
      <c r="A311" s="1691"/>
      <c r="B311" s="1729" t="s">
        <v>1910</v>
      </c>
      <c r="C311" s="1719" t="s">
        <v>40</v>
      </c>
      <c r="D311" s="1975">
        <v>1</v>
      </c>
      <c r="E311" s="1890"/>
      <c r="F311" s="1869">
        <f t="shared" si="3"/>
        <v>0</v>
      </c>
      <c r="G311" s="1230"/>
    </row>
    <row r="312" spans="1:7" s="178" customFormat="1" ht="14.25" outlineLevel="2">
      <c r="A312" s="1691"/>
      <c r="B312" s="1729" t="s">
        <v>1911</v>
      </c>
      <c r="C312" s="1719" t="s">
        <v>40</v>
      </c>
      <c r="D312" s="1975">
        <v>1</v>
      </c>
      <c r="E312" s="1890"/>
      <c r="F312" s="1869">
        <f t="shared" si="3"/>
        <v>0</v>
      </c>
      <c r="G312" s="1230"/>
    </row>
    <row r="313" spans="1:7" s="178" customFormat="1" ht="14.25" outlineLevel="2">
      <c r="A313" s="1691"/>
      <c r="B313" s="1729" t="s">
        <v>1912</v>
      </c>
      <c r="C313" s="1719" t="s">
        <v>40</v>
      </c>
      <c r="D313" s="1975">
        <v>1</v>
      </c>
      <c r="E313" s="1890"/>
      <c r="F313" s="1869">
        <f t="shared" si="3"/>
        <v>0</v>
      </c>
      <c r="G313" s="1230"/>
    </row>
    <row r="314" spans="1:7" s="178" customFormat="1" ht="14.25" outlineLevel="2">
      <c r="A314" s="1691"/>
      <c r="B314" s="1729" t="s">
        <v>1913</v>
      </c>
      <c r="C314" s="1719" t="s">
        <v>40</v>
      </c>
      <c r="D314" s="1975">
        <v>1</v>
      </c>
      <c r="E314" s="1890"/>
      <c r="F314" s="1869">
        <f t="shared" si="3"/>
        <v>0</v>
      </c>
      <c r="G314" s="1230"/>
    </row>
    <row r="315" spans="1:7" s="178" customFormat="1" ht="14.25" outlineLevel="2">
      <c r="A315" s="1691"/>
      <c r="B315" s="1729" t="s">
        <v>1914</v>
      </c>
      <c r="C315" s="184" t="s">
        <v>1389</v>
      </c>
      <c r="D315" s="1980">
        <v>14</v>
      </c>
      <c r="E315" s="1890"/>
      <c r="F315" s="1869">
        <f t="shared" si="3"/>
        <v>0</v>
      </c>
      <c r="G315" s="1230"/>
    </row>
    <row r="316" spans="1:7" s="178" customFormat="1" outlineLevel="2" thickBot="1">
      <c r="A316" s="1691"/>
      <c r="B316" s="1730"/>
      <c r="C316" s="1719"/>
      <c r="D316" s="1981"/>
      <c r="E316" s="1896"/>
      <c r="F316" s="1863"/>
      <c r="G316" s="1230"/>
    </row>
    <row r="317" spans="1:7" s="179" customFormat="1" ht="15.75" outlineLevel="1" thickBot="1">
      <c r="A317" s="1709"/>
      <c r="B317" s="1710" t="s">
        <v>2965</v>
      </c>
      <c r="C317" s="1711"/>
      <c r="D317" s="1971"/>
      <c r="E317" s="1892"/>
      <c r="F317" s="1858">
        <f>SUBTOTAL(9,F244:F316)</f>
        <v>0</v>
      </c>
      <c r="G317" s="1699"/>
    </row>
    <row r="318" spans="1:7" s="178" customFormat="1" ht="14.25" outlineLevel="1">
      <c r="A318" s="1691"/>
      <c r="B318" s="1268"/>
      <c r="C318" s="1287"/>
      <c r="D318" s="1974"/>
      <c r="E318" s="1888"/>
      <c r="F318" s="1859"/>
      <c r="G318" s="1230"/>
    </row>
    <row r="319" spans="1:7" s="178" customFormat="1" ht="30" outlineLevel="1">
      <c r="A319" s="1689" t="s">
        <v>266</v>
      </c>
      <c r="B319" s="1690" t="s">
        <v>1915</v>
      </c>
      <c r="C319" s="248"/>
      <c r="D319" s="1963"/>
      <c r="E319" s="1897"/>
      <c r="F319" s="1864"/>
      <c r="G319" s="1230"/>
    </row>
    <row r="320" spans="1:7" s="178" customFormat="1" outlineLevel="1">
      <c r="A320" s="1691"/>
      <c r="B320" s="1731"/>
      <c r="C320" s="1732"/>
      <c r="D320" s="1982"/>
      <c r="E320" s="1898"/>
      <c r="F320" s="1865"/>
      <c r="G320" s="1230"/>
    </row>
    <row r="321" spans="1:7" s="178" customFormat="1" ht="85.5" outlineLevel="2">
      <c r="A321" s="1733" t="s">
        <v>269</v>
      </c>
      <c r="B321" s="1723" t="s">
        <v>1916</v>
      </c>
      <c r="C321" s="1295"/>
      <c r="D321" s="1982"/>
      <c r="E321" s="1898"/>
      <c r="F321" s="1865"/>
      <c r="G321" s="1230"/>
    </row>
    <row r="322" spans="1:7" s="178" customFormat="1" outlineLevel="2">
      <c r="A322" s="1734"/>
      <c r="B322" s="1735" t="s">
        <v>1917</v>
      </c>
      <c r="C322" s="1295" t="s">
        <v>1389</v>
      </c>
      <c r="D322" s="1982">
        <v>29</v>
      </c>
      <c r="E322" s="1898"/>
      <c r="F322" s="1869">
        <f>D322*E322</f>
        <v>0</v>
      </c>
      <c r="G322" s="1230"/>
    </row>
    <row r="323" spans="1:7" s="178" customFormat="1" outlineLevel="2">
      <c r="A323" s="1691"/>
      <c r="B323" s="1731"/>
      <c r="C323" s="1732"/>
      <c r="D323" s="1982"/>
      <c r="E323" s="1898"/>
      <c r="F323" s="1865"/>
      <c r="G323" s="1230"/>
    </row>
    <row r="324" spans="1:7" s="178" customFormat="1" ht="42.75" outlineLevel="2">
      <c r="A324" s="1733" t="s">
        <v>279</v>
      </c>
      <c r="B324" s="1726" t="s">
        <v>1918</v>
      </c>
      <c r="C324" s="1295"/>
      <c r="D324" s="1982"/>
      <c r="E324" s="1898"/>
      <c r="F324" s="1865"/>
      <c r="G324" s="1230"/>
    </row>
    <row r="325" spans="1:7" s="178" customFormat="1" outlineLevel="2">
      <c r="A325" s="1734"/>
      <c r="B325" s="1736" t="s">
        <v>1919</v>
      </c>
      <c r="C325" s="1295" t="s">
        <v>1389</v>
      </c>
      <c r="D325" s="1982">
        <v>200</v>
      </c>
      <c r="E325" s="1898"/>
      <c r="F325" s="1869">
        <f>D325*E325</f>
        <v>0</v>
      </c>
      <c r="G325" s="1230"/>
    </row>
    <row r="326" spans="1:7" s="178" customFormat="1" outlineLevel="2">
      <c r="A326" s="1691"/>
      <c r="B326" s="1731"/>
      <c r="C326" s="1732"/>
      <c r="D326" s="1982"/>
      <c r="E326" s="1898"/>
      <c r="F326" s="1865"/>
      <c r="G326" s="1230"/>
    </row>
    <row r="327" spans="1:7" s="178" customFormat="1" ht="28.5" outlineLevel="2">
      <c r="A327" s="1733" t="s">
        <v>282</v>
      </c>
      <c r="B327" s="1726" t="s">
        <v>1920</v>
      </c>
      <c r="C327" s="1295"/>
      <c r="D327" s="1982"/>
      <c r="E327" s="1898"/>
      <c r="F327" s="1865"/>
      <c r="G327" s="1230"/>
    </row>
    <row r="328" spans="1:7" s="178" customFormat="1" outlineLevel="2">
      <c r="A328" s="1734"/>
      <c r="B328" s="1736" t="s">
        <v>1921</v>
      </c>
      <c r="C328" s="1295" t="s">
        <v>1389</v>
      </c>
      <c r="D328" s="1982">
        <v>220</v>
      </c>
      <c r="E328" s="1898"/>
      <c r="F328" s="1869">
        <f>D328*E328</f>
        <v>0</v>
      </c>
      <c r="G328" s="1230"/>
    </row>
    <row r="329" spans="1:7" s="178" customFormat="1" outlineLevel="2">
      <c r="A329" s="1691"/>
      <c r="B329" s="1731"/>
      <c r="C329" s="1732"/>
      <c r="D329" s="1982"/>
      <c r="E329" s="1898"/>
      <c r="F329" s="1865"/>
      <c r="G329" s="1230"/>
    </row>
    <row r="330" spans="1:7" s="178" customFormat="1" ht="28.5" outlineLevel="2">
      <c r="A330" s="1733" t="s">
        <v>509</v>
      </c>
      <c r="B330" s="1726" t="s">
        <v>1922</v>
      </c>
      <c r="C330" s="1737"/>
      <c r="D330" s="1983"/>
      <c r="E330" s="1898"/>
      <c r="F330" s="1865"/>
      <c r="G330" s="1230"/>
    </row>
    <row r="331" spans="1:7" s="178" customFormat="1" ht="14.25" outlineLevel="2">
      <c r="A331" s="1733"/>
      <c r="B331" s="1726" t="s">
        <v>1923</v>
      </c>
      <c r="C331" s="1737" t="s">
        <v>1924</v>
      </c>
      <c r="D331" s="1983">
        <v>1</v>
      </c>
      <c r="E331" s="1898"/>
      <c r="F331" s="1869">
        <f>D331*E331</f>
        <v>0</v>
      </c>
      <c r="G331" s="1230"/>
    </row>
    <row r="332" spans="1:7" s="178" customFormat="1" ht="14.25" outlineLevel="2">
      <c r="A332" s="1738"/>
      <c r="B332" s="1739" t="s">
        <v>1925</v>
      </c>
      <c r="C332" s="1737" t="s">
        <v>1924</v>
      </c>
      <c r="D332" s="1983">
        <v>1</v>
      </c>
      <c r="E332" s="1898"/>
      <c r="F332" s="1869">
        <f>D332*E332</f>
        <v>0</v>
      </c>
      <c r="G332" s="1230"/>
    </row>
    <row r="333" spans="1:7" s="178" customFormat="1" ht="14.25" outlineLevel="2">
      <c r="A333" s="1738"/>
      <c r="B333" s="1739" t="s">
        <v>1926</v>
      </c>
      <c r="C333" s="1740" t="s">
        <v>1927</v>
      </c>
      <c r="D333" s="1983">
        <v>1</v>
      </c>
      <c r="E333" s="1898"/>
      <c r="F333" s="1869">
        <f>D333*E333</f>
        <v>0</v>
      </c>
      <c r="G333" s="1230"/>
    </row>
    <row r="334" spans="1:7" s="178" customFormat="1" ht="14.25" outlineLevel="2">
      <c r="A334" s="1691"/>
      <c r="B334" s="1730"/>
      <c r="C334" s="1686"/>
      <c r="D334" s="1982">
        <v>1</v>
      </c>
      <c r="E334" s="1898"/>
      <c r="F334" s="1865"/>
      <c r="G334" s="1230"/>
    </row>
    <row r="335" spans="1:7" s="178" customFormat="1" ht="28.5" outlineLevel="2">
      <c r="A335" s="1691" t="s">
        <v>516</v>
      </c>
      <c r="B335" s="1741" t="s">
        <v>1928</v>
      </c>
      <c r="C335" s="1732"/>
      <c r="D335" s="1984"/>
      <c r="E335" s="1898"/>
      <c r="F335" s="1865"/>
      <c r="G335" s="1230"/>
    </row>
    <row r="336" spans="1:7" s="178" customFormat="1" ht="14.25" outlineLevel="2">
      <c r="A336" s="1691"/>
      <c r="B336" s="1730" t="s">
        <v>1929</v>
      </c>
      <c r="C336" s="1707" t="s">
        <v>40</v>
      </c>
      <c r="D336" s="1985">
        <v>20</v>
      </c>
      <c r="E336" s="1894"/>
      <c r="F336" s="1869">
        <f>D336*E336</f>
        <v>0</v>
      </c>
      <c r="G336" s="1230"/>
    </row>
    <row r="337" spans="1:7" s="178" customFormat="1" ht="14.25" outlineLevel="2">
      <c r="A337" s="1230"/>
      <c r="B337" s="1730" t="s">
        <v>1930</v>
      </c>
      <c r="C337" s="1707" t="s">
        <v>40</v>
      </c>
      <c r="D337" s="1985">
        <v>18</v>
      </c>
      <c r="E337" s="1894"/>
      <c r="F337" s="1869">
        <f>D337*E337</f>
        <v>0</v>
      </c>
      <c r="G337" s="1230"/>
    </row>
    <row r="338" spans="1:7" s="178" customFormat="1" ht="14.25" outlineLevel="2">
      <c r="A338" s="1230"/>
      <c r="B338" s="1730"/>
      <c r="C338" s="1686"/>
      <c r="D338" s="1982"/>
      <c r="E338" s="1898"/>
      <c r="F338" s="1865"/>
      <c r="G338" s="1230"/>
    </row>
    <row r="339" spans="1:7" s="178" customFormat="1" ht="42.75" outlineLevel="2">
      <c r="A339" s="1691" t="s">
        <v>529</v>
      </c>
      <c r="B339" s="1730" t="s">
        <v>1931</v>
      </c>
      <c r="C339" s="1719" t="s">
        <v>40</v>
      </c>
      <c r="D339" s="1975">
        <v>14</v>
      </c>
      <c r="E339" s="1898"/>
      <c r="F339" s="1869">
        <f>D339*E339</f>
        <v>0</v>
      </c>
      <c r="G339" s="1230"/>
    </row>
    <row r="340" spans="1:7" s="178" customFormat="1" ht="14.25" outlineLevel="2">
      <c r="A340" s="1691"/>
      <c r="B340" s="1730"/>
      <c r="C340" s="1686"/>
      <c r="D340" s="1982"/>
      <c r="E340" s="1898"/>
      <c r="F340" s="1865"/>
      <c r="G340" s="1230"/>
    </row>
    <row r="341" spans="1:7" s="178" customFormat="1" ht="42.75" outlineLevel="2">
      <c r="A341" s="1691" t="s">
        <v>540</v>
      </c>
      <c r="B341" s="1741" t="s">
        <v>1932</v>
      </c>
      <c r="C341" s="1732"/>
      <c r="D341" s="1984"/>
      <c r="E341" s="1898"/>
      <c r="F341" s="1865"/>
      <c r="G341" s="1230"/>
    </row>
    <row r="342" spans="1:7" s="178" customFormat="1" ht="14.25" outlineLevel="2">
      <c r="A342" s="1691"/>
      <c r="B342" s="1730" t="s">
        <v>1933</v>
      </c>
      <c r="C342" s="1707" t="s">
        <v>40</v>
      </c>
      <c r="D342" s="1985">
        <v>14</v>
      </c>
      <c r="E342" s="1894"/>
      <c r="F342" s="1869">
        <f>D342*E342</f>
        <v>0</v>
      </c>
      <c r="G342" s="1230"/>
    </row>
    <row r="343" spans="1:7" s="178" customFormat="1" ht="14.25" outlineLevel="2">
      <c r="A343" s="1230"/>
      <c r="B343" s="1742"/>
      <c r="C343" s="1732"/>
      <c r="D343" s="1982"/>
      <c r="E343" s="1898"/>
      <c r="F343" s="1865"/>
      <c r="G343" s="1230"/>
    </row>
    <row r="344" spans="1:7" s="178" customFormat="1" ht="42.75" outlineLevel="2">
      <c r="A344" s="1691" t="s">
        <v>1934</v>
      </c>
      <c r="B344" s="1680" t="s">
        <v>1935</v>
      </c>
      <c r="C344" s="1719" t="s">
        <v>40</v>
      </c>
      <c r="D344" s="1975">
        <v>300</v>
      </c>
      <c r="E344" s="1890"/>
      <c r="F344" s="1869">
        <f>D344*E344</f>
        <v>0</v>
      </c>
      <c r="G344" s="1230"/>
    </row>
    <row r="345" spans="1:7" s="178" customFormat="1" ht="14.25" outlineLevel="2">
      <c r="A345" s="1230"/>
      <c r="B345" s="1289"/>
      <c r="C345" s="1230"/>
      <c r="D345" s="1977"/>
      <c r="E345" s="1924"/>
      <c r="F345" s="1916"/>
      <c r="G345" s="1230"/>
    </row>
    <row r="346" spans="1:7" s="178" customFormat="1" ht="99.75" outlineLevel="2">
      <c r="A346" s="1691" t="s">
        <v>1936</v>
      </c>
      <c r="B346" s="1742" t="s">
        <v>1937</v>
      </c>
      <c r="C346" s="1732"/>
      <c r="D346" s="1982"/>
      <c r="E346" s="1898"/>
      <c r="F346" s="1865"/>
      <c r="G346" s="1230"/>
    </row>
    <row r="347" spans="1:7" s="178" customFormat="1" ht="14.25" outlineLevel="2">
      <c r="A347" s="1230"/>
      <c r="B347" s="1742" t="s">
        <v>1938</v>
      </c>
      <c r="C347" s="1719" t="s">
        <v>40</v>
      </c>
      <c r="D347" s="1975">
        <v>4</v>
      </c>
      <c r="E347" s="1890"/>
      <c r="F347" s="1869">
        <f>D347*E347</f>
        <v>0</v>
      </c>
      <c r="G347" s="1230"/>
    </row>
    <row r="348" spans="1:7" s="178" customFormat="1" ht="14.25" outlineLevel="2">
      <c r="A348" s="1230"/>
      <c r="B348" s="1742" t="s">
        <v>1939</v>
      </c>
      <c r="C348" s="1719" t="s">
        <v>40</v>
      </c>
      <c r="D348" s="1975">
        <v>9</v>
      </c>
      <c r="E348" s="1890"/>
      <c r="F348" s="1869">
        <f>D348*E348</f>
        <v>0</v>
      </c>
      <c r="G348" s="1230"/>
    </row>
    <row r="349" spans="1:7" s="178" customFormat="1" ht="14.25" outlineLevel="2">
      <c r="A349" s="1691"/>
      <c r="B349" s="1289"/>
      <c r="C349" s="1230"/>
      <c r="D349" s="1977"/>
      <c r="E349" s="1924"/>
      <c r="F349" s="1916"/>
      <c r="G349" s="1230"/>
    </row>
    <row r="350" spans="1:7" s="178" customFormat="1" ht="28.5" outlineLevel="2">
      <c r="A350" s="1691" t="s">
        <v>1936</v>
      </c>
      <c r="B350" s="1743" t="s">
        <v>1940</v>
      </c>
      <c r="C350" s="1719" t="s">
        <v>40</v>
      </c>
      <c r="D350" s="1975">
        <v>20</v>
      </c>
      <c r="E350" s="1890"/>
      <c r="F350" s="1869">
        <f>D350*E350</f>
        <v>0</v>
      </c>
      <c r="G350" s="1230"/>
    </row>
    <row r="351" spans="1:7" s="178" customFormat="1" ht="14.25" outlineLevel="2">
      <c r="A351" s="1691"/>
      <c r="B351" s="1259"/>
      <c r="C351" s="1719"/>
      <c r="D351" s="1975"/>
      <c r="E351" s="1890"/>
      <c r="F351" s="1247"/>
      <c r="G351" s="1230"/>
    </row>
    <row r="352" spans="1:7" s="178" customFormat="1" ht="14.25" outlineLevel="2">
      <c r="A352" s="1691" t="s">
        <v>1611</v>
      </c>
      <c r="B352" s="1730" t="s">
        <v>1941</v>
      </c>
      <c r="C352" s="1686"/>
      <c r="D352" s="1986"/>
      <c r="E352" s="1898"/>
      <c r="F352" s="1917"/>
      <c r="G352" s="1230"/>
    </row>
    <row r="353" spans="1:7" s="178" customFormat="1" ht="28.5" outlineLevel="2">
      <c r="A353" s="1691"/>
      <c r="B353" s="1730" t="s">
        <v>1942</v>
      </c>
      <c r="C353" s="1719" t="s">
        <v>40</v>
      </c>
      <c r="D353" s="1975">
        <v>9</v>
      </c>
      <c r="E353" s="1890"/>
      <c r="F353" s="1869">
        <f>D353*E353</f>
        <v>0</v>
      </c>
      <c r="G353" s="1230"/>
    </row>
    <row r="354" spans="1:7" s="178" customFormat="1" ht="14.25" outlineLevel="2">
      <c r="A354" s="1230"/>
      <c r="B354" s="1730"/>
      <c r="C354" s="1719"/>
      <c r="D354" s="1975"/>
      <c r="E354" s="1890"/>
      <c r="F354" s="1247"/>
      <c r="G354" s="1230"/>
    </row>
    <row r="355" spans="1:7" s="178" customFormat="1" ht="30.75" outlineLevel="2">
      <c r="A355" s="1691" t="s">
        <v>1614</v>
      </c>
      <c r="B355" s="1730" t="s">
        <v>1943</v>
      </c>
      <c r="C355" s="1719" t="s">
        <v>40</v>
      </c>
      <c r="D355" s="1975">
        <v>14</v>
      </c>
      <c r="E355" s="1890"/>
      <c r="F355" s="1869">
        <f>D355*E355</f>
        <v>0</v>
      </c>
      <c r="G355" s="1230"/>
    </row>
    <row r="356" spans="1:7" s="178" customFormat="1" outlineLevel="2" thickBot="1">
      <c r="A356" s="1691"/>
      <c r="B356" s="1268"/>
      <c r="C356" s="1287"/>
      <c r="D356" s="1974"/>
      <c r="E356" s="1888"/>
      <c r="F356" s="1859"/>
      <c r="G356" s="1230"/>
    </row>
    <row r="357" spans="1:7" s="178" customFormat="1" ht="30.75" outlineLevel="1" thickTop="1">
      <c r="A357" s="1744"/>
      <c r="B357" s="1745" t="s">
        <v>2966</v>
      </c>
      <c r="C357" s="1746"/>
      <c r="D357" s="1987"/>
      <c r="E357" s="1899"/>
      <c r="F357" s="1866">
        <f>SUBTOTAL(9,F321:F355)</f>
        <v>0</v>
      </c>
      <c r="G357" s="1230"/>
    </row>
    <row r="358" spans="1:7" s="178" customFormat="1" ht="14.25" outlineLevel="1">
      <c r="A358" s="1691"/>
      <c r="B358" s="1268"/>
      <c r="C358" s="1287"/>
      <c r="D358" s="1974"/>
      <c r="E358" s="1888"/>
      <c r="F358" s="1859"/>
      <c r="G358" s="1230"/>
    </row>
    <row r="359" spans="1:7" s="178" customFormat="1" ht="30" outlineLevel="1">
      <c r="A359" s="1689" t="s">
        <v>547</v>
      </c>
      <c r="B359" s="1690" t="s">
        <v>1944</v>
      </c>
      <c r="C359" s="248"/>
      <c r="D359" s="1963"/>
      <c r="E359" s="1887"/>
      <c r="F359" s="1855"/>
      <c r="G359" s="1230"/>
    </row>
    <row r="360" spans="1:7" s="178" customFormat="1" ht="14.25" outlineLevel="1">
      <c r="A360" s="1691"/>
      <c r="B360" s="1268"/>
      <c r="C360" s="1287"/>
      <c r="D360" s="1974"/>
      <c r="E360" s="1888"/>
      <c r="F360" s="1859"/>
      <c r="G360" s="1230"/>
    </row>
    <row r="361" spans="1:7" s="178" customFormat="1" ht="327.75" outlineLevel="2">
      <c r="A361" s="1691" t="s">
        <v>553</v>
      </c>
      <c r="B361" s="1268" t="s">
        <v>1945</v>
      </c>
      <c r="C361" s="1719" t="s">
        <v>40</v>
      </c>
      <c r="D361" s="1975">
        <v>5</v>
      </c>
      <c r="E361" s="1948"/>
      <c r="F361" s="1869">
        <f>D361*E361</f>
        <v>0</v>
      </c>
      <c r="G361" s="1867" t="s">
        <v>3099</v>
      </c>
    </row>
    <row r="362" spans="1:7" s="178" customFormat="1" ht="14.25" outlineLevel="2">
      <c r="A362" s="1691"/>
      <c r="B362" s="1268"/>
      <c r="C362" s="1287"/>
      <c r="D362" s="1974"/>
      <c r="E362" s="1888"/>
      <c r="F362" s="1859"/>
      <c r="G362" s="1230"/>
    </row>
    <row r="363" spans="1:7" s="178" customFormat="1" ht="42.75" outlineLevel="2">
      <c r="A363" s="1691" t="s">
        <v>559</v>
      </c>
      <c r="B363" s="1268" t="s">
        <v>1946</v>
      </c>
      <c r="C363" s="1719" t="s">
        <v>40</v>
      </c>
      <c r="D363" s="1975">
        <v>5</v>
      </c>
      <c r="E363" s="1890"/>
      <c r="F363" s="1869">
        <f>D363*E363</f>
        <v>0</v>
      </c>
      <c r="G363" s="1230"/>
    </row>
    <row r="364" spans="1:7" s="178" customFormat="1" ht="14.25" outlineLevel="2">
      <c r="A364" s="1691"/>
      <c r="B364" s="1268"/>
      <c r="C364" s="1287"/>
      <c r="D364" s="1974"/>
      <c r="E364" s="1888"/>
      <c r="F364" s="1859"/>
      <c r="G364" s="1230"/>
    </row>
    <row r="365" spans="1:7" s="178" customFormat="1" ht="28.5" outlineLevel="2">
      <c r="A365" s="1691" t="s">
        <v>564</v>
      </c>
      <c r="B365" s="1268" t="s">
        <v>1947</v>
      </c>
      <c r="C365" s="1719" t="s">
        <v>40</v>
      </c>
      <c r="D365" s="1975">
        <v>1</v>
      </c>
      <c r="E365" s="1890"/>
      <c r="F365" s="1869">
        <f>D365*E365</f>
        <v>0</v>
      </c>
      <c r="G365" s="1230"/>
    </row>
    <row r="366" spans="1:7" s="178" customFormat="1" ht="14.25" outlineLevel="2">
      <c r="A366" s="1747"/>
      <c r="B366" s="1268" t="s">
        <v>1948</v>
      </c>
      <c r="C366" s="1748"/>
      <c r="D366" s="1988"/>
      <c r="E366" s="1890"/>
      <c r="F366" s="1247"/>
      <c r="G366" s="1230"/>
    </row>
    <row r="367" spans="1:7" s="178" customFormat="1" ht="14.25" outlineLevel="2">
      <c r="A367" s="1747"/>
      <c r="B367" s="1268" t="s">
        <v>1949</v>
      </c>
      <c r="C367" s="1748"/>
      <c r="D367" s="1988"/>
      <c r="E367" s="1890"/>
      <c r="F367" s="1247"/>
      <c r="G367" s="1230"/>
    </row>
    <row r="368" spans="1:7" s="178" customFormat="1" ht="14.25" outlineLevel="2">
      <c r="A368" s="1747"/>
      <c r="B368" s="1268" t="s">
        <v>1950</v>
      </c>
      <c r="C368" s="1748"/>
      <c r="D368" s="1988"/>
      <c r="E368" s="1890"/>
      <c r="F368" s="1247"/>
      <c r="G368" s="1230"/>
    </row>
    <row r="369" spans="1:7" s="178" customFormat="1" ht="14.25" outlineLevel="2">
      <c r="A369" s="1747"/>
      <c r="B369" s="1268" t="s">
        <v>1951</v>
      </c>
      <c r="C369" s="1748"/>
      <c r="D369" s="1988"/>
      <c r="E369" s="1890"/>
      <c r="F369" s="1247"/>
      <c r="G369" s="1230"/>
    </row>
    <row r="370" spans="1:7" s="178" customFormat="1" ht="14.25" outlineLevel="2">
      <c r="A370" s="1747"/>
      <c r="B370" s="1268" t="s">
        <v>1952</v>
      </c>
      <c r="C370" s="1748"/>
      <c r="D370" s="1988"/>
      <c r="E370" s="1890"/>
      <c r="F370" s="1247"/>
      <c r="G370" s="1230"/>
    </row>
    <row r="371" spans="1:7" s="178" customFormat="1" ht="14.25" outlineLevel="2">
      <c r="A371" s="1747"/>
      <c r="B371" s="1268" t="s">
        <v>1953</v>
      </c>
      <c r="C371" s="1749"/>
      <c r="D371" s="1989"/>
      <c r="E371" s="1888"/>
      <c r="F371" s="1859"/>
      <c r="G371" s="1230"/>
    </row>
    <row r="372" spans="1:7" s="178" customFormat="1" ht="14.25" outlineLevel="2">
      <c r="A372" s="1691"/>
      <c r="B372" s="1268"/>
      <c r="C372" s="1287"/>
      <c r="D372" s="1974"/>
      <c r="E372" s="1888"/>
      <c r="F372" s="1859"/>
      <c r="G372" s="1230"/>
    </row>
    <row r="373" spans="1:7" s="178" customFormat="1" ht="142.5" outlineLevel="2">
      <c r="A373" s="1691" t="s">
        <v>575</v>
      </c>
      <c r="B373" s="1268" t="s">
        <v>1954</v>
      </c>
      <c r="C373" s="1719" t="s">
        <v>40</v>
      </c>
      <c r="D373" s="1975">
        <v>3</v>
      </c>
      <c r="E373" s="1890"/>
      <c r="F373" s="1869">
        <f>D373*E373</f>
        <v>0</v>
      </c>
      <c r="G373" s="1230"/>
    </row>
    <row r="374" spans="1:7" s="178" customFormat="1" ht="14.25" outlineLevel="2">
      <c r="A374" s="1691"/>
      <c r="B374" s="1268"/>
      <c r="C374" s="1287"/>
      <c r="D374" s="1974"/>
      <c r="E374" s="1888"/>
      <c r="F374" s="1859"/>
      <c r="G374" s="1230"/>
    </row>
    <row r="375" spans="1:7" s="178" customFormat="1" ht="128.25" outlineLevel="2">
      <c r="A375" s="1691" t="s">
        <v>582</v>
      </c>
      <c r="B375" s="1268" t="s">
        <v>1955</v>
      </c>
      <c r="C375" s="1719" t="s">
        <v>40</v>
      </c>
      <c r="D375" s="1975">
        <v>70</v>
      </c>
      <c r="E375" s="1890"/>
      <c r="F375" s="1869">
        <f>D375*E375</f>
        <v>0</v>
      </c>
      <c r="G375" s="1230"/>
    </row>
    <row r="376" spans="1:7" s="178" customFormat="1" ht="14.25" outlineLevel="2">
      <c r="A376" s="1691"/>
      <c r="B376" s="1268"/>
      <c r="C376" s="1287"/>
      <c r="D376" s="1974"/>
      <c r="E376" s="1888"/>
      <c r="F376" s="1859"/>
      <c r="G376" s="1230"/>
    </row>
    <row r="377" spans="1:7" s="178" customFormat="1" ht="185.25" outlineLevel="2">
      <c r="A377" s="1691" t="s">
        <v>590</v>
      </c>
      <c r="B377" s="1268" t="s">
        <v>1956</v>
      </c>
      <c r="C377" s="1719" t="s">
        <v>40</v>
      </c>
      <c r="D377" s="1975">
        <v>9</v>
      </c>
      <c r="E377" s="1948"/>
      <c r="F377" s="1869">
        <f>D377*E377</f>
        <v>0</v>
      </c>
      <c r="G377" s="1867" t="s">
        <v>3099</v>
      </c>
    </row>
    <row r="378" spans="1:7" s="178" customFormat="1" ht="14.25" outlineLevel="2">
      <c r="A378" s="1691"/>
      <c r="B378" s="1268"/>
      <c r="C378" s="1287"/>
      <c r="D378" s="1974"/>
      <c r="E378" s="1888"/>
      <c r="F378" s="1859"/>
      <c r="G378" s="1230"/>
    </row>
    <row r="379" spans="1:7" s="178" customFormat="1" ht="199.5" outlineLevel="2">
      <c r="A379" s="1691" t="s">
        <v>596</v>
      </c>
      <c r="B379" s="1268" t="s">
        <v>1957</v>
      </c>
      <c r="C379" s="1719" t="s">
        <v>40</v>
      </c>
      <c r="D379" s="1975">
        <v>8</v>
      </c>
      <c r="E379" s="1890"/>
      <c r="F379" s="1869">
        <f>D379*E379</f>
        <v>0</v>
      </c>
      <c r="G379" s="1867" t="s">
        <v>3099</v>
      </c>
    </row>
    <row r="380" spans="1:7" s="178" customFormat="1" ht="14.25" outlineLevel="2">
      <c r="A380" s="1691"/>
      <c r="B380" s="1268"/>
      <c r="C380" s="1287"/>
      <c r="D380" s="1974"/>
      <c r="E380" s="1888"/>
      <c r="F380" s="1859"/>
      <c r="G380" s="1230"/>
    </row>
    <row r="381" spans="1:7" s="178" customFormat="1" ht="14.25" outlineLevel="2">
      <c r="A381" s="1691"/>
      <c r="B381" s="1268"/>
      <c r="C381" s="1287"/>
      <c r="D381" s="1974"/>
      <c r="E381" s="1888"/>
      <c r="F381" s="1859"/>
      <c r="G381" s="1230"/>
    </row>
    <row r="382" spans="1:7" s="178" customFormat="1" ht="128.25" outlineLevel="2">
      <c r="A382" s="1691" t="s">
        <v>600</v>
      </c>
      <c r="B382" s="1268" t="s">
        <v>1958</v>
      </c>
      <c r="C382" s="1719" t="s">
        <v>40</v>
      </c>
      <c r="D382" s="1975">
        <v>6</v>
      </c>
      <c r="E382" s="1890"/>
      <c r="F382" s="1869">
        <f>D382*E382</f>
        <v>0</v>
      </c>
      <c r="G382" s="1230"/>
    </row>
    <row r="383" spans="1:7" s="178" customFormat="1" ht="14.25" outlineLevel="2">
      <c r="A383" s="1691"/>
      <c r="B383" s="1268"/>
      <c r="C383" s="1287"/>
      <c r="D383" s="1974"/>
      <c r="E383" s="1888"/>
      <c r="F383" s="1859"/>
      <c r="G383" s="1230"/>
    </row>
    <row r="384" spans="1:7" s="178" customFormat="1" ht="142.5" outlineLevel="2">
      <c r="A384" s="1691" t="s">
        <v>605</v>
      </c>
      <c r="B384" s="1268" t="s">
        <v>1959</v>
      </c>
      <c r="C384" s="1719" t="s">
        <v>40</v>
      </c>
      <c r="D384" s="1975">
        <v>90</v>
      </c>
      <c r="E384" s="1890"/>
      <c r="F384" s="1869">
        <f>D384*E384</f>
        <v>0</v>
      </c>
      <c r="G384" s="1230"/>
    </row>
    <row r="385" spans="1:7" s="178" customFormat="1" ht="14.25" outlineLevel="2">
      <c r="A385" s="1230"/>
      <c r="B385" s="1268"/>
      <c r="C385" s="1287"/>
      <c r="D385" s="1974"/>
      <c r="E385" s="1888"/>
      <c r="F385" s="1859"/>
      <c r="G385" s="1230"/>
    </row>
    <row r="386" spans="1:7" s="185" customFormat="1" ht="142.5" outlineLevel="2">
      <c r="A386" s="1691" t="s">
        <v>3233</v>
      </c>
      <c r="B386" s="1268" t="s">
        <v>1960</v>
      </c>
      <c r="C386" s="1719" t="s">
        <v>40</v>
      </c>
      <c r="D386" s="1975">
        <v>11</v>
      </c>
      <c r="E386" s="1890"/>
      <c r="F386" s="1869">
        <f>D386*E386</f>
        <v>0</v>
      </c>
      <c r="G386" s="1868"/>
    </row>
    <row r="387" spans="1:7" s="178" customFormat="1" ht="14.25" outlineLevel="2">
      <c r="A387" s="1691"/>
      <c r="B387" s="1268"/>
      <c r="C387" s="1287"/>
      <c r="D387" s="1974"/>
      <c r="E387" s="1888"/>
      <c r="F387" s="1859"/>
      <c r="G387" s="1230"/>
    </row>
    <row r="388" spans="1:7" s="178" customFormat="1" ht="142.5" outlineLevel="2">
      <c r="A388" s="1691" t="s">
        <v>609</v>
      </c>
      <c r="B388" s="1268" t="s">
        <v>1961</v>
      </c>
      <c r="C388" s="1719" t="s">
        <v>40</v>
      </c>
      <c r="D388" s="1975">
        <v>1</v>
      </c>
      <c r="E388" s="1948"/>
      <c r="F388" s="1869">
        <f>D388*E388</f>
        <v>0</v>
      </c>
      <c r="G388" s="1867" t="s">
        <v>3099</v>
      </c>
    </row>
    <row r="389" spans="1:7" s="178" customFormat="1" ht="14.25" outlineLevel="2">
      <c r="A389" s="1691"/>
      <c r="B389" s="1268"/>
      <c r="C389" s="1287"/>
      <c r="D389" s="1974"/>
      <c r="E389" s="1888"/>
      <c r="F389" s="1859"/>
      <c r="G389" s="1230"/>
    </row>
    <row r="390" spans="1:7" s="178" customFormat="1" ht="185.25" outlineLevel="2">
      <c r="A390" s="1691" t="s">
        <v>613</v>
      </c>
      <c r="B390" s="1268" t="s">
        <v>1962</v>
      </c>
      <c r="C390" s="1719" t="s">
        <v>40</v>
      </c>
      <c r="D390" s="1975">
        <v>4</v>
      </c>
      <c r="E390" s="1948"/>
      <c r="F390" s="1869">
        <f>D390*E390</f>
        <v>0</v>
      </c>
      <c r="G390" s="1867" t="s">
        <v>3099</v>
      </c>
    </row>
    <row r="391" spans="1:7" s="178" customFormat="1" ht="14.25" outlineLevel="2">
      <c r="A391" s="1691"/>
      <c r="B391" s="1268"/>
      <c r="C391" s="1287"/>
      <c r="D391" s="1974"/>
      <c r="E391" s="1888"/>
      <c r="F391" s="1859"/>
      <c r="G391" s="1230"/>
    </row>
    <row r="392" spans="1:7" s="178" customFormat="1" ht="171" outlineLevel="2">
      <c r="A392" s="1691" t="s">
        <v>616</v>
      </c>
      <c r="B392" s="1268" t="s">
        <v>1963</v>
      </c>
      <c r="C392" s="1719" t="s">
        <v>40</v>
      </c>
      <c r="D392" s="1975">
        <v>3</v>
      </c>
      <c r="E392" s="1948"/>
      <c r="F392" s="1869">
        <f>D392*E392</f>
        <v>0</v>
      </c>
      <c r="G392" s="1867" t="s">
        <v>3099</v>
      </c>
    </row>
    <row r="393" spans="1:7" s="178" customFormat="1" ht="14.25" outlineLevel="2">
      <c r="A393" s="1691"/>
      <c r="B393" s="1268"/>
      <c r="C393" s="1287"/>
      <c r="D393" s="1974"/>
      <c r="E393" s="1888"/>
      <c r="F393" s="1859"/>
      <c r="G393" s="1230"/>
    </row>
    <row r="394" spans="1:7" s="178" customFormat="1" ht="171" outlineLevel="2">
      <c r="A394" s="1691" t="s">
        <v>619</v>
      </c>
      <c r="B394" s="1268" t="s">
        <v>1964</v>
      </c>
      <c r="C394" s="1719" t="s">
        <v>1389</v>
      </c>
      <c r="D394" s="1975">
        <v>2800</v>
      </c>
      <c r="E394" s="1890"/>
      <c r="F394" s="1869">
        <f>D394*E394</f>
        <v>0</v>
      </c>
      <c r="G394" s="1230"/>
    </row>
    <row r="395" spans="1:7" s="178" customFormat="1" ht="14.25" outlineLevel="2">
      <c r="A395" s="1230"/>
      <c r="B395" s="1268"/>
      <c r="C395" s="1287"/>
      <c r="D395" s="1974"/>
      <c r="E395" s="1888"/>
      <c r="F395" s="1859"/>
      <c r="G395" s="1230"/>
    </row>
    <row r="396" spans="1:7" s="178" customFormat="1" ht="256.5" outlineLevel="2">
      <c r="A396" s="1691" t="s">
        <v>621</v>
      </c>
      <c r="B396" s="1268" t="s">
        <v>1965</v>
      </c>
      <c r="C396" s="1719" t="s">
        <v>1389</v>
      </c>
      <c r="D396" s="1975">
        <v>150</v>
      </c>
      <c r="E396" s="1890"/>
      <c r="F396" s="1869">
        <f>D396*E396</f>
        <v>0</v>
      </c>
      <c r="G396" s="1230"/>
    </row>
    <row r="397" spans="1:7" s="178" customFormat="1" ht="14.25" outlineLevel="2">
      <c r="A397" s="1691"/>
      <c r="B397" s="1268"/>
      <c r="C397" s="1287"/>
      <c r="D397" s="1974"/>
      <c r="E397" s="1888"/>
      <c r="F397" s="1859"/>
      <c r="G397" s="1230"/>
    </row>
    <row r="398" spans="1:7" s="178" customFormat="1" ht="256.5" outlineLevel="2">
      <c r="A398" s="1691" t="s">
        <v>623</v>
      </c>
      <c r="B398" s="1268" t="s">
        <v>1966</v>
      </c>
      <c r="C398" s="1719" t="s">
        <v>1389</v>
      </c>
      <c r="D398" s="1975">
        <v>90</v>
      </c>
      <c r="E398" s="1890"/>
      <c r="F398" s="1869">
        <f>D398*E398</f>
        <v>0</v>
      </c>
      <c r="G398" s="1230"/>
    </row>
    <row r="399" spans="1:7" s="178" customFormat="1" ht="14.25" outlineLevel="2">
      <c r="A399" s="1691"/>
      <c r="B399" s="1268"/>
      <c r="C399" s="1287"/>
      <c r="D399" s="1974"/>
      <c r="E399" s="1888"/>
      <c r="F399" s="1859"/>
      <c r="G399" s="1230"/>
    </row>
    <row r="400" spans="1:7" s="178" customFormat="1" ht="99.75" outlineLevel="2">
      <c r="A400" s="1691" t="s">
        <v>626</v>
      </c>
      <c r="B400" s="1268" t="s">
        <v>1967</v>
      </c>
      <c r="C400" s="1719" t="s">
        <v>40</v>
      </c>
      <c r="D400" s="1975">
        <v>330</v>
      </c>
      <c r="E400" s="1890"/>
      <c r="F400" s="1869">
        <f>D400*E400</f>
        <v>0</v>
      </c>
      <c r="G400" s="1230"/>
    </row>
    <row r="401" spans="1:7" s="178" customFormat="1" ht="14.25" outlineLevel="2">
      <c r="A401" s="1691"/>
      <c r="B401" s="1268"/>
      <c r="C401" s="1287"/>
      <c r="D401" s="1974"/>
      <c r="E401" s="1888"/>
      <c r="F401" s="1859"/>
      <c r="G401" s="1230"/>
    </row>
    <row r="402" spans="1:7" s="178" customFormat="1" ht="142.5" outlineLevel="2">
      <c r="A402" s="1691" t="s">
        <v>1690</v>
      </c>
      <c r="B402" s="1268" t="s">
        <v>1968</v>
      </c>
      <c r="C402" s="1719" t="s">
        <v>40</v>
      </c>
      <c r="D402" s="1975">
        <v>90</v>
      </c>
      <c r="E402" s="1890"/>
      <c r="F402" s="1869">
        <f>D402*E402</f>
        <v>0</v>
      </c>
      <c r="G402" s="1230"/>
    </row>
    <row r="403" spans="1:7" s="178" customFormat="1" ht="14.25" outlineLevel="2">
      <c r="A403" s="1691"/>
      <c r="B403" s="1268"/>
      <c r="C403" s="1287"/>
      <c r="D403" s="1974"/>
      <c r="E403" s="1888"/>
      <c r="F403" s="1859"/>
      <c r="G403" s="1230"/>
    </row>
    <row r="404" spans="1:7" s="178" customFormat="1" ht="171" outlineLevel="2">
      <c r="A404" s="1691" t="s">
        <v>1693</v>
      </c>
      <c r="B404" s="1268" t="s">
        <v>1969</v>
      </c>
      <c r="C404" s="1719" t="s">
        <v>1389</v>
      </c>
      <c r="D404" s="1975">
        <v>2300</v>
      </c>
      <c r="E404" s="1890"/>
      <c r="F404" s="1869">
        <f>D404*E404</f>
        <v>0</v>
      </c>
      <c r="G404" s="1230"/>
    </row>
    <row r="405" spans="1:7" s="178" customFormat="1" ht="14.25" outlineLevel="2">
      <c r="A405" s="1691"/>
      <c r="B405" s="1268"/>
      <c r="C405" s="1719"/>
      <c r="D405" s="1975"/>
      <c r="E405" s="1890"/>
      <c r="F405" s="1247"/>
      <c r="G405" s="1230"/>
    </row>
    <row r="406" spans="1:7" s="178" customFormat="1" ht="327.75" outlineLevel="2">
      <c r="A406" s="1691" t="s">
        <v>1696</v>
      </c>
      <c r="B406" s="1268" t="s">
        <v>1970</v>
      </c>
      <c r="C406" s="1719" t="s">
        <v>40</v>
      </c>
      <c r="D406" s="1975">
        <v>1</v>
      </c>
      <c r="E406" s="1948"/>
      <c r="F406" s="1869">
        <f>D406*E406</f>
        <v>0</v>
      </c>
      <c r="G406" s="1867" t="s">
        <v>3099</v>
      </c>
    </row>
    <row r="407" spans="1:7" s="178" customFormat="1" ht="14.25" outlineLevel="2">
      <c r="A407" s="1691"/>
      <c r="B407" s="1268"/>
      <c r="C407" s="1719"/>
      <c r="D407" s="1975"/>
      <c r="E407" s="1890"/>
      <c r="F407" s="1247"/>
      <c r="G407" s="1230"/>
    </row>
    <row r="408" spans="1:7" s="178" customFormat="1" ht="51" outlineLevel="2">
      <c r="A408" s="1691" t="s">
        <v>1971</v>
      </c>
      <c r="B408" s="1268" t="s">
        <v>1972</v>
      </c>
      <c r="C408" s="1719" t="s">
        <v>40</v>
      </c>
      <c r="D408" s="1975">
        <v>1</v>
      </c>
      <c r="E408" s="1948"/>
      <c r="F408" s="1869">
        <f>D408*E408</f>
        <v>0</v>
      </c>
      <c r="G408" s="1867" t="s">
        <v>3099</v>
      </c>
    </row>
    <row r="409" spans="1:7" s="178" customFormat="1" ht="14.25" outlineLevel="2">
      <c r="A409" s="1691"/>
      <c r="B409" s="1268"/>
      <c r="C409" s="1287"/>
      <c r="D409" s="1974"/>
      <c r="E409" s="1888"/>
      <c r="F409" s="1859"/>
      <c r="G409" s="1230"/>
    </row>
    <row r="410" spans="1:7" s="178" customFormat="1" ht="370.5" outlineLevel="2">
      <c r="A410" s="1691" t="s">
        <v>1973</v>
      </c>
      <c r="B410" s="1268" t="s">
        <v>1974</v>
      </c>
      <c r="C410" s="1719" t="s">
        <v>1389</v>
      </c>
      <c r="D410" s="1975">
        <v>850</v>
      </c>
      <c r="E410" s="1890"/>
      <c r="F410" s="1869">
        <f>D410*E410</f>
        <v>0</v>
      </c>
      <c r="G410" s="1230"/>
    </row>
    <row r="411" spans="1:7" s="178" customFormat="1" ht="14.25" outlineLevel="2">
      <c r="A411" s="1691"/>
      <c r="B411" s="1268"/>
      <c r="C411" s="1287"/>
      <c r="D411" s="1974"/>
      <c r="E411" s="1888"/>
      <c r="F411" s="1859"/>
      <c r="G411" s="1230"/>
    </row>
    <row r="412" spans="1:7" s="178" customFormat="1" ht="185.25" outlineLevel="2">
      <c r="A412" s="1691" t="s">
        <v>1975</v>
      </c>
      <c r="B412" s="1268" t="s">
        <v>1976</v>
      </c>
      <c r="C412" s="1719" t="s">
        <v>40</v>
      </c>
      <c r="D412" s="1975">
        <v>600</v>
      </c>
      <c r="E412" s="1890"/>
      <c r="F412" s="1869">
        <f>D412*E412</f>
        <v>0</v>
      </c>
      <c r="G412" s="1230"/>
    </row>
    <row r="413" spans="1:7" s="178" customFormat="1" ht="14.25" outlineLevel="2">
      <c r="A413" s="1691"/>
      <c r="B413" s="1268"/>
      <c r="C413" s="1287"/>
      <c r="D413" s="1974"/>
      <c r="E413" s="1888"/>
      <c r="F413" s="1859"/>
      <c r="G413" s="1230"/>
    </row>
    <row r="414" spans="1:7" s="178" customFormat="1" ht="99.75" outlineLevel="2">
      <c r="A414" s="1691" t="s">
        <v>1977</v>
      </c>
      <c r="B414" s="1268" t="s">
        <v>1978</v>
      </c>
      <c r="C414" s="1719" t="s">
        <v>40</v>
      </c>
      <c r="D414" s="1975">
        <v>20</v>
      </c>
      <c r="E414" s="1890"/>
      <c r="F414" s="1869">
        <f>D414*E414</f>
        <v>0</v>
      </c>
      <c r="G414" s="1230"/>
    </row>
    <row r="415" spans="1:7" s="178" customFormat="1" ht="14.25" outlineLevel="2">
      <c r="A415" s="1691"/>
      <c r="B415" s="1268"/>
      <c r="C415" s="1287"/>
      <c r="D415" s="1974"/>
      <c r="E415" s="1888"/>
      <c r="F415" s="1859"/>
      <c r="G415" s="1230"/>
    </row>
    <row r="416" spans="1:7" s="178" customFormat="1" ht="85.5" outlineLevel="2">
      <c r="A416" s="1691" t="s">
        <v>1979</v>
      </c>
      <c r="B416" s="1268" t="s">
        <v>1980</v>
      </c>
      <c r="C416" s="1719" t="s">
        <v>40</v>
      </c>
      <c r="D416" s="1975">
        <v>20</v>
      </c>
      <c r="E416" s="1890"/>
      <c r="F416" s="1869">
        <f>D416*E416</f>
        <v>0</v>
      </c>
      <c r="G416" s="1230"/>
    </row>
    <row r="417" spans="1:7" s="178" customFormat="1" ht="14.25" outlineLevel="2">
      <c r="A417" s="1691"/>
      <c r="B417" s="1268"/>
      <c r="C417" s="1287"/>
      <c r="D417" s="1974"/>
      <c r="E417" s="1888"/>
      <c r="F417" s="1859"/>
      <c r="G417" s="1230"/>
    </row>
    <row r="418" spans="1:7" s="178" customFormat="1" ht="14.25" outlineLevel="2">
      <c r="A418" s="1691"/>
      <c r="B418" s="1268" t="s">
        <v>1981</v>
      </c>
      <c r="C418" s="1287"/>
      <c r="D418" s="1974"/>
      <c r="E418" s="1888"/>
      <c r="F418" s="1859"/>
      <c r="G418" s="1230"/>
    </row>
    <row r="419" spans="1:7" s="178" customFormat="1" ht="14.25" outlineLevel="2">
      <c r="A419" s="1691"/>
      <c r="B419" s="1268"/>
      <c r="C419" s="1287"/>
      <c r="D419" s="1974"/>
      <c r="E419" s="1888"/>
      <c r="F419" s="1859"/>
      <c r="G419" s="1230"/>
    </row>
    <row r="420" spans="1:7" s="178" customFormat="1" ht="71.25" outlineLevel="2">
      <c r="A420" s="1691" t="s">
        <v>1982</v>
      </c>
      <c r="B420" s="1268" t="s">
        <v>1983</v>
      </c>
      <c r="C420" s="1287"/>
      <c r="D420" s="1974"/>
      <c r="E420" s="1888"/>
      <c r="F420" s="1859"/>
      <c r="G420" s="1230"/>
    </row>
    <row r="421" spans="1:7" s="178" customFormat="1" ht="57" outlineLevel="2">
      <c r="A421" s="1691"/>
      <c r="B421" s="1268" t="s">
        <v>1984</v>
      </c>
      <c r="C421" s="1287"/>
      <c r="D421" s="1974"/>
      <c r="E421" s="1888"/>
      <c r="F421" s="1859"/>
      <c r="G421" s="1230"/>
    </row>
    <row r="422" spans="1:7" s="178" customFormat="1" ht="14.25" outlineLevel="2">
      <c r="A422" s="1691"/>
      <c r="B422" s="1268" t="s">
        <v>1985</v>
      </c>
      <c r="C422" s="1287"/>
      <c r="D422" s="1974"/>
      <c r="E422" s="1888"/>
      <c r="F422" s="1859"/>
      <c r="G422" s="1230"/>
    </row>
    <row r="423" spans="1:7" s="178" customFormat="1" ht="99.75" outlineLevel="2">
      <c r="A423" s="1691"/>
      <c r="B423" s="1268" t="s">
        <v>1986</v>
      </c>
      <c r="C423" s="1287"/>
      <c r="D423" s="1974"/>
      <c r="E423" s="1888"/>
      <c r="F423" s="1859"/>
      <c r="G423" s="1230"/>
    </row>
    <row r="424" spans="1:7" s="178" customFormat="1" ht="42.75" outlineLevel="2">
      <c r="A424" s="1691"/>
      <c r="B424" s="1268" t="s">
        <v>1987</v>
      </c>
      <c r="C424" s="1719" t="s">
        <v>1754</v>
      </c>
      <c r="D424" s="1975">
        <v>1</v>
      </c>
      <c r="E424" s="1890"/>
      <c r="F424" s="1869">
        <f>D424*E424</f>
        <v>0</v>
      </c>
      <c r="G424" s="1230"/>
    </row>
    <row r="425" spans="1:7" s="178" customFormat="1" ht="14.25" outlineLevel="2">
      <c r="A425" s="1691"/>
      <c r="B425" s="1268"/>
      <c r="C425" s="1287"/>
      <c r="D425" s="1974"/>
      <c r="E425" s="1888"/>
      <c r="F425" s="1859"/>
      <c r="G425" s="1230"/>
    </row>
    <row r="426" spans="1:7" s="178" customFormat="1" ht="156.75" outlineLevel="2">
      <c r="A426" s="1691" t="s">
        <v>1988</v>
      </c>
      <c r="B426" s="1268" t="s">
        <v>1989</v>
      </c>
      <c r="C426" s="1719" t="s">
        <v>1389</v>
      </c>
      <c r="D426" s="1975">
        <v>80</v>
      </c>
      <c r="E426" s="1890"/>
      <c r="F426" s="1869">
        <f>D426*E426</f>
        <v>0</v>
      </c>
      <c r="G426" s="1230"/>
    </row>
    <row r="427" spans="1:7" s="178" customFormat="1" ht="14.25" outlineLevel="2">
      <c r="A427" s="1230"/>
      <c r="B427" s="1268"/>
      <c r="C427" s="1287"/>
      <c r="D427" s="1974"/>
      <c r="E427" s="1888"/>
      <c r="F427" s="1859"/>
      <c r="G427" s="1230"/>
    </row>
    <row r="428" spans="1:7" s="178" customFormat="1" ht="156.75" outlineLevel="2">
      <c r="A428" s="1691" t="s">
        <v>1990</v>
      </c>
      <c r="B428" s="1268" t="s">
        <v>1991</v>
      </c>
      <c r="C428" s="1719" t="s">
        <v>1389</v>
      </c>
      <c r="D428" s="1975">
        <v>110</v>
      </c>
      <c r="E428" s="1890"/>
      <c r="F428" s="1869">
        <f>D428*E428</f>
        <v>0</v>
      </c>
      <c r="G428" s="1230"/>
    </row>
    <row r="429" spans="1:7" s="178" customFormat="1" ht="14.25" outlineLevel="2">
      <c r="A429" s="1691"/>
      <c r="B429" s="1268"/>
      <c r="C429" s="1287"/>
      <c r="D429" s="1974"/>
      <c r="E429" s="1888"/>
      <c r="F429" s="1859"/>
      <c r="G429" s="1230"/>
    </row>
    <row r="430" spans="1:7" s="178" customFormat="1" ht="171" outlineLevel="2">
      <c r="A430" s="1691" t="s">
        <v>1992</v>
      </c>
      <c r="B430" s="1268" t="s">
        <v>1993</v>
      </c>
      <c r="C430" s="1719" t="s">
        <v>1754</v>
      </c>
      <c r="D430" s="1975">
        <v>1</v>
      </c>
      <c r="E430" s="1890"/>
      <c r="F430" s="1869">
        <f>D430*E430</f>
        <v>0</v>
      </c>
      <c r="G430" s="1230"/>
    </row>
    <row r="431" spans="1:7" s="178" customFormat="1" ht="14.25" outlineLevel="2">
      <c r="A431" s="1691"/>
      <c r="B431" s="1268"/>
      <c r="C431" s="1719"/>
      <c r="D431" s="1975"/>
      <c r="E431" s="1890"/>
      <c r="F431" s="1247"/>
      <c r="G431" s="1230"/>
    </row>
    <row r="432" spans="1:7" s="178" customFormat="1" ht="42.75" outlineLevel="2">
      <c r="A432" s="1691" t="s">
        <v>1994</v>
      </c>
      <c r="B432" s="1268" t="s">
        <v>1995</v>
      </c>
      <c r="C432" s="1719" t="s">
        <v>40</v>
      </c>
      <c r="D432" s="1975">
        <v>1</v>
      </c>
      <c r="E432" s="1890"/>
      <c r="F432" s="1869">
        <f>D432*E432</f>
        <v>0</v>
      </c>
      <c r="G432" s="1230"/>
    </row>
    <row r="433" spans="1:7" s="178" customFormat="1" outlineLevel="2" thickBot="1">
      <c r="A433" s="1691"/>
      <c r="B433" s="1268"/>
      <c r="C433" s="1719"/>
      <c r="D433" s="1975"/>
      <c r="E433" s="1890"/>
      <c r="F433" s="1247"/>
      <c r="G433" s="1230"/>
    </row>
    <row r="434" spans="1:7" s="178" customFormat="1" ht="15.75" outlineLevel="1" thickTop="1">
      <c r="A434" s="1744"/>
      <c r="B434" s="1750" t="s">
        <v>2967</v>
      </c>
      <c r="C434" s="1746"/>
      <c r="D434" s="1987"/>
      <c r="E434" s="1899"/>
      <c r="F434" s="1866">
        <f>SUBTOTAL(9,F361:F433)</f>
        <v>0</v>
      </c>
      <c r="G434" s="1230"/>
    </row>
    <row r="435" spans="1:7" s="178" customFormat="1" ht="14.25" outlineLevel="1">
      <c r="A435" s="1691"/>
      <c r="B435" s="1268"/>
      <c r="C435" s="1287"/>
      <c r="D435" s="1974"/>
      <c r="E435" s="1888"/>
      <c r="F435" s="1859"/>
      <c r="G435" s="1230"/>
    </row>
    <row r="436" spans="1:7" s="178" customFormat="1" outlineLevel="1">
      <c r="A436" s="1689" t="s">
        <v>631</v>
      </c>
      <c r="B436" s="1690" t="s">
        <v>1996</v>
      </c>
      <c r="C436" s="248"/>
      <c r="D436" s="1963"/>
      <c r="E436" s="1887"/>
      <c r="F436" s="1855"/>
      <c r="G436" s="1230"/>
    </row>
    <row r="437" spans="1:7" s="178" customFormat="1" ht="14.25" outlineLevel="1">
      <c r="A437" s="1691"/>
      <c r="B437" s="1268"/>
      <c r="C437" s="1287"/>
      <c r="D437" s="1974"/>
      <c r="E437" s="1888"/>
      <c r="F437" s="1859"/>
      <c r="G437" s="1230"/>
    </row>
    <row r="438" spans="1:7" s="178" customFormat="1" ht="42.75" outlineLevel="2">
      <c r="A438" s="1691" t="s">
        <v>659</v>
      </c>
      <c r="B438" s="1268" t="s">
        <v>1997</v>
      </c>
      <c r="C438" s="1287"/>
      <c r="D438" s="1974"/>
      <c r="E438" s="1888"/>
      <c r="F438" s="1859"/>
      <c r="G438" s="1230"/>
    </row>
    <row r="439" spans="1:7" s="178" customFormat="1" ht="71.25" outlineLevel="2">
      <c r="A439" s="1691"/>
      <c r="B439" s="1268" t="s">
        <v>1998</v>
      </c>
      <c r="C439" s="1719" t="s">
        <v>40</v>
      </c>
      <c r="D439" s="1975">
        <v>3</v>
      </c>
      <c r="E439" s="1890"/>
      <c r="F439" s="1869">
        <f>D439*E439</f>
        <v>0</v>
      </c>
      <c r="G439" s="1230"/>
    </row>
    <row r="440" spans="1:7" s="178" customFormat="1" ht="14.25" outlineLevel="2">
      <c r="A440" s="1691"/>
      <c r="B440" s="1268"/>
      <c r="C440" s="1719"/>
      <c r="D440" s="1975"/>
      <c r="E440" s="1890"/>
      <c r="F440" s="1247"/>
      <c r="G440" s="1230"/>
    </row>
    <row r="441" spans="1:7" s="178" customFormat="1" ht="42.75" outlineLevel="2">
      <c r="A441" s="1691" t="s">
        <v>663</v>
      </c>
      <c r="B441" s="1268" t="s">
        <v>1999</v>
      </c>
      <c r="C441" s="1287"/>
      <c r="D441" s="1974"/>
      <c r="E441" s="1888"/>
      <c r="F441" s="1859"/>
      <c r="G441" s="1230"/>
    </row>
    <row r="442" spans="1:7" s="178" customFormat="1" ht="285" outlineLevel="2">
      <c r="A442" s="1691"/>
      <c r="B442" s="1268" t="s">
        <v>2000</v>
      </c>
      <c r="C442" s="1287"/>
      <c r="D442" s="1974"/>
      <c r="E442" s="1888"/>
      <c r="F442" s="1859"/>
      <c r="G442" s="1230"/>
    </row>
    <row r="443" spans="1:7" s="178" customFormat="1" ht="256.5" outlineLevel="2">
      <c r="A443" s="1691"/>
      <c r="B443" s="1268" t="s">
        <v>2001</v>
      </c>
      <c r="C443" s="1719" t="s">
        <v>40</v>
      </c>
      <c r="D443" s="1975">
        <v>3</v>
      </c>
      <c r="E443" s="1890"/>
      <c r="F443" s="1869">
        <f>D443*E443</f>
        <v>0</v>
      </c>
      <c r="G443" s="1230"/>
    </row>
    <row r="444" spans="1:7" s="178" customFormat="1" ht="14.25" outlineLevel="2">
      <c r="A444" s="1691"/>
      <c r="B444" s="1268"/>
      <c r="C444" s="1287"/>
      <c r="D444" s="1974"/>
      <c r="E444" s="1888"/>
      <c r="F444" s="1859"/>
      <c r="G444" s="1230"/>
    </row>
    <row r="445" spans="1:7" s="178" customFormat="1" ht="28.5" outlineLevel="2">
      <c r="A445" s="1691" t="s">
        <v>666</v>
      </c>
      <c r="B445" s="1268" t="s">
        <v>2002</v>
      </c>
      <c r="C445" s="1287"/>
      <c r="D445" s="1974"/>
      <c r="E445" s="1888"/>
      <c r="F445" s="1859"/>
      <c r="G445" s="1230"/>
    </row>
    <row r="446" spans="1:7" s="178" customFormat="1" ht="256.5" outlineLevel="2">
      <c r="A446" s="1691"/>
      <c r="B446" s="1268" t="s">
        <v>2003</v>
      </c>
      <c r="C446" s="1287"/>
      <c r="D446" s="1974"/>
      <c r="E446" s="1888"/>
      <c r="F446" s="1859"/>
      <c r="G446" s="1230"/>
    </row>
    <row r="447" spans="1:7" s="178" customFormat="1" ht="213.75" outlineLevel="2">
      <c r="A447" s="1691"/>
      <c r="B447" s="1268" t="s">
        <v>2004</v>
      </c>
      <c r="C447" s="1719" t="s">
        <v>40</v>
      </c>
      <c r="D447" s="1975">
        <v>2</v>
      </c>
      <c r="E447" s="1890"/>
      <c r="F447" s="1869">
        <f>D447*E447</f>
        <v>0</v>
      </c>
      <c r="G447" s="1230"/>
    </row>
    <row r="448" spans="1:7" s="178" customFormat="1" ht="14.25" outlineLevel="2">
      <c r="A448" s="1691"/>
      <c r="B448" s="1268"/>
      <c r="C448" s="1719"/>
      <c r="D448" s="1975"/>
      <c r="E448" s="1890"/>
      <c r="F448" s="1247"/>
      <c r="G448" s="1230"/>
    </row>
    <row r="449" spans="1:7" s="178" customFormat="1" ht="28.5" outlineLevel="2">
      <c r="A449" s="1691" t="s">
        <v>669</v>
      </c>
      <c r="B449" s="1268" t="s">
        <v>2005</v>
      </c>
      <c r="C449" s="1287"/>
      <c r="D449" s="1974"/>
      <c r="E449" s="1888"/>
      <c r="F449" s="1859"/>
      <c r="G449" s="1230"/>
    </row>
    <row r="450" spans="1:7" s="178" customFormat="1" ht="256.5" outlineLevel="2">
      <c r="A450" s="1691"/>
      <c r="B450" s="1268" t="s">
        <v>2003</v>
      </c>
      <c r="C450" s="1287"/>
      <c r="D450" s="1974"/>
      <c r="E450" s="1888"/>
      <c r="F450" s="1859"/>
      <c r="G450" s="1230"/>
    </row>
    <row r="451" spans="1:7" s="178" customFormat="1" ht="213.75" outlineLevel="2">
      <c r="A451" s="1691"/>
      <c r="B451" s="1268" t="s">
        <v>2004</v>
      </c>
      <c r="C451" s="1719" t="s">
        <v>40</v>
      </c>
      <c r="D451" s="1975">
        <v>1</v>
      </c>
      <c r="E451" s="1890"/>
      <c r="F451" s="1869">
        <f>D451*E451</f>
        <v>0</v>
      </c>
      <c r="G451" s="1230"/>
    </row>
    <row r="452" spans="1:7" s="178" customFormat="1" ht="14.25" outlineLevel="2">
      <c r="A452" s="1691"/>
      <c r="B452" s="1268"/>
      <c r="C452" s="1287"/>
      <c r="D452" s="1974"/>
      <c r="E452" s="1888"/>
      <c r="F452" s="1859"/>
      <c r="G452" s="1230"/>
    </row>
    <row r="453" spans="1:7" s="178" customFormat="1" ht="42.75" outlineLevel="2">
      <c r="A453" s="1691" t="s">
        <v>672</v>
      </c>
      <c r="B453" s="1268" t="s">
        <v>2006</v>
      </c>
      <c r="C453" s="1719" t="s">
        <v>40</v>
      </c>
      <c r="D453" s="1975">
        <v>14</v>
      </c>
      <c r="E453" s="1890"/>
      <c r="F453" s="1869">
        <f>D453*E453</f>
        <v>0</v>
      </c>
      <c r="G453" s="1230"/>
    </row>
    <row r="454" spans="1:7" s="178" customFormat="1" ht="14.25" outlineLevel="2">
      <c r="A454" s="1691"/>
      <c r="B454" s="1268"/>
      <c r="C454" s="1287"/>
      <c r="D454" s="1974"/>
      <c r="E454" s="1888"/>
      <c r="F454" s="1859"/>
      <c r="G454" s="1230"/>
    </row>
    <row r="455" spans="1:7" s="178" customFormat="1" ht="42.75" outlineLevel="2">
      <c r="A455" s="1691" t="s">
        <v>675</v>
      </c>
      <c r="B455" s="1268" t="s">
        <v>2007</v>
      </c>
      <c r="C455" s="1719" t="s">
        <v>40</v>
      </c>
      <c r="D455" s="1975">
        <v>1</v>
      </c>
      <c r="E455" s="1890"/>
      <c r="F455" s="1869">
        <f>D455*E455</f>
        <v>0</v>
      </c>
      <c r="G455" s="1230"/>
    </row>
    <row r="456" spans="1:7" s="178" customFormat="1" ht="14.25" outlineLevel="2">
      <c r="A456" s="1691"/>
      <c r="B456" s="1268"/>
      <c r="C456" s="1287"/>
      <c r="D456" s="1974"/>
      <c r="E456" s="1888"/>
      <c r="F456" s="1859"/>
      <c r="G456" s="1230"/>
    </row>
    <row r="457" spans="1:7" s="178" customFormat="1" ht="28.5" outlineLevel="2">
      <c r="A457" s="1691" t="s">
        <v>678</v>
      </c>
      <c r="B457" s="1268" t="s">
        <v>2008</v>
      </c>
      <c r="C457" s="1719" t="s">
        <v>1389</v>
      </c>
      <c r="D457" s="1975">
        <v>90</v>
      </c>
      <c r="E457" s="1890"/>
      <c r="F457" s="1869">
        <f>D457*E457</f>
        <v>0</v>
      </c>
      <c r="G457" s="1230"/>
    </row>
    <row r="458" spans="1:7" s="178" customFormat="1" ht="14.25" outlineLevel="2">
      <c r="A458" s="1691"/>
      <c r="B458" s="1268"/>
      <c r="C458" s="1287"/>
      <c r="D458" s="1974"/>
      <c r="E458" s="1888"/>
      <c r="F458" s="1859"/>
      <c r="G458" s="1230"/>
    </row>
    <row r="459" spans="1:7" s="178" customFormat="1" ht="42.75" outlineLevel="2">
      <c r="A459" s="1691" t="s">
        <v>681</v>
      </c>
      <c r="B459" s="1268" t="s">
        <v>2009</v>
      </c>
      <c r="C459" s="1719" t="s">
        <v>1389</v>
      </c>
      <c r="D459" s="1975">
        <v>50</v>
      </c>
      <c r="E459" s="1890"/>
      <c r="F459" s="1869">
        <f>D459*E459</f>
        <v>0</v>
      </c>
      <c r="G459" s="1230"/>
    </row>
    <row r="460" spans="1:7" s="178" customFormat="1" ht="14.25" outlineLevel="2">
      <c r="A460" s="1691"/>
      <c r="B460" s="1268"/>
      <c r="C460" s="1287"/>
      <c r="D460" s="1974"/>
      <c r="E460" s="1888"/>
      <c r="F460" s="1859"/>
      <c r="G460" s="1230"/>
    </row>
    <row r="461" spans="1:7" s="178" customFormat="1" ht="28.5" outlineLevel="2">
      <c r="A461" s="1691" t="s">
        <v>684</v>
      </c>
      <c r="B461" s="1751" t="s">
        <v>2010</v>
      </c>
      <c r="C461" s="1752"/>
      <c r="D461" s="1990"/>
      <c r="E461" s="1894"/>
      <c r="F461" s="1918"/>
      <c r="G461" s="1230"/>
    </row>
    <row r="462" spans="1:7" s="178" customFormat="1" ht="14.25" outlineLevel="2">
      <c r="A462" s="1691"/>
      <c r="B462" s="1753" t="s">
        <v>2011</v>
      </c>
      <c r="C462" s="1719" t="s">
        <v>40</v>
      </c>
      <c r="D462" s="1975">
        <v>1</v>
      </c>
      <c r="E462" s="1894"/>
      <c r="F462" s="1869">
        <f t="shared" ref="F462:F474" si="4">D462*E462</f>
        <v>0</v>
      </c>
      <c r="G462" s="1230"/>
    </row>
    <row r="463" spans="1:7" s="178" customFormat="1" ht="14.25" outlineLevel="2">
      <c r="A463" s="1691"/>
      <c r="B463" s="1753" t="s">
        <v>2012</v>
      </c>
      <c r="C463" s="1719" t="s">
        <v>40</v>
      </c>
      <c r="D463" s="1975">
        <v>1</v>
      </c>
      <c r="E463" s="1894"/>
      <c r="F463" s="1869">
        <f t="shared" si="4"/>
        <v>0</v>
      </c>
      <c r="G463" s="1230"/>
    </row>
    <row r="464" spans="1:7" s="178" customFormat="1" ht="14.25" outlineLevel="2">
      <c r="A464" s="1691"/>
      <c r="B464" s="1753" t="s">
        <v>2013</v>
      </c>
      <c r="C464" s="1719" t="s">
        <v>40</v>
      </c>
      <c r="D464" s="1975">
        <v>2</v>
      </c>
      <c r="E464" s="1894"/>
      <c r="F464" s="1869">
        <f t="shared" si="4"/>
        <v>0</v>
      </c>
      <c r="G464" s="1230"/>
    </row>
    <row r="465" spans="1:7" s="178" customFormat="1" ht="14.25" outlineLevel="2">
      <c r="A465" s="1691"/>
      <c r="B465" s="1753" t="s">
        <v>2014</v>
      </c>
      <c r="C465" s="1719" t="s">
        <v>40</v>
      </c>
      <c r="D465" s="1975">
        <v>1</v>
      </c>
      <c r="E465" s="1894"/>
      <c r="F465" s="1869">
        <f t="shared" si="4"/>
        <v>0</v>
      </c>
      <c r="G465" s="1230"/>
    </row>
    <row r="466" spans="1:7" s="178" customFormat="1" ht="14.25" outlineLevel="2">
      <c r="A466" s="1691"/>
      <c r="B466" s="1753" t="s">
        <v>2015</v>
      </c>
      <c r="C466" s="1719" t="s">
        <v>40</v>
      </c>
      <c r="D466" s="1975">
        <v>1</v>
      </c>
      <c r="E466" s="1894"/>
      <c r="F466" s="1869">
        <f t="shared" si="4"/>
        <v>0</v>
      </c>
      <c r="G466" s="1230"/>
    </row>
    <row r="467" spans="1:7" s="178" customFormat="1" ht="14.25" outlineLevel="2">
      <c r="A467" s="1691"/>
      <c r="B467" s="1753" t="s">
        <v>2016</v>
      </c>
      <c r="C467" s="1719" t="s">
        <v>40</v>
      </c>
      <c r="D467" s="1975">
        <v>1</v>
      </c>
      <c r="E467" s="1894"/>
      <c r="F467" s="1869">
        <f t="shared" si="4"/>
        <v>0</v>
      </c>
      <c r="G467" s="1230"/>
    </row>
    <row r="468" spans="1:7" s="178" customFormat="1" ht="14.25" outlineLevel="2">
      <c r="A468" s="1691"/>
      <c r="B468" s="1754" t="s">
        <v>2017</v>
      </c>
      <c r="C468" s="1719" t="s">
        <v>40</v>
      </c>
      <c r="D468" s="1975">
        <v>1</v>
      </c>
      <c r="E468" s="1894"/>
      <c r="F468" s="1869">
        <f t="shared" si="4"/>
        <v>0</v>
      </c>
      <c r="G468" s="1230"/>
    </row>
    <row r="469" spans="1:7" s="178" customFormat="1" ht="14.25" outlineLevel="2">
      <c r="A469" s="1691"/>
      <c r="B469" s="1754" t="s">
        <v>2018</v>
      </c>
      <c r="C469" s="1719" t="s">
        <v>40</v>
      </c>
      <c r="D469" s="1975">
        <v>2</v>
      </c>
      <c r="E469" s="1894"/>
      <c r="F469" s="1869">
        <f t="shared" si="4"/>
        <v>0</v>
      </c>
      <c r="G469" s="1230"/>
    </row>
    <row r="470" spans="1:7" s="178" customFormat="1" ht="14.25" outlineLevel="2">
      <c r="A470" s="1691"/>
      <c r="B470" s="1753" t="s">
        <v>2019</v>
      </c>
      <c r="C470" s="1719" t="s">
        <v>40</v>
      </c>
      <c r="D470" s="1975">
        <v>1</v>
      </c>
      <c r="E470" s="1894"/>
      <c r="F470" s="1869">
        <f t="shared" si="4"/>
        <v>0</v>
      </c>
      <c r="G470" s="1230"/>
    </row>
    <row r="471" spans="1:7" s="178" customFormat="1" ht="14.25" outlineLevel="2">
      <c r="A471" s="1691"/>
      <c r="B471" s="1753" t="s">
        <v>2020</v>
      </c>
      <c r="C471" s="1719" t="s">
        <v>40</v>
      </c>
      <c r="D471" s="1975">
        <v>2</v>
      </c>
      <c r="E471" s="1894"/>
      <c r="F471" s="1869">
        <f t="shared" si="4"/>
        <v>0</v>
      </c>
      <c r="G471" s="1230"/>
    </row>
    <row r="472" spans="1:7" s="178" customFormat="1" ht="14.25" outlineLevel="2">
      <c r="A472" s="1691"/>
      <c r="B472" s="1753" t="s">
        <v>2021</v>
      </c>
      <c r="C472" s="1719" t="s">
        <v>40</v>
      </c>
      <c r="D472" s="1975">
        <v>1</v>
      </c>
      <c r="E472" s="1894"/>
      <c r="F472" s="1869">
        <f t="shared" si="4"/>
        <v>0</v>
      </c>
      <c r="G472" s="1230"/>
    </row>
    <row r="473" spans="1:7" s="178" customFormat="1" ht="14.25" outlineLevel="2">
      <c r="A473" s="1691"/>
      <c r="B473" s="1755" t="s">
        <v>2022</v>
      </c>
      <c r="C473" s="1693" t="s">
        <v>1754</v>
      </c>
      <c r="D473" s="1991">
        <v>1</v>
      </c>
      <c r="E473" s="1888"/>
      <c r="F473" s="1869">
        <f t="shared" si="4"/>
        <v>0</v>
      </c>
      <c r="G473" s="1230"/>
    </row>
    <row r="474" spans="1:7" s="178" customFormat="1" ht="14.25" outlineLevel="2">
      <c r="A474" s="1691"/>
      <c r="B474" s="1268"/>
      <c r="C474" s="1693"/>
      <c r="D474" s="1974">
        <v>1</v>
      </c>
      <c r="E474" s="1888"/>
      <c r="F474" s="1859">
        <f t="shared" si="4"/>
        <v>0</v>
      </c>
      <c r="G474" s="1230"/>
    </row>
    <row r="475" spans="1:7" s="178" customFormat="1" ht="14.25" outlineLevel="2">
      <c r="A475" s="1691" t="s">
        <v>688</v>
      </c>
      <c r="B475" s="1753" t="s">
        <v>2024</v>
      </c>
      <c r="C475" s="1752"/>
      <c r="D475" s="1990"/>
      <c r="E475" s="1894"/>
      <c r="F475" s="1918"/>
      <c r="G475" s="1230"/>
    </row>
    <row r="476" spans="1:7" s="178" customFormat="1" ht="14.25" outlineLevel="2">
      <c r="A476" s="1691"/>
      <c r="B476" s="1753" t="s">
        <v>2025</v>
      </c>
      <c r="C476" s="1719" t="s">
        <v>1389</v>
      </c>
      <c r="D476" s="1975">
        <v>90</v>
      </c>
      <c r="E476" s="1894"/>
      <c r="F476" s="1869">
        <f t="shared" ref="F476:F482" si="5">D476*E476</f>
        <v>0</v>
      </c>
      <c r="G476" s="1230"/>
    </row>
    <row r="477" spans="1:7" s="178" customFormat="1" ht="14.25" outlineLevel="2">
      <c r="A477" s="1691"/>
      <c r="B477" s="1753" t="s">
        <v>2026</v>
      </c>
      <c r="C477" s="1719" t="s">
        <v>1389</v>
      </c>
      <c r="D477" s="1975">
        <v>20</v>
      </c>
      <c r="E477" s="1890"/>
      <c r="F477" s="1869">
        <f t="shared" si="5"/>
        <v>0</v>
      </c>
      <c r="G477" s="1230"/>
    </row>
    <row r="478" spans="1:7" s="178" customFormat="1" ht="14.25" outlineLevel="2">
      <c r="A478" s="1691"/>
      <c r="B478" s="1753" t="s">
        <v>2027</v>
      </c>
      <c r="C478" s="1719" t="s">
        <v>1389</v>
      </c>
      <c r="D478" s="1975">
        <v>30</v>
      </c>
      <c r="E478" s="1890"/>
      <c r="F478" s="1869">
        <f t="shared" si="5"/>
        <v>0</v>
      </c>
      <c r="G478" s="1230"/>
    </row>
    <row r="479" spans="1:7" s="178" customFormat="1" ht="14.25" outlineLevel="2">
      <c r="A479" s="1691"/>
      <c r="B479" s="1754" t="s">
        <v>2028</v>
      </c>
      <c r="C479" s="1719" t="s">
        <v>40</v>
      </c>
      <c r="D479" s="1975">
        <v>5</v>
      </c>
      <c r="E479" s="1890"/>
      <c r="F479" s="1869">
        <f t="shared" si="5"/>
        <v>0</v>
      </c>
      <c r="G479" s="1230"/>
    </row>
    <row r="480" spans="1:7" s="178" customFormat="1" ht="14.25" outlineLevel="2">
      <c r="A480" s="1691"/>
      <c r="B480" s="1753" t="s">
        <v>2029</v>
      </c>
      <c r="C480" s="1719" t="s">
        <v>40</v>
      </c>
      <c r="D480" s="1975">
        <v>20</v>
      </c>
      <c r="E480" s="1890"/>
      <c r="F480" s="1869">
        <f t="shared" si="5"/>
        <v>0</v>
      </c>
      <c r="G480" s="1230"/>
    </row>
    <row r="481" spans="1:7" s="178" customFormat="1" ht="14.25" outlineLevel="2">
      <c r="A481" s="1691"/>
      <c r="B481" s="1755" t="s">
        <v>2022</v>
      </c>
      <c r="C481" s="1693" t="s">
        <v>1754</v>
      </c>
      <c r="D481" s="1991">
        <v>1</v>
      </c>
      <c r="E481" s="1888"/>
      <c r="F481" s="1869">
        <f t="shared" si="5"/>
        <v>0</v>
      </c>
      <c r="G481" s="1230"/>
    </row>
    <row r="482" spans="1:7" s="178" customFormat="1" ht="14.25" outlineLevel="2">
      <c r="A482" s="1691"/>
      <c r="B482" s="1268"/>
      <c r="C482" s="1287"/>
      <c r="D482" s="1974">
        <v>1</v>
      </c>
      <c r="E482" s="1888"/>
      <c r="F482" s="1859">
        <f t="shared" si="5"/>
        <v>0</v>
      </c>
      <c r="G482" s="1230"/>
    </row>
    <row r="483" spans="1:7" s="178" customFormat="1" ht="42.75" outlineLevel="2">
      <c r="A483" s="1691" t="s">
        <v>691</v>
      </c>
      <c r="B483" s="1756" t="s">
        <v>2030</v>
      </c>
      <c r="C483" s="1719" t="s">
        <v>1389</v>
      </c>
      <c r="D483" s="1975">
        <v>30</v>
      </c>
      <c r="E483" s="1890"/>
      <c r="F483" s="1869">
        <f>D483*E483</f>
        <v>0</v>
      </c>
      <c r="G483" s="1230"/>
    </row>
    <row r="484" spans="1:7" s="178" customFormat="1" ht="14.25" outlineLevel="2">
      <c r="A484" s="1691"/>
      <c r="B484" s="1751"/>
      <c r="C484" s="1719"/>
      <c r="D484" s="1975"/>
      <c r="E484" s="1890"/>
      <c r="F484" s="1247"/>
      <c r="G484" s="1230"/>
    </row>
    <row r="485" spans="1:7" s="178" customFormat="1" ht="28.5" outlineLevel="2">
      <c r="A485" s="1691" t="s">
        <v>696</v>
      </c>
      <c r="B485" s="1756" t="s">
        <v>2031</v>
      </c>
      <c r="C485" s="1693" t="s">
        <v>1754</v>
      </c>
      <c r="D485" s="1991">
        <v>3</v>
      </c>
      <c r="E485" s="1890"/>
      <c r="F485" s="1869">
        <f>D485*E485</f>
        <v>0</v>
      </c>
      <c r="G485" s="1230"/>
    </row>
    <row r="486" spans="1:7" s="178" customFormat="1" ht="14.25" outlineLevel="2">
      <c r="A486" s="1691"/>
      <c r="B486" s="1751"/>
      <c r="C486" s="1719"/>
      <c r="D486" s="1975"/>
      <c r="E486" s="1890"/>
      <c r="F486" s="1247"/>
      <c r="G486" s="1230"/>
    </row>
    <row r="487" spans="1:7" s="178" customFormat="1" ht="42.75" outlineLevel="2">
      <c r="A487" s="1691" t="s">
        <v>699</v>
      </c>
      <c r="B487" s="1756" t="s">
        <v>2032</v>
      </c>
      <c r="C487" s="1719" t="s">
        <v>1389</v>
      </c>
      <c r="D487" s="1975">
        <v>14</v>
      </c>
      <c r="E487" s="1890"/>
      <c r="F487" s="1869">
        <f>D487*E487</f>
        <v>0</v>
      </c>
      <c r="G487" s="1230"/>
    </row>
    <row r="488" spans="1:7" s="178" customFormat="1" outlineLevel="2" thickBot="1">
      <c r="A488" s="1691"/>
      <c r="B488" s="1751"/>
      <c r="C488" s="1719"/>
      <c r="D488" s="1975"/>
      <c r="E488" s="1890"/>
      <c r="F488" s="1247"/>
      <c r="G488" s="1230"/>
    </row>
    <row r="489" spans="1:7" s="185" customFormat="1" ht="15.75" outlineLevel="1" thickTop="1">
      <c r="A489" s="1744"/>
      <c r="B489" s="1750" t="s">
        <v>2968</v>
      </c>
      <c r="C489" s="1746"/>
      <c r="D489" s="1987"/>
      <c r="E489" s="1899"/>
      <c r="F489" s="1866">
        <f>SUBTOTAL(9,F438:F488)</f>
        <v>0</v>
      </c>
      <c r="G489" s="1868"/>
    </row>
    <row r="490" spans="1:7" s="185" customFormat="1" ht="14.25" outlineLevel="1">
      <c r="A490" s="1691"/>
      <c r="B490" s="1268"/>
      <c r="C490" s="1719"/>
      <c r="D490" s="1975"/>
      <c r="E490" s="1928"/>
      <c r="F490" s="1247"/>
      <c r="G490" s="1868"/>
    </row>
    <row r="491" spans="1:7" s="185" customFormat="1" ht="30" outlineLevel="1">
      <c r="A491" s="1689" t="s">
        <v>1358</v>
      </c>
      <c r="B491" s="1690" t="s">
        <v>2033</v>
      </c>
      <c r="C491" s="248"/>
      <c r="D491" s="1963"/>
      <c r="E491" s="1887"/>
      <c r="F491" s="1855"/>
      <c r="G491" s="1868"/>
    </row>
    <row r="492" spans="1:7" s="185" customFormat="1" outlineLevel="2">
      <c r="A492" s="1691"/>
      <c r="B492" s="1157"/>
      <c r="C492" s="186"/>
      <c r="D492" s="1992"/>
      <c r="E492" s="1900"/>
      <c r="F492" s="251"/>
      <c r="G492" s="1868"/>
    </row>
    <row r="493" spans="1:7" s="185" customFormat="1" ht="99.75" outlineLevel="2">
      <c r="A493" s="1691" t="s">
        <v>983</v>
      </c>
      <c r="B493" s="1723" t="s">
        <v>2034</v>
      </c>
      <c r="C493" s="1757" t="s">
        <v>2035</v>
      </c>
      <c r="D493" s="1993">
        <v>143</v>
      </c>
      <c r="E493" s="198"/>
      <c r="F493" s="1869">
        <f>D493*E493</f>
        <v>0</v>
      </c>
      <c r="G493" s="1868"/>
    </row>
    <row r="494" spans="1:7" s="178" customFormat="1" ht="14.25" outlineLevel="2">
      <c r="A494" s="1691"/>
      <c r="B494" s="1723"/>
      <c r="C494" s="1757"/>
      <c r="D494" s="1993"/>
      <c r="E494" s="198"/>
      <c r="F494" s="1870"/>
      <c r="G494" s="1230"/>
    </row>
    <row r="495" spans="1:7" s="178" customFormat="1" ht="128.25" outlineLevel="2">
      <c r="A495" s="1691" t="s">
        <v>986</v>
      </c>
      <c r="B495" s="1723" t="s">
        <v>2036</v>
      </c>
      <c r="C495" s="1757" t="s">
        <v>2035</v>
      </c>
      <c r="D495" s="1993">
        <v>9</v>
      </c>
      <c r="E495" s="198"/>
      <c r="F495" s="1869">
        <f>D495*E495</f>
        <v>0</v>
      </c>
      <c r="G495" s="1230"/>
    </row>
    <row r="496" spans="1:7" s="178" customFormat="1" ht="14.25" outlineLevel="2">
      <c r="A496" s="1691"/>
      <c r="B496" s="1758"/>
      <c r="C496" s="1759"/>
      <c r="D496" s="1994"/>
      <c r="E496" s="1901"/>
      <c r="F496" s="1871"/>
      <c r="G496" s="1230"/>
    </row>
    <row r="497" spans="1:7" s="178" customFormat="1" ht="85.5" outlineLevel="2">
      <c r="A497" s="1691" t="s">
        <v>989</v>
      </c>
      <c r="B497" s="1758" t="s">
        <v>2037</v>
      </c>
      <c r="C497" s="1759"/>
      <c r="D497" s="1994"/>
      <c r="E497" s="1901"/>
      <c r="F497" s="1871"/>
      <c r="G497" s="1230"/>
    </row>
    <row r="498" spans="1:7" s="178" customFormat="1" ht="14.25" outlineLevel="2">
      <c r="A498" s="1691"/>
      <c r="B498" s="1758" t="s">
        <v>2038</v>
      </c>
      <c r="C498" s="1759" t="s">
        <v>40</v>
      </c>
      <c r="D498" s="1994">
        <v>1</v>
      </c>
      <c r="E498" s="198"/>
      <c r="F498" s="1869">
        <f t="shared" ref="F498:F509" si="6">D498*E498</f>
        <v>0</v>
      </c>
      <c r="G498" s="1230"/>
    </row>
    <row r="499" spans="1:7" s="178" customFormat="1" ht="14.25" outlineLevel="2">
      <c r="A499" s="1691"/>
      <c r="B499" s="1758" t="s">
        <v>2039</v>
      </c>
      <c r="C499" s="1759" t="s">
        <v>40</v>
      </c>
      <c r="D499" s="1994">
        <v>1</v>
      </c>
      <c r="E499" s="198"/>
      <c r="F499" s="1869">
        <f t="shared" si="6"/>
        <v>0</v>
      </c>
      <c r="G499" s="1230"/>
    </row>
    <row r="500" spans="1:7" s="178" customFormat="1" ht="14.25" outlineLevel="2">
      <c r="A500" s="1691"/>
      <c r="B500" s="1758" t="s">
        <v>2040</v>
      </c>
      <c r="C500" s="1759" t="s">
        <v>40</v>
      </c>
      <c r="D500" s="1993">
        <v>1</v>
      </c>
      <c r="E500" s="198"/>
      <c r="F500" s="1869">
        <f t="shared" si="6"/>
        <v>0</v>
      </c>
      <c r="G500" s="1230"/>
    </row>
    <row r="501" spans="1:7" s="178" customFormat="1" ht="14.25" outlineLevel="2">
      <c r="A501" s="1691"/>
      <c r="B501" s="1758" t="s">
        <v>2041</v>
      </c>
      <c r="C501" s="1759" t="s">
        <v>40</v>
      </c>
      <c r="D501" s="1993">
        <v>2</v>
      </c>
      <c r="E501" s="198"/>
      <c r="F501" s="1869">
        <f t="shared" si="6"/>
        <v>0</v>
      </c>
      <c r="G501" s="1230"/>
    </row>
    <row r="502" spans="1:7" s="178" customFormat="1" ht="14.25" outlineLevel="2">
      <c r="A502" s="1230"/>
      <c r="B502" s="1723"/>
      <c r="C502" s="1757"/>
      <c r="D502" s="1993">
        <v>1</v>
      </c>
      <c r="E502" s="198"/>
      <c r="F502" s="1871">
        <f t="shared" si="6"/>
        <v>0</v>
      </c>
      <c r="G502" s="1230"/>
    </row>
    <row r="503" spans="1:7" s="178" customFormat="1" ht="28.5" outlineLevel="2">
      <c r="A503" s="1691" t="s">
        <v>992</v>
      </c>
      <c r="B503" s="1758" t="s">
        <v>2043</v>
      </c>
      <c r="C503" s="1759" t="s">
        <v>1389</v>
      </c>
      <c r="D503" s="1994">
        <v>76</v>
      </c>
      <c r="E503" s="1901"/>
      <c r="F503" s="1869">
        <f t="shared" si="6"/>
        <v>0</v>
      </c>
      <c r="G503" s="1230"/>
    </row>
    <row r="504" spans="1:7" s="178" customFormat="1" ht="14.25" outlineLevel="2">
      <c r="A504" s="1691"/>
      <c r="B504" s="1723"/>
      <c r="C504" s="1757"/>
      <c r="D504" s="1993"/>
      <c r="E504" s="198"/>
      <c r="F504" s="1870"/>
      <c r="G504" s="1230"/>
    </row>
    <row r="505" spans="1:7" s="178" customFormat="1" ht="28.5" outlineLevel="2">
      <c r="A505" s="1691" t="s">
        <v>995</v>
      </c>
      <c r="B505" s="1723" t="s">
        <v>2044</v>
      </c>
      <c r="C505" s="1757" t="s">
        <v>1389</v>
      </c>
      <c r="D505" s="1993">
        <v>627</v>
      </c>
      <c r="E505" s="198"/>
      <c r="F505" s="1869">
        <f t="shared" si="6"/>
        <v>0</v>
      </c>
      <c r="G505" s="1230"/>
    </row>
    <row r="506" spans="1:7" s="178" customFormat="1" ht="14.25" outlineLevel="2">
      <c r="A506" s="1691"/>
      <c r="B506" s="1723"/>
      <c r="C506" s="1757"/>
      <c r="D506" s="1993"/>
      <c r="E506" s="198"/>
      <c r="F506" s="1870"/>
      <c r="G506" s="1230"/>
    </row>
    <row r="507" spans="1:7" s="178" customFormat="1" ht="14.25" outlineLevel="2">
      <c r="A507" s="1691" t="s">
        <v>998</v>
      </c>
      <c r="B507" s="1723" t="s">
        <v>2045</v>
      </c>
      <c r="C507" s="1757" t="s">
        <v>1389</v>
      </c>
      <c r="D507" s="1993">
        <v>200</v>
      </c>
      <c r="E507" s="198"/>
      <c r="F507" s="1869">
        <f t="shared" si="6"/>
        <v>0</v>
      </c>
      <c r="G507" s="1230"/>
    </row>
    <row r="508" spans="1:7" s="178" customFormat="1" ht="14.25" outlineLevel="2">
      <c r="A508" s="1230"/>
      <c r="B508" s="1723"/>
      <c r="C508" s="1757"/>
      <c r="D508" s="1993"/>
      <c r="E508" s="198"/>
      <c r="F508" s="1870"/>
      <c r="G508" s="1230"/>
    </row>
    <row r="509" spans="1:7" s="178" customFormat="1" ht="42.75" outlineLevel="2">
      <c r="A509" s="1691" t="s">
        <v>1001</v>
      </c>
      <c r="B509" s="1723" t="s">
        <v>2046</v>
      </c>
      <c r="C509" s="1757" t="s">
        <v>1389</v>
      </c>
      <c r="D509" s="1993">
        <v>562</v>
      </c>
      <c r="E509" s="198"/>
      <c r="F509" s="1869">
        <f t="shared" si="6"/>
        <v>0</v>
      </c>
      <c r="G509" s="1230"/>
    </row>
    <row r="510" spans="1:7" s="178" customFormat="1" ht="15.75" outlineLevel="2" thickBot="1">
      <c r="A510" s="1230"/>
      <c r="B510" s="1760"/>
      <c r="C510" s="1761"/>
      <c r="D510" s="1995"/>
      <c r="E510" s="1902"/>
      <c r="F510" s="1872"/>
      <c r="G510" s="1230"/>
    </row>
    <row r="511" spans="1:7" s="178" customFormat="1" ht="15.75" outlineLevel="1" thickTop="1">
      <c r="A511" s="1744"/>
      <c r="B511" s="1750" t="s">
        <v>2969</v>
      </c>
      <c r="C511" s="1746"/>
      <c r="D511" s="1987"/>
      <c r="E511" s="1899"/>
      <c r="F511" s="1866">
        <f>SUBTOTAL(9,F492:F510)</f>
        <v>0</v>
      </c>
      <c r="G511" s="1230"/>
    </row>
    <row r="512" spans="1:7" s="178" customFormat="1" ht="14.25" outlineLevel="1">
      <c r="A512" s="1691"/>
      <c r="B512" s="1268"/>
      <c r="C512" s="1287"/>
      <c r="D512" s="1974"/>
      <c r="E512" s="1888"/>
      <c r="F512" s="1859"/>
      <c r="G512" s="1230"/>
    </row>
    <row r="513" spans="1:7" s="178" customFormat="1">
      <c r="A513" s="1762"/>
      <c r="B513" s="1763" t="s">
        <v>2990</v>
      </c>
      <c r="C513" s="1764"/>
      <c r="D513" s="1996"/>
      <c r="E513" s="1934"/>
      <c r="F513" s="1935"/>
      <c r="G513" s="1230"/>
    </row>
    <row r="514" spans="1:7" s="178" customFormat="1">
      <c r="A514" s="1687" t="s">
        <v>2047</v>
      </c>
      <c r="B514" s="1688" t="s">
        <v>2048</v>
      </c>
      <c r="C514" s="252"/>
      <c r="D514" s="1962"/>
      <c r="E514" s="1886"/>
      <c r="F514" s="1854"/>
      <c r="G514" s="1230"/>
    </row>
    <row r="515" spans="1:7" s="178" customFormat="1" ht="14.25" outlineLevel="1">
      <c r="A515" s="1691"/>
      <c r="B515" s="1289"/>
      <c r="C515" s="1287"/>
      <c r="D515" s="1974"/>
      <c r="E515" s="1888"/>
      <c r="F515" s="1859"/>
      <c r="G515" s="1230"/>
    </row>
    <row r="516" spans="1:7" s="178" customFormat="1" outlineLevel="1">
      <c r="A516" s="1689" t="s">
        <v>1012</v>
      </c>
      <c r="B516" s="1765" t="s">
        <v>2049</v>
      </c>
      <c r="C516" s="1766"/>
      <c r="D516" s="1997"/>
      <c r="E516" s="1903"/>
      <c r="F516" s="1873"/>
      <c r="G516" s="1230"/>
    </row>
    <row r="517" spans="1:7" s="178" customFormat="1" outlineLevel="2">
      <c r="A517" s="1706"/>
      <c r="B517" s="1767"/>
      <c r="C517" s="1686"/>
      <c r="D517" s="1961"/>
      <c r="E517" s="1885"/>
      <c r="F517" s="1853"/>
      <c r="G517" s="1230"/>
    </row>
    <row r="518" spans="1:7" s="178" customFormat="1" ht="57" outlineLevel="2">
      <c r="A518" s="1684" t="s">
        <v>1021</v>
      </c>
      <c r="B518" s="1259" t="s">
        <v>2050</v>
      </c>
      <c r="C518" s="1719"/>
      <c r="D518" s="1998"/>
      <c r="E518" s="1898"/>
      <c r="F518" s="1865"/>
      <c r="G518" s="1230"/>
    </row>
    <row r="519" spans="1:7" s="178" customFormat="1" ht="14.25" outlineLevel="2">
      <c r="A519" s="1684"/>
      <c r="B519" s="1723" t="s">
        <v>2051</v>
      </c>
      <c r="C519" s="1725" t="s">
        <v>1389</v>
      </c>
      <c r="D519" s="1979">
        <v>660</v>
      </c>
      <c r="E519" s="1890"/>
      <c r="F519" s="1869">
        <f>D519*E519</f>
        <v>0</v>
      </c>
      <c r="G519" s="1230"/>
    </row>
    <row r="520" spans="1:7" s="178" customFormat="1" ht="14.25" outlineLevel="2">
      <c r="A520" s="1684"/>
      <c r="B520" s="1680"/>
      <c r="C520" s="1686"/>
      <c r="D520" s="1961"/>
      <c r="E520" s="1898"/>
      <c r="F520" s="1865"/>
      <c r="G520" s="1230"/>
    </row>
    <row r="521" spans="1:7" s="178" customFormat="1" ht="28.5" outlineLevel="2">
      <c r="A521" s="1684" t="s">
        <v>1038</v>
      </c>
      <c r="B521" s="1727" t="s">
        <v>2052</v>
      </c>
      <c r="C521" s="1241" t="s">
        <v>1754</v>
      </c>
      <c r="D521" s="1999">
        <v>1</v>
      </c>
      <c r="E521" s="1896"/>
      <c r="F521" s="1869">
        <f>D521*E521</f>
        <v>0</v>
      </c>
      <c r="G521" s="1230"/>
    </row>
    <row r="522" spans="1:7" s="178" customFormat="1" ht="14.25" outlineLevel="2">
      <c r="A522" s="1684"/>
      <c r="B522" s="1680"/>
      <c r="C522" s="1686"/>
      <c r="D522" s="1961"/>
      <c r="E522" s="1898"/>
      <c r="F522" s="1865"/>
      <c r="G522" s="1230"/>
    </row>
    <row r="523" spans="1:7" s="178" customFormat="1" ht="28.5" outlineLevel="2">
      <c r="A523" s="1684" t="s">
        <v>1044</v>
      </c>
      <c r="B523" s="1268" t="s">
        <v>2053</v>
      </c>
      <c r="C523" s="1241" t="s">
        <v>1754</v>
      </c>
      <c r="D523" s="1960">
        <v>1</v>
      </c>
      <c r="E523" s="1252"/>
      <c r="F523" s="1869">
        <f>D523*E523</f>
        <v>0</v>
      </c>
      <c r="G523" s="1230"/>
    </row>
    <row r="524" spans="1:7" s="178" customFormat="1" ht="14.25" outlineLevel="2">
      <c r="A524" s="1684"/>
      <c r="B524" s="1268"/>
      <c r="C524" s="1686"/>
      <c r="D524" s="1960"/>
      <c r="E524" s="1252"/>
      <c r="F524" s="1863"/>
      <c r="G524" s="1230"/>
    </row>
    <row r="525" spans="1:7" s="178" customFormat="1" outlineLevel="2">
      <c r="A525" s="1768"/>
      <c r="B525" s="1769" t="s">
        <v>1746</v>
      </c>
      <c r="C525" s="1686"/>
      <c r="D525" s="1960"/>
      <c r="E525" s="1252"/>
      <c r="F525" s="1863"/>
      <c r="G525" s="1230"/>
    </row>
    <row r="526" spans="1:7" s="178" customFormat="1" ht="57" outlineLevel="2">
      <c r="A526" s="1768"/>
      <c r="B526" s="1259" t="s">
        <v>2054</v>
      </c>
      <c r="C526" s="1770"/>
      <c r="D526" s="2000"/>
      <c r="E526" s="1252"/>
      <c r="F526" s="1863"/>
      <c r="G526" s="1230"/>
    </row>
    <row r="527" spans="1:7" s="178" customFormat="1" outlineLevel="2" thickBot="1">
      <c r="A527" s="1768"/>
      <c r="B527" s="1259"/>
      <c r="C527" s="1771"/>
      <c r="D527" s="2000"/>
      <c r="E527" s="1252"/>
      <c r="F527" s="1863"/>
      <c r="G527" s="1230"/>
    </row>
    <row r="528" spans="1:7" s="178" customFormat="1" ht="30.75" outlineLevel="1" thickTop="1">
      <c r="A528" s="1744"/>
      <c r="B528" s="1750" t="s">
        <v>2971</v>
      </c>
      <c r="C528" s="1746"/>
      <c r="D528" s="1987"/>
      <c r="E528" s="1899"/>
      <c r="F528" s="1866">
        <f>SUBTOTAL(9,F517:F527)</f>
        <v>0</v>
      </c>
      <c r="G528" s="1230"/>
    </row>
    <row r="529" spans="1:7" s="178" customFormat="1" ht="14.25" outlineLevel="1">
      <c r="A529" s="1768"/>
      <c r="B529" s="1259"/>
      <c r="C529" s="1771"/>
      <c r="D529" s="2000"/>
      <c r="E529" s="1252"/>
      <c r="F529" s="1863"/>
      <c r="G529" s="1230"/>
    </row>
    <row r="530" spans="1:7" s="178" customFormat="1" ht="14.25" outlineLevel="1">
      <c r="A530" s="1768"/>
      <c r="B530" s="1259"/>
      <c r="C530" s="1771"/>
      <c r="D530" s="2000"/>
      <c r="E530" s="1252"/>
      <c r="F530" s="1863"/>
      <c r="G530" s="1230"/>
    </row>
    <row r="531" spans="1:7" s="178" customFormat="1" outlineLevel="1">
      <c r="A531" s="1689" t="s">
        <v>1087</v>
      </c>
      <c r="B531" s="1690" t="s">
        <v>1750</v>
      </c>
      <c r="C531" s="248"/>
      <c r="D531" s="1963"/>
      <c r="E531" s="1887"/>
      <c r="F531" s="1855"/>
      <c r="G531" s="1230"/>
    </row>
    <row r="532" spans="1:7" s="178" customFormat="1" ht="14.25" outlineLevel="3">
      <c r="A532" s="1691"/>
      <c r="B532" s="1289"/>
      <c r="C532" s="1287"/>
      <c r="D532" s="1974"/>
      <c r="E532" s="1888"/>
      <c r="F532" s="1859"/>
      <c r="G532" s="1230"/>
    </row>
    <row r="533" spans="1:7" s="178" customFormat="1" outlineLevel="3">
      <c r="A533" s="1706" t="s">
        <v>1093</v>
      </c>
      <c r="B533" s="182" t="s">
        <v>2055</v>
      </c>
      <c r="C533" s="187"/>
      <c r="D533" s="2001"/>
      <c r="E533" s="1898"/>
      <c r="F533" s="1865"/>
      <c r="G533" s="1230"/>
    </row>
    <row r="534" spans="1:7" s="178" customFormat="1" outlineLevel="3">
      <c r="A534" s="1706"/>
      <c r="B534" s="182"/>
      <c r="C534" s="187"/>
      <c r="D534" s="2001"/>
      <c r="E534" s="1898"/>
      <c r="F534" s="1865"/>
      <c r="G534" s="1230"/>
    </row>
    <row r="535" spans="1:7" s="178" customFormat="1" ht="213.75" outlineLevel="3">
      <c r="A535" s="1222" t="s">
        <v>2056</v>
      </c>
      <c r="B535" s="1695" t="s">
        <v>2057</v>
      </c>
      <c r="C535" s="1696" t="s">
        <v>1754</v>
      </c>
      <c r="D535" s="2001">
        <v>1</v>
      </c>
      <c r="E535" s="1898"/>
      <c r="F535" s="1869">
        <f>D535*E535</f>
        <v>0</v>
      </c>
      <c r="G535" s="1230"/>
    </row>
    <row r="536" spans="1:7" s="178" customFormat="1" outlineLevel="3">
      <c r="A536" s="1222"/>
      <c r="B536" s="1697"/>
      <c r="C536" s="187"/>
      <c r="D536" s="2001"/>
      <c r="E536" s="1898"/>
      <c r="F536" s="1865"/>
      <c r="G536" s="1230"/>
    </row>
    <row r="537" spans="1:7" s="178" customFormat="1" ht="42.75" outlineLevel="3">
      <c r="A537" s="1222" t="s">
        <v>2058</v>
      </c>
      <c r="B537" s="1695" t="s">
        <v>2059</v>
      </c>
      <c r="C537" s="1696" t="s">
        <v>40</v>
      </c>
      <c r="D537" s="1965">
        <v>1</v>
      </c>
      <c r="E537" s="1898"/>
      <c r="F537" s="1869">
        <f>D537*E537</f>
        <v>0</v>
      </c>
      <c r="G537" s="1230"/>
    </row>
    <row r="538" spans="1:7" s="178" customFormat="1" ht="14.25" outlineLevel="3">
      <c r="A538" s="1222"/>
      <c r="B538" s="1695"/>
      <c r="C538" s="187"/>
      <c r="D538" s="1965"/>
      <c r="E538" s="1898"/>
      <c r="F538" s="1865"/>
      <c r="G538" s="1230"/>
    </row>
    <row r="539" spans="1:7" s="178" customFormat="1" ht="71.25" outlineLevel="3">
      <c r="A539" s="1222" t="s">
        <v>2060</v>
      </c>
      <c r="B539" s="1695" t="s">
        <v>2061</v>
      </c>
      <c r="C539" s="1696" t="s">
        <v>40</v>
      </c>
      <c r="D539" s="1965">
        <v>9</v>
      </c>
      <c r="E539" s="1888"/>
      <c r="F539" s="1869">
        <f>D539*E539</f>
        <v>0</v>
      </c>
      <c r="G539" s="1230"/>
    </row>
    <row r="540" spans="1:7" s="178" customFormat="1" ht="14.25" outlineLevel="3">
      <c r="A540" s="1222"/>
      <c r="B540" s="1695" t="s">
        <v>2062</v>
      </c>
      <c r="C540" s="1696" t="s">
        <v>40</v>
      </c>
      <c r="D540" s="1965">
        <v>3</v>
      </c>
      <c r="E540" s="1898"/>
      <c r="F540" s="1869">
        <f>D540*E540</f>
        <v>0</v>
      </c>
      <c r="G540" s="1230"/>
    </row>
    <row r="541" spans="1:7" s="178" customFormat="1" ht="14.25" outlineLevel="3">
      <c r="A541" s="1708"/>
      <c r="B541" s="1695" t="s">
        <v>2063</v>
      </c>
      <c r="C541" s="1696" t="s">
        <v>40</v>
      </c>
      <c r="D541" s="1965">
        <v>3</v>
      </c>
      <c r="E541" s="1898"/>
      <c r="F541" s="1869">
        <f>D541*E541</f>
        <v>0</v>
      </c>
      <c r="G541" s="1230"/>
    </row>
    <row r="542" spans="1:7" s="178" customFormat="1" ht="14.25" outlineLevel="3">
      <c r="A542" s="1713"/>
      <c r="B542" s="1695" t="s">
        <v>2064</v>
      </c>
      <c r="C542" s="1696" t="s">
        <v>40</v>
      </c>
      <c r="D542" s="1965">
        <v>18</v>
      </c>
      <c r="E542" s="1898"/>
      <c r="F542" s="1869">
        <f>D542*E542</f>
        <v>0</v>
      </c>
      <c r="G542" s="1230"/>
    </row>
    <row r="543" spans="1:7" s="178" customFormat="1" ht="14.25" outlineLevel="3">
      <c r="A543" s="1713"/>
      <c r="B543" s="1695" t="s">
        <v>2065</v>
      </c>
      <c r="C543" s="1696" t="s">
        <v>40</v>
      </c>
      <c r="D543" s="1965">
        <v>3</v>
      </c>
      <c r="E543" s="1898"/>
      <c r="F543" s="1869">
        <f>D543*E543</f>
        <v>0</v>
      </c>
      <c r="G543" s="1230"/>
    </row>
    <row r="544" spans="1:7" s="178" customFormat="1" ht="14.25" outlineLevel="3">
      <c r="A544" s="1713"/>
      <c r="B544" s="1772"/>
      <c r="C544" s="1713"/>
      <c r="D544" s="2002"/>
      <c r="E544" s="1898"/>
      <c r="F544" s="1865"/>
      <c r="G544" s="1230"/>
    </row>
    <row r="545" spans="1:7" s="178" customFormat="1" ht="14.25" outlineLevel="3">
      <c r="A545" s="1713"/>
      <c r="B545" s="1772"/>
      <c r="C545" s="1713"/>
      <c r="D545" s="2002"/>
      <c r="E545" s="1898"/>
      <c r="F545" s="1865"/>
      <c r="G545" s="1230"/>
    </row>
    <row r="546" spans="1:7" s="178" customFormat="1" ht="14.25" outlineLevel="3">
      <c r="A546" s="1713"/>
      <c r="B546" s="1772"/>
      <c r="C546" s="1713"/>
      <c r="D546" s="2002"/>
      <c r="E546" s="1898"/>
      <c r="F546" s="1865"/>
      <c r="G546" s="1230"/>
    </row>
    <row r="547" spans="1:7" s="178" customFormat="1" ht="71.25" outlineLevel="3">
      <c r="A547" s="1222" t="s">
        <v>2066</v>
      </c>
      <c r="B547" s="1695" t="s">
        <v>1763</v>
      </c>
      <c r="C547" s="1696" t="s">
        <v>40</v>
      </c>
      <c r="D547" s="1965">
        <v>40</v>
      </c>
      <c r="E547" s="1898"/>
      <c r="F547" s="1869">
        <f t="shared" ref="F547:F556" si="7">D547*E547</f>
        <v>0</v>
      </c>
      <c r="G547" s="1230"/>
    </row>
    <row r="548" spans="1:7" s="178" customFormat="1" ht="14.25" outlineLevel="3">
      <c r="A548" s="1222"/>
      <c r="B548" s="1695" t="s">
        <v>1764</v>
      </c>
      <c r="C548" s="1696" t="s">
        <v>40</v>
      </c>
      <c r="D548" s="1965">
        <v>36</v>
      </c>
      <c r="E548" s="1898"/>
      <c r="F548" s="1869">
        <f t="shared" si="7"/>
        <v>0</v>
      </c>
      <c r="G548" s="1230"/>
    </row>
    <row r="549" spans="1:7" s="178" customFormat="1" ht="14.25" outlineLevel="3">
      <c r="A549" s="1222"/>
      <c r="B549" s="1695" t="s">
        <v>2067</v>
      </c>
      <c r="C549" s="1696" t="s">
        <v>40</v>
      </c>
      <c r="D549" s="1965">
        <v>18</v>
      </c>
      <c r="E549" s="1898"/>
      <c r="F549" s="1869">
        <f t="shared" si="7"/>
        <v>0</v>
      </c>
      <c r="G549" s="1230"/>
    </row>
    <row r="550" spans="1:7" s="178" customFormat="1" ht="14.25" outlineLevel="3">
      <c r="A550" s="1222"/>
      <c r="B550" s="1695" t="s">
        <v>1765</v>
      </c>
      <c r="C550" s="1696" t="s">
        <v>40</v>
      </c>
      <c r="D550" s="1965">
        <v>3</v>
      </c>
      <c r="E550" s="1898"/>
      <c r="F550" s="1869">
        <f t="shared" si="7"/>
        <v>0</v>
      </c>
      <c r="G550" s="1230"/>
    </row>
    <row r="551" spans="1:7" s="178" customFormat="1" ht="14.25" outlineLevel="3">
      <c r="A551" s="1708"/>
      <c r="B551" s="1695" t="s">
        <v>2068</v>
      </c>
      <c r="C551" s="1696" t="s">
        <v>40</v>
      </c>
      <c r="D551" s="1965">
        <v>9</v>
      </c>
      <c r="E551" s="1898"/>
      <c r="F551" s="1869">
        <f t="shared" si="7"/>
        <v>0</v>
      </c>
      <c r="G551" s="1230"/>
    </row>
    <row r="552" spans="1:7" s="178" customFormat="1" ht="14.25" outlineLevel="3">
      <c r="A552" s="1708"/>
      <c r="B552" s="1695" t="s">
        <v>2069</v>
      </c>
      <c r="C552" s="1696" t="s">
        <v>40</v>
      </c>
      <c r="D552" s="1965">
        <v>36</v>
      </c>
      <c r="E552" s="1898"/>
      <c r="F552" s="1869">
        <f t="shared" si="7"/>
        <v>0</v>
      </c>
      <c r="G552" s="1230"/>
    </row>
    <row r="553" spans="1:7" s="178" customFormat="1" ht="14.25" outlineLevel="3">
      <c r="A553" s="1713"/>
      <c r="B553" s="1695" t="s">
        <v>2070</v>
      </c>
      <c r="C553" s="1696" t="s">
        <v>40</v>
      </c>
      <c r="D553" s="1965">
        <v>6</v>
      </c>
      <c r="E553" s="1898"/>
      <c r="F553" s="1869">
        <f t="shared" si="7"/>
        <v>0</v>
      </c>
      <c r="G553" s="1230"/>
    </row>
    <row r="554" spans="1:7" s="178" customFormat="1" ht="14.25" outlineLevel="3">
      <c r="A554" s="1222"/>
      <c r="B554" s="1695" t="s">
        <v>2071</v>
      </c>
      <c r="C554" s="1696" t="s">
        <v>40</v>
      </c>
      <c r="D554" s="1965">
        <v>3</v>
      </c>
      <c r="E554" s="1898"/>
      <c r="F554" s="1869">
        <f t="shared" si="7"/>
        <v>0</v>
      </c>
      <c r="G554" s="1230"/>
    </row>
    <row r="555" spans="1:7" s="178" customFormat="1" ht="14.25" outlineLevel="3">
      <c r="A555" s="1222"/>
      <c r="B555" s="1695" t="s">
        <v>1768</v>
      </c>
      <c r="C555" s="1696" t="s">
        <v>40</v>
      </c>
      <c r="D555" s="1965">
        <v>3</v>
      </c>
      <c r="E555" s="1898"/>
      <c r="F555" s="1869">
        <f t="shared" si="7"/>
        <v>0</v>
      </c>
      <c r="G555" s="1230"/>
    </row>
    <row r="556" spans="1:7" s="178" customFormat="1" ht="14.25" outlineLevel="3">
      <c r="A556" s="1222"/>
      <c r="B556" s="1695" t="s">
        <v>2072</v>
      </c>
      <c r="C556" s="1696" t="s">
        <v>40</v>
      </c>
      <c r="D556" s="1965">
        <v>3</v>
      </c>
      <c r="E556" s="1898"/>
      <c r="F556" s="1869">
        <f t="shared" si="7"/>
        <v>0</v>
      </c>
      <c r="G556" s="1230"/>
    </row>
    <row r="557" spans="1:7" s="178" customFormat="1" ht="14.25" outlineLevel="3">
      <c r="A557" s="1222"/>
      <c r="B557" s="1695"/>
      <c r="C557" s="187"/>
      <c r="D557" s="2001"/>
      <c r="E557" s="1898"/>
      <c r="F557" s="1865"/>
      <c r="G557" s="1230"/>
    </row>
    <row r="558" spans="1:7" s="178" customFormat="1" ht="128.25" outlineLevel="3">
      <c r="A558" s="1222" t="s">
        <v>2073</v>
      </c>
      <c r="B558" s="1695" t="s">
        <v>3187</v>
      </c>
      <c r="C558" s="1696" t="s">
        <v>40</v>
      </c>
      <c r="D558" s="2001">
        <v>1</v>
      </c>
      <c r="E558" s="1898"/>
      <c r="F558" s="1869">
        <f>D558*E558</f>
        <v>0</v>
      </c>
      <c r="G558" s="1230"/>
    </row>
    <row r="559" spans="1:7" s="178" customFormat="1" outlineLevel="3">
      <c r="A559" s="1222"/>
      <c r="B559" s="182"/>
      <c r="C559" s="187"/>
      <c r="D559" s="2001"/>
      <c r="E559" s="1898"/>
      <c r="F559" s="1865"/>
      <c r="G559" s="1230"/>
    </row>
    <row r="560" spans="1:7" s="178" customFormat="1" ht="128.25" outlineLevel="3">
      <c r="A560" s="1222" t="s">
        <v>2074</v>
      </c>
      <c r="B560" s="1695" t="s">
        <v>2075</v>
      </c>
      <c r="C560" s="1696" t="s">
        <v>40</v>
      </c>
      <c r="D560" s="1965">
        <v>1</v>
      </c>
      <c r="E560" s="1898"/>
      <c r="F560" s="1869">
        <f>D560*E560</f>
        <v>0</v>
      </c>
      <c r="G560" s="1230"/>
    </row>
    <row r="561" spans="1:7" s="178" customFormat="1" ht="14.25" outlineLevel="3">
      <c r="A561" s="1713"/>
      <c r="B561" s="1695"/>
      <c r="C561" s="187"/>
      <c r="D561" s="1986"/>
      <c r="E561" s="1898"/>
      <c r="F561" s="1865"/>
      <c r="G561" s="1230"/>
    </row>
    <row r="562" spans="1:7" s="178" customFormat="1" ht="42.75" outlineLevel="3">
      <c r="A562" s="1222" t="s">
        <v>2076</v>
      </c>
      <c r="B562" s="1695" t="s">
        <v>3188</v>
      </c>
      <c r="C562" s="1696" t="s">
        <v>40</v>
      </c>
      <c r="D562" s="1965">
        <v>1</v>
      </c>
      <c r="E562" s="1898"/>
      <c r="F562" s="1869">
        <f>D562*E562</f>
        <v>0</v>
      </c>
      <c r="G562" s="1230"/>
    </row>
    <row r="563" spans="1:7" s="178" customFormat="1" ht="14.25" outlineLevel="3">
      <c r="A563" s="1222"/>
      <c r="B563" s="1695"/>
      <c r="C563" s="187"/>
      <c r="D563" s="1986"/>
      <c r="E563" s="1898"/>
      <c r="F563" s="1865"/>
      <c r="G563" s="1230"/>
    </row>
    <row r="564" spans="1:7" s="178" customFormat="1" ht="14.25" outlineLevel="3">
      <c r="A564" s="1222" t="s">
        <v>2077</v>
      </c>
      <c r="B564" s="1695" t="s">
        <v>2078</v>
      </c>
      <c r="C564" s="1696" t="s">
        <v>40</v>
      </c>
      <c r="D564" s="1965">
        <v>4</v>
      </c>
      <c r="E564" s="1898"/>
      <c r="F564" s="1869">
        <f>D564*E564</f>
        <v>0</v>
      </c>
      <c r="G564" s="1230"/>
    </row>
    <row r="565" spans="1:7" s="178" customFormat="1" ht="14.25" outlineLevel="3">
      <c r="A565" s="1222"/>
      <c r="B565" s="1695"/>
      <c r="C565" s="187"/>
      <c r="D565" s="1986"/>
      <c r="E565" s="1898"/>
      <c r="F565" s="1865"/>
      <c r="G565" s="1230"/>
    </row>
    <row r="566" spans="1:7" s="178" customFormat="1" ht="57" outlineLevel="3">
      <c r="A566" s="1222" t="s">
        <v>2079</v>
      </c>
      <c r="B566" s="1695" t="s">
        <v>1775</v>
      </c>
      <c r="C566" s="1696" t="s">
        <v>40</v>
      </c>
      <c r="D566" s="1965">
        <v>8</v>
      </c>
      <c r="E566" s="1898"/>
      <c r="F566" s="1869">
        <f>D566*E566</f>
        <v>0</v>
      </c>
      <c r="G566" s="1230"/>
    </row>
    <row r="567" spans="1:7" s="178" customFormat="1" ht="14.25" outlineLevel="3">
      <c r="A567" s="1713"/>
      <c r="B567" s="1695" t="s">
        <v>1776</v>
      </c>
      <c r="C567" s="1696" t="s">
        <v>40</v>
      </c>
      <c r="D567" s="1965">
        <v>24</v>
      </c>
      <c r="E567" s="1898"/>
      <c r="F567" s="1869">
        <f>D567*E567</f>
        <v>0</v>
      </c>
      <c r="G567" s="1230"/>
    </row>
    <row r="568" spans="1:7" s="178" customFormat="1" ht="14.25" outlineLevel="3">
      <c r="A568" s="1713"/>
      <c r="B568" s="1695"/>
      <c r="C568" s="1696"/>
      <c r="D568" s="1965"/>
      <c r="E568" s="1898"/>
      <c r="F568" s="1865"/>
      <c r="G568" s="1230"/>
    </row>
    <row r="569" spans="1:7" s="178" customFormat="1" ht="28.5" outlineLevel="3">
      <c r="A569" s="1222" t="s">
        <v>2080</v>
      </c>
      <c r="B569" s="1695" t="s">
        <v>2081</v>
      </c>
      <c r="C569" s="1696" t="s">
        <v>40</v>
      </c>
      <c r="D569" s="1965">
        <v>8</v>
      </c>
      <c r="E569" s="1898"/>
      <c r="F569" s="1869">
        <f>D569*E569</f>
        <v>0</v>
      </c>
      <c r="G569" s="1230"/>
    </row>
    <row r="570" spans="1:7" s="178" customFormat="1" ht="14.25" outlineLevel="3">
      <c r="A570" s="1222"/>
      <c r="B570" s="1695"/>
      <c r="C570" s="187"/>
      <c r="D570" s="1965"/>
      <c r="E570" s="1898"/>
      <c r="F570" s="1865"/>
      <c r="G570" s="1230"/>
    </row>
    <row r="571" spans="1:7" s="178" customFormat="1" ht="28.5" outlineLevel="3">
      <c r="A571" s="1222" t="s">
        <v>2082</v>
      </c>
      <c r="B571" s="1695" t="s">
        <v>3189</v>
      </c>
      <c r="C571" s="1696" t="s">
        <v>40</v>
      </c>
      <c r="D571" s="1965">
        <v>1</v>
      </c>
      <c r="E571" s="1898"/>
      <c r="F571" s="1869">
        <f>D571*E571</f>
        <v>0</v>
      </c>
      <c r="G571" s="1230"/>
    </row>
    <row r="572" spans="1:7" s="178" customFormat="1" ht="14.25" outlineLevel="3">
      <c r="A572" s="1222"/>
      <c r="B572" s="1695"/>
      <c r="C572" s="1698"/>
      <c r="D572" s="1965"/>
      <c r="E572" s="1898"/>
      <c r="F572" s="1865"/>
      <c r="G572" s="1230"/>
    </row>
    <row r="573" spans="1:7" s="178" customFormat="1" ht="28.5" outlineLevel="3">
      <c r="A573" s="1222" t="s">
        <v>2083</v>
      </c>
      <c r="B573" s="1695" t="s">
        <v>3190</v>
      </c>
      <c r="C573" s="1696" t="s">
        <v>40</v>
      </c>
      <c r="D573" s="1965">
        <v>8</v>
      </c>
      <c r="E573" s="1898"/>
      <c r="F573" s="1869">
        <f>D573*E573</f>
        <v>0</v>
      </c>
      <c r="G573" s="1230"/>
    </row>
    <row r="574" spans="1:7" s="178" customFormat="1" ht="14.25" outlineLevel="3">
      <c r="A574" s="1713"/>
      <c r="B574" s="1695"/>
      <c r="C574" s="1698"/>
      <c r="D574" s="1965"/>
      <c r="E574" s="1898"/>
      <c r="F574" s="1865"/>
      <c r="G574" s="1230"/>
    </row>
    <row r="575" spans="1:7" s="178" customFormat="1" ht="28.5" outlineLevel="3">
      <c r="A575" s="1222" t="s">
        <v>2084</v>
      </c>
      <c r="B575" s="1695" t="s">
        <v>3191</v>
      </c>
      <c r="C575" s="1696" t="s">
        <v>40</v>
      </c>
      <c r="D575" s="1965">
        <v>15</v>
      </c>
      <c r="E575" s="1898"/>
      <c r="F575" s="1869">
        <f>D575*E575</f>
        <v>0</v>
      </c>
      <c r="G575" s="1230"/>
    </row>
    <row r="576" spans="1:7" s="178" customFormat="1" ht="14.25" outlineLevel="3">
      <c r="A576" s="1222"/>
      <c r="B576" s="1695"/>
      <c r="C576" s="1698"/>
      <c r="D576" s="1965"/>
      <c r="E576" s="1898"/>
      <c r="F576" s="1865"/>
      <c r="G576" s="1230"/>
    </row>
    <row r="577" spans="1:7" s="178" customFormat="1" ht="28.5" outlineLevel="3">
      <c r="A577" s="1222" t="s">
        <v>2085</v>
      </c>
      <c r="B577" s="1695" t="s">
        <v>3192</v>
      </c>
      <c r="C577" s="1696" t="s">
        <v>40</v>
      </c>
      <c r="D577" s="1965">
        <v>9</v>
      </c>
      <c r="E577" s="1898"/>
      <c r="F577" s="1869">
        <f>D577*E577</f>
        <v>0</v>
      </c>
      <c r="G577" s="1230"/>
    </row>
    <row r="578" spans="1:7" s="178" customFormat="1" ht="14.25" outlineLevel="3">
      <c r="A578" s="1222"/>
      <c r="B578" s="1695"/>
      <c r="C578" s="1698"/>
      <c r="D578" s="1965"/>
      <c r="E578" s="1898"/>
      <c r="F578" s="1865"/>
      <c r="G578" s="1230"/>
    </row>
    <row r="579" spans="1:7" s="178" customFormat="1" ht="28.5" outlineLevel="3">
      <c r="A579" s="1222" t="s">
        <v>2086</v>
      </c>
      <c r="B579" s="1695" t="s">
        <v>3193</v>
      </c>
      <c r="C579" s="1696" t="s">
        <v>40</v>
      </c>
      <c r="D579" s="1965">
        <v>1</v>
      </c>
      <c r="E579" s="1898"/>
      <c r="F579" s="1869">
        <f>D579*E579</f>
        <v>0</v>
      </c>
      <c r="G579" s="1230"/>
    </row>
    <row r="580" spans="1:7" s="178" customFormat="1" ht="14.25" outlineLevel="3">
      <c r="A580" s="1713"/>
      <c r="B580" s="1695"/>
      <c r="C580" s="1698"/>
      <c r="D580" s="1965"/>
      <c r="E580" s="1898"/>
      <c r="F580" s="1865"/>
      <c r="G580" s="1230"/>
    </row>
    <row r="581" spans="1:7" s="178" customFormat="1" ht="28.5" outlineLevel="3">
      <c r="A581" s="1222" t="s">
        <v>2087</v>
      </c>
      <c r="B581" s="1695" t="s">
        <v>3194</v>
      </c>
      <c r="C581" s="1696" t="s">
        <v>40</v>
      </c>
      <c r="D581" s="1965">
        <v>8</v>
      </c>
      <c r="E581" s="1898"/>
      <c r="F581" s="1869">
        <f>D581*E581</f>
        <v>0</v>
      </c>
      <c r="G581" s="1230"/>
    </row>
    <row r="582" spans="1:7" s="178" customFormat="1" ht="14.25" outlineLevel="3">
      <c r="A582" s="1222"/>
      <c r="B582" s="1695"/>
      <c r="C582" s="1696"/>
      <c r="D582" s="1965"/>
      <c r="E582" s="1898"/>
      <c r="F582" s="1865"/>
      <c r="G582" s="1230"/>
    </row>
    <row r="583" spans="1:7" s="178" customFormat="1" ht="28.5" outlineLevel="3">
      <c r="A583" s="1222" t="s">
        <v>2088</v>
      </c>
      <c r="B583" s="1695" t="s">
        <v>3195</v>
      </c>
      <c r="C583" s="1696" t="s">
        <v>40</v>
      </c>
      <c r="D583" s="1965">
        <v>1</v>
      </c>
      <c r="E583" s="1898"/>
      <c r="F583" s="1869">
        <f>D583*E583</f>
        <v>0</v>
      </c>
      <c r="G583" s="1230"/>
    </row>
    <row r="584" spans="1:7" s="178" customFormat="1" ht="14.25" outlineLevel="3">
      <c r="A584" s="1222"/>
      <c r="B584" s="1695"/>
      <c r="C584" s="1696"/>
      <c r="D584" s="1965"/>
      <c r="E584" s="1898"/>
      <c r="F584" s="1865"/>
      <c r="G584" s="1230"/>
    </row>
    <row r="585" spans="1:7" s="178" customFormat="1" ht="28.5" outlineLevel="3">
      <c r="A585" s="1222" t="s">
        <v>2089</v>
      </c>
      <c r="B585" s="1695" t="s">
        <v>3196</v>
      </c>
      <c r="C585" s="1696" t="s">
        <v>40</v>
      </c>
      <c r="D585" s="1965">
        <v>9</v>
      </c>
      <c r="E585" s="1898"/>
      <c r="F585" s="1869">
        <f>D585*E585</f>
        <v>0</v>
      </c>
      <c r="G585" s="1230"/>
    </row>
    <row r="586" spans="1:7" s="178" customFormat="1" ht="14.25" outlineLevel="3">
      <c r="A586" s="1713"/>
      <c r="B586" s="1695"/>
      <c r="C586" s="1696"/>
      <c r="D586" s="1965"/>
      <c r="E586" s="1898"/>
      <c r="F586" s="1865"/>
      <c r="G586" s="1230"/>
    </row>
    <row r="587" spans="1:7" s="178" customFormat="1" ht="42.75" outlineLevel="3">
      <c r="A587" s="1222" t="s">
        <v>2090</v>
      </c>
      <c r="B587" s="1695" t="s">
        <v>1761</v>
      </c>
      <c r="C587" s="1696" t="s">
        <v>40</v>
      </c>
      <c r="D587" s="1965">
        <v>1</v>
      </c>
      <c r="E587" s="1898"/>
      <c r="F587" s="1869">
        <f>D587*E587</f>
        <v>0</v>
      </c>
      <c r="G587" s="1230"/>
    </row>
    <row r="588" spans="1:7" s="178" customFormat="1" ht="14.25" outlineLevel="3">
      <c r="A588" s="1708"/>
      <c r="B588" s="1772"/>
      <c r="C588" s="1713"/>
      <c r="D588" s="2002"/>
      <c r="E588" s="1898"/>
      <c r="F588" s="1865"/>
      <c r="G588" s="1230"/>
    </row>
    <row r="589" spans="1:7" s="178" customFormat="1" ht="42.75" outlineLevel="3">
      <c r="A589" s="1222" t="s">
        <v>2091</v>
      </c>
      <c r="B589" s="1695" t="s">
        <v>3197</v>
      </c>
      <c r="C589" s="1696" t="s">
        <v>40</v>
      </c>
      <c r="D589" s="1965">
        <v>1</v>
      </c>
      <c r="E589" s="1898"/>
      <c r="F589" s="1869">
        <f>D589*E589</f>
        <v>0</v>
      </c>
      <c r="G589" s="1230"/>
    </row>
    <row r="590" spans="1:7" s="178" customFormat="1" ht="14.25" outlineLevel="3">
      <c r="A590" s="1713"/>
      <c r="B590" s="1772"/>
      <c r="C590" s="1713"/>
      <c r="D590" s="2002"/>
      <c r="E590" s="1925"/>
      <c r="F590" s="1865"/>
      <c r="G590" s="1230"/>
    </row>
    <row r="591" spans="1:7" s="178" customFormat="1" ht="57" outlineLevel="3">
      <c r="A591" s="1222" t="s">
        <v>2093</v>
      </c>
      <c r="B591" s="1695" t="s">
        <v>3198</v>
      </c>
      <c r="C591" s="1696" t="s">
        <v>40</v>
      </c>
      <c r="D591" s="1965">
        <v>1</v>
      </c>
      <c r="E591" s="1925"/>
      <c r="F591" s="1869">
        <f>D591*E591</f>
        <v>0</v>
      </c>
      <c r="G591" s="1230"/>
    </row>
    <row r="592" spans="1:7" s="178" customFormat="1" ht="14.25" outlineLevel="3">
      <c r="A592" s="1713"/>
      <c r="B592" s="1695"/>
      <c r="C592" s="1698"/>
      <c r="D592" s="1965"/>
      <c r="E592" s="1925"/>
      <c r="F592" s="1865"/>
      <c r="G592" s="1230"/>
    </row>
    <row r="593" spans="1:7" s="178" customFormat="1" ht="28.5" outlineLevel="3">
      <c r="A593" s="1222" t="s">
        <v>2094</v>
      </c>
      <c r="B593" s="1695" t="s">
        <v>3174</v>
      </c>
      <c r="C593" s="1696" t="s">
        <v>40</v>
      </c>
      <c r="D593" s="1965">
        <v>1</v>
      </c>
      <c r="E593" s="1925"/>
      <c r="F593" s="1869">
        <f>D593*E593</f>
        <v>0</v>
      </c>
      <c r="G593" s="1230"/>
    </row>
    <row r="594" spans="1:7" s="178" customFormat="1" ht="14.25" outlineLevel="3">
      <c r="A594" s="1222"/>
      <c r="B594" s="1695"/>
      <c r="C594" s="1698"/>
      <c r="D594" s="1965"/>
      <c r="E594" s="1925"/>
      <c r="F594" s="1865"/>
      <c r="G594" s="1230"/>
    </row>
    <row r="595" spans="1:7" s="178" customFormat="1" ht="42.75" outlineLevel="3">
      <c r="A595" s="1222" t="s">
        <v>2095</v>
      </c>
      <c r="B595" s="1695" t="s">
        <v>2096</v>
      </c>
      <c r="C595" s="1696" t="s">
        <v>40</v>
      </c>
      <c r="D595" s="1965">
        <v>9</v>
      </c>
      <c r="E595" s="1925"/>
      <c r="F595" s="1869">
        <f>D595*E595</f>
        <v>0</v>
      </c>
      <c r="G595" s="1230"/>
    </row>
    <row r="596" spans="1:7" s="178" customFormat="1" ht="14.25" outlineLevel="3">
      <c r="A596" s="1713"/>
      <c r="B596" s="1695"/>
      <c r="C596" s="1698"/>
      <c r="D596" s="1965"/>
      <c r="E596" s="1925"/>
      <c r="F596" s="1865"/>
      <c r="G596" s="1230"/>
    </row>
    <row r="597" spans="1:7" s="178" customFormat="1" ht="28.5" outlineLevel="3">
      <c r="A597" s="1222" t="s">
        <v>2097</v>
      </c>
      <c r="B597" s="1695" t="s">
        <v>3199</v>
      </c>
      <c r="C597" s="1696" t="s">
        <v>40</v>
      </c>
      <c r="D597" s="1965">
        <v>3</v>
      </c>
      <c r="E597" s="1925"/>
      <c r="F597" s="1869">
        <f>D597*E597</f>
        <v>0</v>
      </c>
      <c r="G597" s="1230"/>
    </row>
    <row r="598" spans="1:7" s="178" customFormat="1" ht="14.25" outlineLevel="3">
      <c r="A598" s="1708"/>
      <c r="B598" s="1695"/>
      <c r="C598" s="1698"/>
      <c r="D598" s="1965"/>
      <c r="E598" s="1925"/>
      <c r="F598" s="1865"/>
      <c r="G598" s="1230"/>
    </row>
    <row r="599" spans="1:7" s="178" customFormat="1" ht="28.5" outlineLevel="3">
      <c r="A599" s="1222" t="s">
        <v>2098</v>
      </c>
      <c r="B599" s="1695" t="s">
        <v>3200</v>
      </c>
      <c r="C599" s="1696" t="s">
        <v>40</v>
      </c>
      <c r="D599" s="1965">
        <v>3</v>
      </c>
      <c r="E599" s="1925"/>
      <c r="F599" s="1869">
        <f>D599*E599</f>
        <v>0</v>
      </c>
      <c r="G599" s="1230"/>
    </row>
    <row r="600" spans="1:7" s="178" customFormat="1" ht="14.25" outlineLevel="3">
      <c r="A600" s="1708"/>
      <c r="B600" s="1695"/>
      <c r="C600" s="1698"/>
      <c r="D600" s="1965"/>
      <c r="E600" s="1925"/>
      <c r="F600" s="1865"/>
      <c r="G600" s="1230"/>
    </row>
    <row r="601" spans="1:7" s="178" customFormat="1" ht="28.5" outlineLevel="3">
      <c r="A601" s="1222" t="s">
        <v>2099</v>
      </c>
      <c r="B601" s="1695" t="s">
        <v>2100</v>
      </c>
      <c r="C601" s="1696" t="s">
        <v>40</v>
      </c>
      <c r="D601" s="1965">
        <v>6</v>
      </c>
      <c r="E601" s="1925"/>
      <c r="F601" s="1869">
        <f>D601*E601</f>
        <v>0</v>
      </c>
      <c r="G601" s="1230"/>
    </row>
    <row r="602" spans="1:7" s="178" customFormat="1" ht="14.25" outlineLevel="3">
      <c r="A602" s="1222"/>
      <c r="B602" s="1695"/>
      <c r="C602" s="1698"/>
      <c r="D602" s="1965"/>
      <c r="E602" s="1925"/>
      <c r="F602" s="1865"/>
      <c r="G602" s="1230"/>
    </row>
    <row r="603" spans="1:7" s="178" customFormat="1" ht="114" outlineLevel="3">
      <c r="A603" s="1222" t="s">
        <v>2101</v>
      </c>
      <c r="B603" s="1695" t="s">
        <v>1799</v>
      </c>
      <c r="C603" s="1696" t="s">
        <v>1754</v>
      </c>
      <c r="D603" s="1965">
        <v>1</v>
      </c>
      <c r="E603" s="1925"/>
      <c r="F603" s="1869">
        <f>D603*E603</f>
        <v>0</v>
      </c>
      <c r="G603" s="1230"/>
    </row>
    <row r="604" spans="1:7" s="178" customFormat="1" outlineLevel="3" thickBot="1">
      <c r="A604" s="1222"/>
      <c r="B604" s="1695"/>
      <c r="C604" s="1698"/>
      <c r="D604" s="1965"/>
      <c r="E604" s="1925"/>
      <c r="F604" s="1865"/>
      <c r="G604" s="1230"/>
    </row>
    <row r="605" spans="1:7" s="178" customFormat="1" ht="15.75" outlineLevel="2" thickTop="1">
      <c r="A605" s="1744"/>
      <c r="B605" s="1750" t="s">
        <v>2102</v>
      </c>
      <c r="C605" s="1746"/>
      <c r="D605" s="1987">
        <v>1</v>
      </c>
      <c r="E605" s="1899"/>
      <c r="F605" s="1866">
        <f>SUBTOTAL(9,F532:F604)</f>
        <v>0</v>
      </c>
      <c r="G605" s="1230"/>
    </row>
    <row r="606" spans="1:7" s="178" customFormat="1" outlineLevel="2">
      <c r="A606" s="1691"/>
      <c r="B606" s="1692"/>
      <c r="C606" s="1693"/>
      <c r="D606" s="1964"/>
      <c r="E606" s="1888"/>
      <c r="F606" s="1856"/>
      <c r="G606" s="1230"/>
    </row>
    <row r="607" spans="1:7" s="178" customFormat="1" outlineLevel="2">
      <c r="A607" s="1706" t="s">
        <v>1101</v>
      </c>
      <c r="B607" s="182" t="s">
        <v>2103</v>
      </c>
      <c r="C607" s="1693"/>
      <c r="D607" s="1964"/>
      <c r="E607" s="1888"/>
      <c r="F607" s="1856"/>
      <c r="G607" s="1230"/>
    </row>
    <row r="608" spans="1:7" s="178" customFormat="1" outlineLevel="3">
      <c r="A608" s="1691"/>
      <c r="B608" s="1692"/>
      <c r="C608" s="1693"/>
      <c r="D608" s="1964"/>
      <c r="E608" s="1888"/>
      <c r="F608" s="1856"/>
      <c r="G608" s="1230"/>
    </row>
    <row r="609" spans="1:7" s="178" customFormat="1" ht="199.5" customHeight="1" outlineLevel="3">
      <c r="A609" s="1222" t="s">
        <v>2104</v>
      </c>
      <c r="B609" s="1695" t="s">
        <v>2105</v>
      </c>
      <c r="C609" s="1696" t="s">
        <v>1754</v>
      </c>
      <c r="D609" s="2001">
        <v>1</v>
      </c>
      <c r="E609" s="1898"/>
      <c r="F609" s="1869">
        <f>D609*E609</f>
        <v>0</v>
      </c>
      <c r="G609" s="1230"/>
    </row>
    <row r="610" spans="1:7" s="178" customFormat="1" outlineLevel="3">
      <c r="A610" s="1222"/>
      <c r="B610" s="1697"/>
      <c r="C610" s="187"/>
      <c r="D610" s="2001"/>
      <c r="E610" s="1898"/>
      <c r="F610" s="1865"/>
      <c r="G610" s="1230"/>
    </row>
    <row r="611" spans="1:7" s="178" customFormat="1" ht="42.75" outlineLevel="3">
      <c r="A611" s="1222" t="s">
        <v>2106</v>
      </c>
      <c r="B611" s="1695" t="s">
        <v>1756</v>
      </c>
      <c r="C611" s="1696" t="s">
        <v>40</v>
      </c>
      <c r="D611" s="1965">
        <v>1</v>
      </c>
      <c r="E611" s="1898"/>
      <c r="F611" s="1869">
        <f>D611*E611</f>
        <v>0</v>
      </c>
      <c r="G611" s="1230"/>
    </row>
    <row r="612" spans="1:7" s="178" customFormat="1" ht="14.25" outlineLevel="3">
      <c r="A612" s="1222"/>
      <c r="B612" s="1695"/>
      <c r="C612" s="187"/>
      <c r="D612" s="1965"/>
      <c r="E612" s="1898"/>
      <c r="F612" s="1865"/>
      <c r="G612" s="1230"/>
    </row>
    <row r="613" spans="1:7" s="178" customFormat="1" ht="71.25" outlineLevel="3">
      <c r="A613" s="1222" t="s">
        <v>2107</v>
      </c>
      <c r="B613" s="1695" t="s">
        <v>1763</v>
      </c>
      <c r="C613" s="1696" t="s">
        <v>40</v>
      </c>
      <c r="D613" s="1965">
        <v>43</v>
      </c>
      <c r="E613" s="1888"/>
      <c r="F613" s="1869">
        <f>D613*E613</f>
        <v>0</v>
      </c>
      <c r="G613" s="1230"/>
    </row>
    <row r="614" spans="1:7" s="178" customFormat="1" ht="14.25" outlineLevel="3">
      <c r="A614" s="1222"/>
      <c r="B614" s="1695" t="s">
        <v>2067</v>
      </c>
      <c r="C614" s="1696" t="s">
        <v>40</v>
      </c>
      <c r="D614" s="1965">
        <v>69</v>
      </c>
      <c r="E614" s="1888"/>
      <c r="F614" s="1869">
        <f>D614*E614</f>
        <v>0</v>
      </c>
      <c r="G614" s="1230"/>
    </row>
    <row r="615" spans="1:7" s="178" customFormat="1" ht="14.25" outlineLevel="3">
      <c r="A615" s="1222"/>
      <c r="B615" s="1695" t="s">
        <v>2069</v>
      </c>
      <c r="C615" s="1696" t="s">
        <v>40</v>
      </c>
      <c r="D615" s="1965">
        <v>6</v>
      </c>
      <c r="E615" s="1888"/>
      <c r="F615" s="1869">
        <f>D615*E615</f>
        <v>0</v>
      </c>
      <c r="G615" s="1230"/>
    </row>
    <row r="616" spans="1:7" s="178" customFormat="1" ht="14.25" outlineLevel="3">
      <c r="A616" s="1222"/>
      <c r="B616" s="1695" t="s">
        <v>2069</v>
      </c>
      <c r="C616" s="1696" t="s">
        <v>40</v>
      </c>
      <c r="D616" s="1965">
        <v>36</v>
      </c>
      <c r="E616" s="1888"/>
      <c r="F616" s="1869">
        <f>D616*E616</f>
        <v>0</v>
      </c>
      <c r="G616" s="1230"/>
    </row>
    <row r="617" spans="1:7" s="178" customFormat="1" ht="14.25" outlineLevel="3">
      <c r="A617" s="1222"/>
      <c r="B617" s="1695" t="s">
        <v>2071</v>
      </c>
      <c r="C617" s="1696" t="s">
        <v>40</v>
      </c>
      <c r="D617" s="1965">
        <v>3</v>
      </c>
      <c r="E617" s="1898"/>
      <c r="F617" s="1869">
        <f>D617*E617</f>
        <v>0</v>
      </c>
      <c r="G617" s="1230"/>
    </row>
    <row r="618" spans="1:7" s="178" customFormat="1" ht="14.25" outlineLevel="3">
      <c r="A618" s="1708"/>
      <c r="B618" s="1695"/>
      <c r="C618" s="187"/>
      <c r="D618" s="1965"/>
      <c r="E618" s="1898"/>
      <c r="F618" s="1865"/>
      <c r="G618" s="1230"/>
    </row>
    <row r="619" spans="1:7" s="178" customFormat="1" ht="128.25" outlineLevel="3">
      <c r="A619" s="1222" t="s">
        <v>2108</v>
      </c>
      <c r="B619" s="1695" t="s">
        <v>3201</v>
      </c>
      <c r="C619" s="1696" t="s">
        <v>40</v>
      </c>
      <c r="D619" s="2001">
        <v>1</v>
      </c>
      <c r="E619" s="1898"/>
      <c r="F619" s="1869">
        <f>D619*E619</f>
        <v>0</v>
      </c>
      <c r="G619" s="1230"/>
    </row>
    <row r="620" spans="1:7" s="178" customFormat="1" ht="14.25" outlineLevel="3">
      <c r="A620" s="1222"/>
      <c r="B620" s="1695"/>
      <c r="C620" s="1696"/>
      <c r="D620" s="1965"/>
      <c r="E620" s="1898"/>
      <c r="F620" s="1865"/>
      <c r="G620" s="1230"/>
    </row>
    <row r="621" spans="1:7" s="178" customFormat="1" ht="57" outlineLevel="3">
      <c r="A621" s="1222" t="s">
        <v>2109</v>
      </c>
      <c r="B621" s="1695" t="s">
        <v>1775</v>
      </c>
      <c r="C621" s="1696" t="s">
        <v>40</v>
      </c>
      <c r="D621" s="1965">
        <v>7</v>
      </c>
      <c r="E621" s="1898"/>
      <c r="F621" s="1869">
        <f>D621*E621</f>
        <v>0</v>
      </c>
      <c r="G621" s="1230"/>
    </row>
    <row r="622" spans="1:7" s="178" customFormat="1" ht="14.25" outlineLevel="3">
      <c r="A622" s="1222"/>
      <c r="B622" s="1695" t="s">
        <v>1776</v>
      </c>
      <c r="C622" s="1696" t="s">
        <v>40</v>
      </c>
      <c r="D622" s="1965">
        <v>21</v>
      </c>
      <c r="E622" s="1898"/>
      <c r="F622" s="1869">
        <f>D622*E622</f>
        <v>0</v>
      </c>
      <c r="G622" s="1230"/>
    </row>
    <row r="623" spans="1:7" s="178" customFormat="1" ht="14.25" outlineLevel="3">
      <c r="A623" s="1708"/>
      <c r="B623" s="1695"/>
      <c r="C623" s="1696"/>
      <c r="D623" s="1965"/>
      <c r="E623" s="1898"/>
      <c r="F623" s="1865"/>
      <c r="G623" s="1230"/>
    </row>
    <row r="624" spans="1:7" s="178" customFormat="1" ht="28.5" outlineLevel="3">
      <c r="A624" s="1222" t="s">
        <v>2110</v>
      </c>
      <c r="B624" s="1695" t="s">
        <v>2081</v>
      </c>
      <c r="C624" s="1696" t="s">
        <v>40</v>
      </c>
      <c r="D624" s="1965">
        <v>6</v>
      </c>
      <c r="E624" s="1898"/>
      <c r="F624" s="1869">
        <f>D624*E624</f>
        <v>0</v>
      </c>
      <c r="G624" s="1230"/>
    </row>
    <row r="625" spans="1:7" s="178" customFormat="1" ht="14.25" outlineLevel="3">
      <c r="A625" s="1713"/>
      <c r="B625" s="1695"/>
      <c r="C625" s="1696"/>
      <c r="D625" s="1965"/>
      <c r="E625" s="1898"/>
      <c r="F625" s="1865"/>
      <c r="G625" s="1230"/>
    </row>
    <row r="626" spans="1:7" s="178" customFormat="1" ht="28.5" outlineLevel="3">
      <c r="A626" s="1222" t="s">
        <v>2111</v>
      </c>
      <c r="B626" s="1695" t="s">
        <v>2112</v>
      </c>
      <c r="C626" s="1696" t="s">
        <v>40</v>
      </c>
      <c r="D626" s="1965">
        <v>1</v>
      </c>
      <c r="E626" s="1898"/>
      <c r="F626" s="1869">
        <f>D626*E626</f>
        <v>0</v>
      </c>
      <c r="G626" s="1230"/>
    </row>
    <row r="627" spans="1:7" s="178" customFormat="1" ht="14.25" outlineLevel="3">
      <c r="A627" s="1222"/>
      <c r="B627" s="1695"/>
      <c r="C627" s="1696"/>
      <c r="D627" s="1965"/>
      <c r="E627" s="1898"/>
      <c r="F627" s="1865"/>
      <c r="G627" s="1230"/>
    </row>
    <row r="628" spans="1:7" s="178" customFormat="1" ht="28.5" outlineLevel="3">
      <c r="A628" s="1222" t="s">
        <v>2113</v>
      </c>
      <c r="B628" s="1695" t="s">
        <v>3189</v>
      </c>
      <c r="C628" s="1696" t="s">
        <v>40</v>
      </c>
      <c r="D628" s="1965">
        <v>6</v>
      </c>
      <c r="E628" s="1898"/>
      <c r="F628" s="1869">
        <f>D628*E628</f>
        <v>0</v>
      </c>
      <c r="G628" s="1230"/>
    </row>
    <row r="629" spans="1:7" s="178" customFormat="1" ht="14.25" outlineLevel="3">
      <c r="A629" s="1222"/>
      <c r="B629" s="1695"/>
      <c r="C629" s="1696"/>
      <c r="D629" s="1965"/>
      <c r="E629" s="1898"/>
      <c r="F629" s="1865"/>
      <c r="G629" s="1230"/>
    </row>
    <row r="630" spans="1:7" s="178" customFormat="1" ht="28.5" outlineLevel="3">
      <c r="A630" s="1222" t="s">
        <v>2114</v>
      </c>
      <c r="B630" s="1695" t="s">
        <v>3202</v>
      </c>
      <c r="C630" s="1696" t="s">
        <v>40</v>
      </c>
      <c r="D630" s="1965">
        <v>1</v>
      </c>
      <c r="E630" s="1898"/>
      <c r="F630" s="1869">
        <f>D630*E630</f>
        <v>0</v>
      </c>
      <c r="G630" s="1230"/>
    </row>
    <row r="631" spans="1:7" s="178" customFormat="1" ht="14.25" outlineLevel="3">
      <c r="A631" s="1222"/>
      <c r="B631" s="1695"/>
      <c r="C631" s="1696"/>
      <c r="D631" s="1965"/>
      <c r="E631" s="1898"/>
      <c r="F631" s="1865"/>
      <c r="G631" s="1230"/>
    </row>
    <row r="632" spans="1:7" s="178" customFormat="1" ht="28.5" outlineLevel="3">
      <c r="A632" s="1222" t="s">
        <v>2115</v>
      </c>
      <c r="B632" s="1695" t="s">
        <v>3191</v>
      </c>
      <c r="C632" s="1696" t="s">
        <v>40</v>
      </c>
      <c r="D632" s="1965">
        <v>15</v>
      </c>
      <c r="E632" s="1898"/>
      <c r="F632" s="1869">
        <f>D632*E632</f>
        <v>0</v>
      </c>
      <c r="G632" s="1230"/>
    </row>
    <row r="633" spans="1:7" s="178" customFormat="1" ht="14.25" outlineLevel="3">
      <c r="A633" s="1713"/>
      <c r="B633" s="1695"/>
      <c r="C633" s="1696"/>
      <c r="D633" s="1965"/>
      <c r="E633" s="1898"/>
      <c r="F633" s="1865"/>
      <c r="G633" s="1230"/>
    </row>
    <row r="634" spans="1:7" s="178" customFormat="1" ht="28.5" outlineLevel="3">
      <c r="A634" s="1222" t="s">
        <v>2116</v>
      </c>
      <c r="B634" s="1695" t="s">
        <v>3203</v>
      </c>
      <c r="C634" s="1696" t="s">
        <v>40</v>
      </c>
      <c r="D634" s="1965">
        <v>10</v>
      </c>
      <c r="E634" s="1898"/>
      <c r="F634" s="1869">
        <f>D634*E634</f>
        <v>0</v>
      </c>
      <c r="G634" s="1230"/>
    </row>
    <row r="635" spans="1:7" s="178" customFormat="1" ht="14.25" outlineLevel="3">
      <c r="A635" s="1222"/>
      <c r="B635" s="1695"/>
      <c r="C635" s="1696"/>
      <c r="D635" s="1965"/>
      <c r="E635" s="1898"/>
      <c r="F635" s="1865"/>
      <c r="G635" s="1230"/>
    </row>
    <row r="636" spans="1:7" s="178" customFormat="1" ht="28.5" outlineLevel="3">
      <c r="A636" s="1222" t="s">
        <v>2117</v>
      </c>
      <c r="B636" s="1695" t="s">
        <v>3204</v>
      </c>
      <c r="C636" s="1696" t="s">
        <v>40</v>
      </c>
      <c r="D636" s="1965">
        <v>8</v>
      </c>
      <c r="E636" s="1898"/>
      <c r="F636" s="1869">
        <f>D636*E636</f>
        <v>0</v>
      </c>
      <c r="G636" s="1230"/>
    </row>
    <row r="637" spans="1:7" s="178" customFormat="1" ht="14.25" outlineLevel="3">
      <c r="A637" s="1222"/>
      <c r="B637" s="1695"/>
      <c r="C637" s="1696"/>
      <c r="D637" s="1965"/>
      <c r="E637" s="1898"/>
      <c r="F637" s="1865"/>
      <c r="G637" s="1230"/>
    </row>
    <row r="638" spans="1:7" s="178" customFormat="1" ht="28.5" outlineLevel="3">
      <c r="A638" s="1222" t="s">
        <v>2118</v>
      </c>
      <c r="B638" s="1695" t="s">
        <v>3194</v>
      </c>
      <c r="C638" s="1696" t="s">
        <v>40</v>
      </c>
      <c r="D638" s="1965">
        <v>8</v>
      </c>
      <c r="E638" s="1898"/>
      <c r="F638" s="1869">
        <f>D638*E638</f>
        <v>0</v>
      </c>
      <c r="G638" s="1230"/>
    </row>
    <row r="639" spans="1:7" s="178" customFormat="1" ht="14.25" outlineLevel="3">
      <c r="A639" s="1222"/>
      <c r="B639" s="1695"/>
      <c r="C639" s="1696"/>
      <c r="D639" s="1965"/>
      <c r="E639" s="1898"/>
      <c r="F639" s="1865"/>
      <c r="G639" s="1230"/>
    </row>
    <row r="640" spans="1:7" s="178" customFormat="1" ht="28.5" outlineLevel="3">
      <c r="A640" s="1222" t="s">
        <v>2119</v>
      </c>
      <c r="B640" s="1695" t="s">
        <v>3195</v>
      </c>
      <c r="C640" s="1696" t="s">
        <v>40</v>
      </c>
      <c r="D640" s="1965">
        <v>1</v>
      </c>
      <c r="E640" s="1898"/>
      <c r="F640" s="1869">
        <f>D640*E640</f>
        <v>0</v>
      </c>
      <c r="G640" s="1230"/>
    </row>
    <row r="641" spans="1:7" s="178" customFormat="1" ht="14.25" outlineLevel="3">
      <c r="A641" s="1222"/>
      <c r="B641" s="1695"/>
      <c r="C641" s="1696"/>
      <c r="D641" s="1965"/>
      <c r="E641" s="1898"/>
      <c r="F641" s="1865"/>
      <c r="G641" s="1230"/>
    </row>
    <row r="642" spans="1:7" s="178" customFormat="1" ht="28.5" outlineLevel="3">
      <c r="A642" s="1222" t="s">
        <v>2120</v>
      </c>
      <c r="B642" s="1695" t="s">
        <v>3196</v>
      </c>
      <c r="C642" s="1696" t="s">
        <v>40</v>
      </c>
      <c r="D642" s="1965">
        <v>7</v>
      </c>
      <c r="E642" s="1898"/>
      <c r="F642" s="1869">
        <f>D642*E642</f>
        <v>0</v>
      </c>
      <c r="G642" s="1230"/>
    </row>
    <row r="643" spans="1:7" s="178" customFormat="1" ht="14.25" outlineLevel="3">
      <c r="A643" s="1222"/>
      <c r="B643" s="1695"/>
      <c r="C643" s="187"/>
      <c r="D643" s="1986"/>
      <c r="E643" s="1898"/>
      <c r="F643" s="1865"/>
      <c r="G643" s="1230"/>
    </row>
    <row r="644" spans="1:7" s="178" customFormat="1" ht="42.75" outlineLevel="3">
      <c r="A644" s="1222" t="s">
        <v>2121</v>
      </c>
      <c r="B644" s="1695" t="s">
        <v>1761</v>
      </c>
      <c r="C644" s="1696" t="s">
        <v>40</v>
      </c>
      <c r="D644" s="1965">
        <v>1</v>
      </c>
      <c r="E644" s="1898"/>
      <c r="F644" s="1869">
        <f>D644*E644</f>
        <v>0</v>
      </c>
      <c r="G644" s="1230"/>
    </row>
    <row r="645" spans="1:7" s="178" customFormat="1" ht="14.25" outlineLevel="3">
      <c r="A645" s="1222"/>
      <c r="B645" s="1695"/>
      <c r="C645" s="187"/>
      <c r="D645" s="1986"/>
      <c r="E645" s="1898"/>
      <c r="F645" s="1865"/>
      <c r="G645" s="1230"/>
    </row>
    <row r="646" spans="1:7" s="178" customFormat="1" ht="42.75" outlineLevel="3">
      <c r="A646" s="1222" t="s">
        <v>2122</v>
      </c>
      <c r="B646" s="1695" t="s">
        <v>3197</v>
      </c>
      <c r="C646" s="1696" t="s">
        <v>40</v>
      </c>
      <c r="D646" s="1965">
        <v>1</v>
      </c>
      <c r="E646" s="1898"/>
      <c r="F646" s="1869">
        <f>D646*E646</f>
        <v>0</v>
      </c>
      <c r="G646" s="1230"/>
    </row>
    <row r="647" spans="1:7" s="178" customFormat="1" ht="14.25" outlineLevel="3">
      <c r="A647" s="1222"/>
      <c r="B647" s="1695"/>
      <c r="C647" s="187"/>
      <c r="D647" s="1986"/>
      <c r="E647" s="1898"/>
      <c r="F647" s="1865"/>
      <c r="G647" s="1230"/>
    </row>
    <row r="648" spans="1:7" s="178" customFormat="1" ht="42.75" outlineLevel="3">
      <c r="A648" s="1222" t="s">
        <v>2123</v>
      </c>
      <c r="B648" s="1695" t="s">
        <v>1770</v>
      </c>
      <c r="C648" s="1696" t="s">
        <v>40</v>
      </c>
      <c r="D648" s="1965">
        <v>8</v>
      </c>
      <c r="E648" s="1898"/>
      <c r="F648" s="1869">
        <f>D648*E648</f>
        <v>0</v>
      </c>
      <c r="G648" s="1230"/>
    </row>
    <row r="649" spans="1:7" s="178" customFormat="1" ht="14.25" outlineLevel="3">
      <c r="A649" s="1222"/>
      <c r="B649" s="1772"/>
      <c r="C649" s="1713"/>
      <c r="D649" s="2002"/>
      <c r="E649" s="1898"/>
      <c r="F649" s="1865"/>
      <c r="G649" s="1230"/>
    </row>
    <row r="650" spans="1:7" s="178" customFormat="1" ht="28.5" outlineLevel="3">
      <c r="A650" s="1222" t="s">
        <v>2124</v>
      </c>
      <c r="B650" s="1695" t="s">
        <v>3199</v>
      </c>
      <c r="C650" s="1696" t="s">
        <v>40</v>
      </c>
      <c r="D650" s="1965">
        <v>4</v>
      </c>
      <c r="E650" s="1898"/>
      <c r="F650" s="1869">
        <f>D650*E650</f>
        <v>0</v>
      </c>
      <c r="G650" s="1230"/>
    </row>
    <row r="651" spans="1:7" s="178" customFormat="1" ht="14.25" outlineLevel="3">
      <c r="A651" s="1222"/>
      <c r="B651" s="1695"/>
      <c r="C651" s="187"/>
      <c r="D651" s="1965"/>
      <c r="E651" s="1898"/>
      <c r="F651" s="1865"/>
      <c r="G651" s="1230"/>
    </row>
    <row r="652" spans="1:7" s="178" customFormat="1" ht="28.5" outlineLevel="3">
      <c r="A652" s="1222" t="s">
        <v>2125</v>
      </c>
      <c r="B652" s="1695" t="s">
        <v>3205</v>
      </c>
      <c r="C652" s="1696" t="s">
        <v>40</v>
      </c>
      <c r="D652" s="1965">
        <v>3</v>
      </c>
      <c r="E652" s="1898"/>
      <c r="F652" s="1869">
        <f>D652*E652</f>
        <v>0</v>
      </c>
      <c r="G652" s="1230"/>
    </row>
    <row r="653" spans="1:7" s="178" customFormat="1" ht="14.25" outlineLevel="3">
      <c r="A653" s="1713"/>
      <c r="B653" s="1695"/>
      <c r="C653" s="1698"/>
      <c r="D653" s="1965"/>
      <c r="E653" s="1898"/>
      <c r="F653" s="1865"/>
      <c r="G653" s="1230"/>
    </row>
    <row r="654" spans="1:7" s="178" customFormat="1" ht="114" outlineLevel="3">
      <c r="A654" s="1222" t="s">
        <v>2126</v>
      </c>
      <c r="B654" s="1695" t="s">
        <v>1799</v>
      </c>
      <c r="C654" s="1696" t="s">
        <v>1754</v>
      </c>
      <c r="D654" s="1965">
        <v>1</v>
      </c>
      <c r="E654" s="1898"/>
      <c r="F654" s="1869">
        <f>D654*E654</f>
        <v>0</v>
      </c>
      <c r="G654" s="1230"/>
    </row>
    <row r="655" spans="1:7" s="178" customFormat="1" outlineLevel="3" thickBot="1">
      <c r="A655" s="1222"/>
      <c r="B655" s="1695"/>
      <c r="C655" s="1698"/>
      <c r="D655" s="1965"/>
      <c r="E655" s="1925"/>
      <c r="F655" s="1865"/>
      <c r="G655" s="1230"/>
    </row>
    <row r="656" spans="1:7" s="178" customFormat="1" ht="15.75" outlineLevel="2" thickTop="1">
      <c r="A656" s="1744"/>
      <c r="B656" s="1750" t="s">
        <v>2127</v>
      </c>
      <c r="C656" s="1746"/>
      <c r="D656" s="1987">
        <v>1</v>
      </c>
      <c r="E656" s="1899"/>
      <c r="F656" s="1866">
        <f>SUBTOTAL(9,F608:F655)</f>
        <v>0</v>
      </c>
      <c r="G656" s="1230"/>
    </row>
    <row r="657" spans="1:7" s="178" customFormat="1" ht="14.25" outlineLevel="2">
      <c r="A657" s="1708"/>
      <c r="B657" s="1704"/>
      <c r="C657" s="1705"/>
      <c r="D657" s="1965"/>
      <c r="E657" s="1890"/>
      <c r="F657" s="1247"/>
      <c r="G657" s="1230"/>
    </row>
    <row r="658" spans="1:7" s="178" customFormat="1" outlineLevel="2">
      <c r="A658" s="1706" t="s">
        <v>1103</v>
      </c>
      <c r="B658" s="182" t="s">
        <v>2128</v>
      </c>
      <c r="C658" s="1693"/>
      <c r="D658" s="1964"/>
      <c r="E658" s="1888"/>
      <c r="F658" s="1856"/>
      <c r="G658" s="1230"/>
    </row>
    <row r="659" spans="1:7" s="178" customFormat="1" outlineLevel="2">
      <c r="A659" s="1691"/>
      <c r="B659" s="1692"/>
      <c r="C659" s="1693"/>
      <c r="D659" s="1964"/>
      <c r="E659" s="1888"/>
      <c r="F659" s="1856"/>
      <c r="G659" s="1230"/>
    </row>
    <row r="660" spans="1:7" s="178" customFormat="1" ht="185.25" outlineLevel="3">
      <c r="A660" s="1222" t="s">
        <v>2129</v>
      </c>
      <c r="B660" s="1695" t="s">
        <v>2130</v>
      </c>
      <c r="C660" s="1696" t="s">
        <v>1754</v>
      </c>
      <c r="D660" s="2001">
        <v>1</v>
      </c>
      <c r="E660" s="1898"/>
      <c r="F660" s="1869">
        <f>D660*E660</f>
        <v>0</v>
      </c>
      <c r="G660" s="1230"/>
    </row>
    <row r="661" spans="1:7" s="178" customFormat="1" outlineLevel="3">
      <c r="A661" s="1222"/>
      <c r="B661" s="1697"/>
      <c r="C661" s="187"/>
      <c r="D661" s="2001"/>
      <c r="E661" s="1898"/>
      <c r="F661" s="1865"/>
      <c r="G661" s="1230"/>
    </row>
    <row r="662" spans="1:7" s="178" customFormat="1" ht="42.75" outlineLevel="3">
      <c r="A662" s="1222" t="s">
        <v>2131</v>
      </c>
      <c r="B662" s="1695" t="s">
        <v>1756</v>
      </c>
      <c r="C662" s="1696" t="s">
        <v>40</v>
      </c>
      <c r="D662" s="1965">
        <v>1</v>
      </c>
      <c r="E662" s="1898"/>
      <c r="F662" s="1869">
        <f>D662*E662</f>
        <v>0</v>
      </c>
      <c r="G662" s="1230"/>
    </row>
    <row r="663" spans="1:7" s="178" customFormat="1" ht="14.25" outlineLevel="3">
      <c r="A663" s="1222"/>
      <c r="B663" s="1695"/>
      <c r="C663" s="187"/>
      <c r="D663" s="1965"/>
      <c r="E663" s="1898"/>
      <c r="F663" s="1865"/>
      <c r="G663" s="1230"/>
    </row>
    <row r="664" spans="1:7" s="178" customFormat="1" ht="128.25" outlineLevel="3">
      <c r="A664" s="1222" t="s">
        <v>2132</v>
      </c>
      <c r="B664" s="1695" t="s">
        <v>3206</v>
      </c>
      <c r="C664" s="1696" t="s">
        <v>40</v>
      </c>
      <c r="D664" s="2001">
        <v>1</v>
      </c>
      <c r="E664" s="1888"/>
      <c r="F664" s="1869">
        <f>D664*E664</f>
        <v>0</v>
      </c>
      <c r="G664" s="1230"/>
    </row>
    <row r="665" spans="1:7" s="178" customFormat="1" ht="14.25" outlineLevel="3">
      <c r="A665" s="1708"/>
      <c r="B665" s="1695"/>
      <c r="C665" s="187"/>
      <c r="D665" s="1965"/>
      <c r="E665" s="1898"/>
      <c r="F665" s="1865"/>
      <c r="G665" s="1230"/>
    </row>
    <row r="666" spans="1:7" s="178" customFormat="1" ht="57" outlineLevel="3">
      <c r="A666" s="1222" t="s">
        <v>2133</v>
      </c>
      <c r="B666" s="1695" t="s">
        <v>1775</v>
      </c>
      <c r="C666" s="1696" t="s">
        <v>40</v>
      </c>
      <c r="D666" s="1965">
        <v>2</v>
      </c>
      <c r="E666" s="1898"/>
      <c r="F666" s="1869">
        <f>D666*E666</f>
        <v>0</v>
      </c>
      <c r="G666" s="1230"/>
    </row>
    <row r="667" spans="1:7" s="178" customFormat="1" ht="14.25" outlineLevel="3">
      <c r="A667" s="1222"/>
      <c r="B667" s="1695" t="s">
        <v>2134</v>
      </c>
      <c r="C667" s="1696" t="s">
        <v>40</v>
      </c>
      <c r="D667" s="1965">
        <v>3</v>
      </c>
      <c r="E667" s="1898"/>
      <c r="F667" s="1869">
        <f>D667*E667</f>
        <v>0</v>
      </c>
      <c r="G667" s="1230"/>
    </row>
    <row r="668" spans="1:7" s="178" customFormat="1" ht="14.25" outlineLevel="3">
      <c r="A668" s="1713"/>
      <c r="B668" s="1695" t="s">
        <v>1776</v>
      </c>
      <c r="C668" s="1696" t="s">
        <v>40</v>
      </c>
      <c r="D668" s="1965">
        <v>3</v>
      </c>
      <c r="E668" s="1898"/>
      <c r="F668" s="1869">
        <f>D668*E668</f>
        <v>0</v>
      </c>
      <c r="G668" s="1230"/>
    </row>
    <row r="669" spans="1:7" s="178" customFormat="1" ht="14.25" outlineLevel="3">
      <c r="A669" s="1222"/>
      <c r="B669" s="1772"/>
      <c r="C669" s="1713"/>
      <c r="D669" s="2002"/>
      <c r="E669" s="1898"/>
      <c r="F669" s="1865"/>
      <c r="G669" s="1230"/>
    </row>
    <row r="670" spans="1:7" s="178" customFormat="1" ht="28.5" outlineLevel="3">
      <c r="A670" s="1222" t="s">
        <v>2135</v>
      </c>
      <c r="B670" s="1695" t="s">
        <v>1774</v>
      </c>
      <c r="C670" s="1696" t="s">
        <v>40</v>
      </c>
      <c r="D670" s="1965">
        <v>1</v>
      </c>
      <c r="E670" s="1898"/>
      <c r="F670" s="1869">
        <f>D670*E670</f>
        <v>0</v>
      </c>
      <c r="G670" s="1230"/>
    </row>
    <row r="671" spans="1:7" s="178" customFormat="1" ht="14.25" outlineLevel="3">
      <c r="A671" s="1222"/>
      <c r="B671" s="1772"/>
      <c r="C671" s="1713"/>
      <c r="D671" s="2002"/>
      <c r="E671" s="1898"/>
      <c r="F671" s="1865"/>
      <c r="G671" s="1230"/>
    </row>
    <row r="672" spans="1:7" s="178" customFormat="1" ht="28.5" outlineLevel="3">
      <c r="A672" s="1222" t="s">
        <v>2136</v>
      </c>
      <c r="B672" s="1695" t="s">
        <v>3189</v>
      </c>
      <c r="C672" s="1696" t="s">
        <v>40</v>
      </c>
      <c r="D672" s="1965">
        <v>6</v>
      </c>
      <c r="E672" s="1898"/>
      <c r="F672" s="1869">
        <f>D672*E672</f>
        <v>0</v>
      </c>
      <c r="G672" s="1230"/>
    </row>
    <row r="673" spans="1:7" s="178" customFormat="1" ht="14.25" outlineLevel="3">
      <c r="A673" s="1222"/>
      <c r="B673" s="1772"/>
      <c r="C673" s="1713"/>
      <c r="D673" s="2002"/>
      <c r="E673" s="1898"/>
      <c r="F673" s="1865"/>
      <c r="G673" s="1230"/>
    </row>
    <row r="674" spans="1:7" s="178" customFormat="1" ht="28.5" outlineLevel="3">
      <c r="A674" s="1222" t="s">
        <v>2137</v>
      </c>
      <c r="B674" s="1695" t="s">
        <v>3207</v>
      </c>
      <c r="C674" s="1696" t="s">
        <v>40</v>
      </c>
      <c r="D674" s="1965">
        <v>2</v>
      </c>
      <c r="E674" s="1898"/>
      <c r="F674" s="1869">
        <f>D674*E674</f>
        <v>0</v>
      </c>
      <c r="G674" s="1230"/>
    </row>
    <row r="675" spans="1:7" s="178" customFormat="1" ht="14.25" outlineLevel="3">
      <c r="A675" s="1713"/>
      <c r="B675" s="1772"/>
      <c r="C675" s="1713"/>
      <c r="D675" s="2002"/>
      <c r="E675" s="1898"/>
      <c r="F675" s="1865"/>
      <c r="G675" s="1230"/>
    </row>
    <row r="676" spans="1:7" s="178" customFormat="1" ht="28.5" outlineLevel="3">
      <c r="A676" s="1222" t="s">
        <v>2138</v>
      </c>
      <c r="B676" s="1695" t="s">
        <v>3208</v>
      </c>
      <c r="C676" s="1696" t="s">
        <v>40</v>
      </c>
      <c r="D676" s="1965">
        <v>1</v>
      </c>
      <c r="E676" s="1898"/>
      <c r="F676" s="1869">
        <f>D676*E676</f>
        <v>0</v>
      </c>
      <c r="G676" s="1230"/>
    </row>
    <row r="677" spans="1:7" s="178" customFormat="1" ht="14.25" outlineLevel="3">
      <c r="A677" s="1713"/>
      <c r="B677" s="1772"/>
      <c r="C677" s="1713"/>
      <c r="D677" s="2002"/>
      <c r="E677" s="1898"/>
      <c r="F677" s="1865"/>
      <c r="G677" s="1230"/>
    </row>
    <row r="678" spans="1:7" s="178" customFormat="1" ht="28.5" outlineLevel="3">
      <c r="A678" s="1222" t="s">
        <v>2139</v>
      </c>
      <c r="B678" s="1695" t="s">
        <v>3194</v>
      </c>
      <c r="C678" s="1696" t="s">
        <v>40</v>
      </c>
      <c r="D678" s="1965">
        <v>1</v>
      </c>
      <c r="E678" s="1898"/>
      <c r="F678" s="1869">
        <f>D678*E678</f>
        <v>0</v>
      </c>
      <c r="G678" s="1230"/>
    </row>
    <row r="679" spans="1:7" s="178" customFormat="1" ht="14.25" outlineLevel="3">
      <c r="A679" s="1222"/>
      <c r="B679" s="1695"/>
      <c r="C679" s="1696"/>
      <c r="D679" s="1965"/>
      <c r="E679" s="1898"/>
      <c r="F679" s="1865"/>
      <c r="G679" s="1230"/>
    </row>
    <row r="680" spans="1:7" s="178" customFormat="1" ht="28.5" outlineLevel="3">
      <c r="A680" s="1222" t="s">
        <v>2140</v>
      </c>
      <c r="B680" s="1695" t="s">
        <v>3195</v>
      </c>
      <c r="C680" s="1696" t="s">
        <v>40</v>
      </c>
      <c r="D680" s="1965">
        <v>1</v>
      </c>
      <c r="E680" s="1898"/>
      <c r="F680" s="1869">
        <f>D680*E680</f>
        <v>0</v>
      </c>
      <c r="G680" s="1230"/>
    </row>
    <row r="681" spans="1:7" s="178" customFormat="1" ht="14.25" outlineLevel="3">
      <c r="A681" s="1222"/>
      <c r="B681" s="1695"/>
      <c r="C681" s="1696"/>
      <c r="D681" s="1965"/>
      <c r="E681" s="1898"/>
      <c r="F681" s="1865"/>
      <c r="G681" s="1230"/>
    </row>
    <row r="682" spans="1:7" s="178" customFormat="1" ht="28.5" outlineLevel="3">
      <c r="A682" s="1222" t="s">
        <v>2141</v>
      </c>
      <c r="B682" s="1695" t="s">
        <v>3196</v>
      </c>
      <c r="C682" s="1696" t="s">
        <v>40</v>
      </c>
      <c r="D682" s="1965">
        <v>2</v>
      </c>
      <c r="E682" s="1898"/>
      <c r="F682" s="1869">
        <f>D682*E682</f>
        <v>0</v>
      </c>
      <c r="G682" s="1230"/>
    </row>
    <row r="683" spans="1:7" s="178" customFormat="1" ht="14.25" outlineLevel="3">
      <c r="A683" s="1713"/>
      <c r="B683" s="1772"/>
      <c r="C683" s="1713"/>
      <c r="D683" s="2002"/>
      <c r="E683" s="1898"/>
      <c r="F683" s="1865"/>
      <c r="G683" s="1230"/>
    </row>
    <row r="684" spans="1:7" s="178" customFormat="1" ht="42.75" outlineLevel="3">
      <c r="A684" s="1222" t="s">
        <v>2142</v>
      </c>
      <c r="B684" s="1695" t="s">
        <v>1761</v>
      </c>
      <c r="C684" s="1696" t="s">
        <v>40</v>
      </c>
      <c r="D684" s="1965">
        <v>1</v>
      </c>
      <c r="E684" s="1898"/>
      <c r="F684" s="1869">
        <f>D684*E684</f>
        <v>0</v>
      </c>
      <c r="G684" s="1230"/>
    </row>
    <row r="685" spans="1:7" s="178" customFormat="1" ht="14.25" outlineLevel="3">
      <c r="A685" s="1713"/>
      <c r="B685" s="1695"/>
      <c r="C685" s="1696"/>
      <c r="D685" s="1965"/>
      <c r="E685" s="1898"/>
      <c r="F685" s="1865"/>
      <c r="G685" s="1230"/>
    </row>
    <row r="686" spans="1:7" s="178" customFormat="1" ht="42.75" outlineLevel="3">
      <c r="A686" s="1222" t="s">
        <v>2143</v>
      </c>
      <c r="B686" s="1695" t="s">
        <v>3197</v>
      </c>
      <c r="C686" s="1696" t="s">
        <v>40</v>
      </c>
      <c r="D686" s="1965">
        <v>1</v>
      </c>
      <c r="E686" s="1898"/>
      <c r="F686" s="1869">
        <f>D686*E686</f>
        <v>0</v>
      </c>
      <c r="G686" s="1230"/>
    </row>
    <row r="687" spans="1:7" s="178" customFormat="1" ht="14.25" outlineLevel="3">
      <c r="A687" s="1713"/>
      <c r="B687" s="1772"/>
      <c r="C687" s="1713"/>
      <c r="D687" s="2002"/>
      <c r="E687" s="1898"/>
      <c r="F687" s="1865"/>
      <c r="G687" s="1230"/>
    </row>
    <row r="688" spans="1:7" s="178" customFormat="1" ht="42.75" outlineLevel="3">
      <c r="A688" s="1222" t="s">
        <v>2144</v>
      </c>
      <c r="B688" s="1695" t="s">
        <v>1770</v>
      </c>
      <c r="C688" s="1696" t="s">
        <v>40</v>
      </c>
      <c r="D688" s="1965">
        <v>2</v>
      </c>
      <c r="E688" s="1898"/>
      <c r="F688" s="1869">
        <f>D688*E688</f>
        <v>0</v>
      </c>
      <c r="G688" s="1230"/>
    </row>
    <row r="689" spans="1:7" s="178" customFormat="1" ht="14.25" outlineLevel="3">
      <c r="A689" s="1222"/>
      <c r="B689" s="1695"/>
      <c r="C689" s="1696"/>
      <c r="D689" s="1965"/>
      <c r="E689" s="1898"/>
      <c r="F689" s="1865"/>
      <c r="G689" s="1230"/>
    </row>
    <row r="690" spans="1:7" s="178" customFormat="1" ht="28.5" outlineLevel="3">
      <c r="A690" s="1222" t="s">
        <v>2145</v>
      </c>
      <c r="B690" s="1695" t="s">
        <v>3205</v>
      </c>
      <c r="C690" s="1696" t="s">
        <v>40</v>
      </c>
      <c r="D690" s="1965">
        <v>2</v>
      </c>
      <c r="E690" s="1898"/>
      <c r="F690" s="1869">
        <f>D690*E690</f>
        <v>0</v>
      </c>
      <c r="G690" s="1230"/>
    </row>
    <row r="691" spans="1:7" s="178" customFormat="1" ht="14.25" outlineLevel="3">
      <c r="A691" s="1713"/>
      <c r="B691" s="1695"/>
      <c r="C691" s="1698"/>
      <c r="D691" s="1965"/>
      <c r="E691" s="1898"/>
      <c r="F691" s="1865"/>
      <c r="G691" s="1230"/>
    </row>
    <row r="692" spans="1:7" s="178" customFormat="1" ht="114" outlineLevel="3">
      <c r="A692" s="1222" t="s">
        <v>2146</v>
      </c>
      <c r="B692" s="1695" t="s">
        <v>1799</v>
      </c>
      <c r="C692" s="1696" t="s">
        <v>1754</v>
      </c>
      <c r="D692" s="1965">
        <v>1</v>
      </c>
      <c r="E692" s="1898"/>
      <c r="F692" s="1869">
        <f>D692*E692</f>
        <v>0</v>
      </c>
      <c r="G692" s="1230"/>
    </row>
    <row r="693" spans="1:7" s="178" customFormat="1" outlineLevel="3" thickBot="1">
      <c r="A693" s="1222"/>
      <c r="B693" s="1695"/>
      <c r="C693" s="1698"/>
      <c r="D693" s="1965"/>
      <c r="E693" s="1925"/>
      <c r="F693" s="1865"/>
      <c r="G693" s="1230"/>
    </row>
    <row r="694" spans="1:7" s="178" customFormat="1" ht="15.75" outlineLevel="2" thickTop="1">
      <c r="A694" s="1744"/>
      <c r="B694" s="1750" t="s">
        <v>2147</v>
      </c>
      <c r="C694" s="1746"/>
      <c r="D694" s="1987">
        <v>1</v>
      </c>
      <c r="E694" s="1899"/>
      <c r="F694" s="1866">
        <f>SUBTOTAL(9,F660:F693)</f>
        <v>0</v>
      </c>
      <c r="G694" s="1230"/>
    </row>
    <row r="695" spans="1:7" s="178" customFormat="1" ht="14.25" outlineLevel="2">
      <c r="A695" s="1708"/>
      <c r="B695" s="1704"/>
      <c r="C695" s="1705"/>
      <c r="D695" s="1965"/>
      <c r="E695" s="1890"/>
      <c r="F695" s="1247"/>
      <c r="G695" s="1230"/>
    </row>
    <row r="696" spans="1:7" s="178" customFormat="1" outlineLevel="2">
      <c r="A696" s="1706" t="s">
        <v>1107</v>
      </c>
      <c r="B696" s="182" t="s">
        <v>2148</v>
      </c>
      <c r="C696" s="1693"/>
      <c r="D696" s="1964"/>
      <c r="E696" s="1888"/>
      <c r="F696" s="1856"/>
      <c r="G696" s="1230"/>
    </row>
    <row r="697" spans="1:7" s="178" customFormat="1" outlineLevel="2">
      <c r="A697" s="1691"/>
      <c r="B697" s="1692"/>
      <c r="C697" s="1693"/>
      <c r="D697" s="1964"/>
      <c r="E697" s="1888"/>
      <c r="F697" s="1856"/>
      <c r="G697" s="1230"/>
    </row>
    <row r="698" spans="1:7" s="178" customFormat="1" ht="185.25" outlineLevel="3">
      <c r="A698" s="1222" t="s">
        <v>2149</v>
      </c>
      <c r="B698" s="1695" t="s">
        <v>2150</v>
      </c>
      <c r="C698" s="1696" t="s">
        <v>1754</v>
      </c>
      <c r="D698" s="2001">
        <v>1</v>
      </c>
      <c r="E698" s="1898"/>
      <c r="F698" s="1869">
        <f>D698*E698</f>
        <v>0</v>
      </c>
      <c r="G698" s="1230"/>
    </row>
    <row r="699" spans="1:7" s="178" customFormat="1" outlineLevel="3">
      <c r="A699" s="1222"/>
      <c r="B699" s="1697"/>
      <c r="C699" s="187"/>
      <c r="D699" s="2001"/>
      <c r="E699" s="1898"/>
      <c r="F699" s="1865"/>
      <c r="G699" s="1230"/>
    </row>
    <row r="700" spans="1:7" s="178" customFormat="1" ht="42.75" outlineLevel="3">
      <c r="A700" s="1222" t="s">
        <v>2151</v>
      </c>
      <c r="B700" s="1695" t="s">
        <v>1756</v>
      </c>
      <c r="C700" s="1696" t="s">
        <v>40</v>
      </c>
      <c r="D700" s="1965">
        <v>1</v>
      </c>
      <c r="E700" s="1898"/>
      <c r="F700" s="1869">
        <f>D700*E700</f>
        <v>0</v>
      </c>
      <c r="G700" s="1230"/>
    </row>
    <row r="701" spans="1:7" s="178" customFormat="1" ht="14.25" outlineLevel="3">
      <c r="A701" s="1222"/>
      <c r="B701" s="1695"/>
      <c r="C701" s="187"/>
      <c r="D701" s="1965"/>
      <c r="E701" s="1898"/>
      <c r="F701" s="1865"/>
      <c r="G701" s="1230"/>
    </row>
    <row r="702" spans="1:7" s="178" customFormat="1" ht="128.25" outlineLevel="3">
      <c r="A702" s="1222" t="s">
        <v>2152</v>
      </c>
      <c r="B702" s="1695" t="s">
        <v>3209</v>
      </c>
      <c r="C702" s="1696" t="s">
        <v>40</v>
      </c>
      <c r="D702" s="2001">
        <v>1</v>
      </c>
      <c r="E702" s="1898"/>
      <c r="F702" s="1869">
        <f>D702*E702</f>
        <v>0</v>
      </c>
      <c r="G702" s="1230"/>
    </row>
    <row r="703" spans="1:7" s="178" customFormat="1" ht="14.25" outlineLevel="3">
      <c r="A703" s="1222"/>
      <c r="B703" s="1695"/>
      <c r="C703" s="187"/>
      <c r="D703" s="1965"/>
      <c r="E703" s="1898"/>
      <c r="F703" s="1865"/>
      <c r="G703" s="1230"/>
    </row>
    <row r="704" spans="1:7" s="178" customFormat="1" ht="57" outlineLevel="3">
      <c r="A704" s="1222" t="s">
        <v>2153</v>
      </c>
      <c r="B704" s="1695" t="s">
        <v>1775</v>
      </c>
      <c r="C704" s="1696" t="s">
        <v>40</v>
      </c>
      <c r="D704" s="1965">
        <v>4</v>
      </c>
      <c r="E704" s="1898"/>
      <c r="F704" s="1869">
        <f>D704*E704</f>
        <v>0</v>
      </c>
      <c r="G704" s="1230"/>
    </row>
    <row r="705" spans="1:7" s="178" customFormat="1" ht="14.25" outlineLevel="3">
      <c r="A705" s="1222"/>
      <c r="B705" s="1695" t="s">
        <v>2134</v>
      </c>
      <c r="C705" s="1696" t="s">
        <v>40</v>
      </c>
      <c r="D705" s="1965">
        <v>3</v>
      </c>
      <c r="E705" s="1898"/>
      <c r="F705" s="1869">
        <f>D705*E705</f>
        <v>0</v>
      </c>
      <c r="G705" s="1230"/>
    </row>
    <row r="706" spans="1:7" s="178" customFormat="1" ht="14.25" outlineLevel="3">
      <c r="A706" s="1222"/>
      <c r="B706" s="1695" t="s">
        <v>1776</v>
      </c>
      <c r="C706" s="1696" t="s">
        <v>40</v>
      </c>
      <c r="D706" s="1965">
        <v>9</v>
      </c>
      <c r="E706" s="1898"/>
      <c r="F706" s="1869">
        <f>D706*E706</f>
        <v>0</v>
      </c>
      <c r="G706" s="1230"/>
    </row>
    <row r="707" spans="1:7" s="178" customFormat="1" ht="14.25" outlineLevel="3">
      <c r="A707" s="1222"/>
      <c r="B707" s="1695"/>
      <c r="C707" s="187"/>
      <c r="D707" s="1965"/>
      <c r="E707" s="1898"/>
      <c r="F707" s="1865"/>
      <c r="G707" s="1230"/>
    </row>
    <row r="708" spans="1:7" s="178" customFormat="1" ht="28.5" outlineLevel="3">
      <c r="A708" s="1222" t="s">
        <v>2154</v>
      </c>
      <c r="B708" s="1695" t="s">
        <v>1774</v>
      </c>
      <c r="C708" s="1696" t="s">
        <v>40</v>
      </c>
      <c r="D708" s="1965">
        <v>2</v>
      </c>
      <c r="E708" s="1898"/>
      <c r="F708" s="1869">
        <f>D708*E708</f>
        <v>0</v>
      </c>
      <c r="G708" s="1230"/>
    </row>
    <row r="709" spans="1:7" s="178" customFormat="1" ht="14.25" outlineLevel="3">
      <c r="A709" s="1222"/>
      <c r="B709" s="1695"/>
      <c r="C709" s="1696"/>
      <c r="D709" s="1965"/>
      <c r="E709" s="1898"/>
      <c r="F709" s="1865"/>
      <c r="G709" s="1230"/>
    </row>
    <row r="710" spans="1:7" s="178" customFormat="1" ht="28.5" outlineLevel="3">
      <c r="A710" s="1222" t="s">
        <v>2155</v>
      </c>
      <c r="B710" s="1695" t="s">
        <v>1772</v>
      </c>
      <c r="C710" s="1696" t="s">
        <v>40</v>
      </c>
      <c r="D710" s="1965">
        <v>1</v>
      </c>
      <c r="E710" s="1898"/>
      <c r="F710" s="1869">
        <f>D710*E710</f>
        <v>0</v>
      </c>
      <c r="G710" s="1230"/>
    </row>
    <row r="711" spans="1:7" s="178" customFormat="1" outlineLevel="3">
      <c r="A711" s="1713"/>
      <c r="B711" s="1772"/>
      <c r="C711" s="1713"/>
      <c r="D711" s="2002"/>
      <c r="E711" s="1888"/>
      <c r="F711" s="1856"/>
      <c r="G711" s="1230"/>
    </row>
    <row r="712" spans="1:7" s="178" customFormat="1" ht="28.5" outlineLevel="3">
      <c r="A712" s="1222" t="s">
        <v>2156</v>
      </c>
      <c r="B712" s="1695" t="s">
        <v>3204</v>
      </c>
      <c r="C712" s="1696" t="s">
        <v>40</v>
      </c>
      <c r="D712" s="1965">
        <v>15</v>
      </c>
      <c r="E712" s="1888"/>
      <c r="F712" s="1869">
        <f>D712*E712</f>
        <v>0</v>
      </c>
      <c r="G712" s="1230"/>
    </row>
    <row r="713" spans="1:7" s="178" customFormat="1" outlineLevel="3">
      <c r="A713" s="1713"/>
      <c r="B713" s="1772"/>
      <c r="C713" s="1713"/>
      <c r="D713" s="2002"/>
      <c r="E713" s="1898"/>
      <c r="F713" s="1856"/>
      <c r="G713" s="1230"/>
    </row>
    <row r="714" spans="1:7" s="178" customFormat="1" ht="28.5" outlineLevel="3">
      <c r="A714" s="1222" t="s">
        <v>2157</v>
      </c>
      <c r="B714" s="1695" t="s">
        <v>3210</v>
      </c>
      <c r="C714" s="1696" t="s">
        <v>40</v>
      </c>
      <c r="D714" s="1965">
        <v>6</v>
      </c>
      <c r="E714" s="1898"/>
      <c r="F714" s="1869">
        <f>D714*E714</f>
        <v>0</v>
      </c>
      <c r="G714" s="1230"/>
    </row>
    <row r="715" spans="1:7" s="178" customFormat="1" ht="14.25" outlineLevel="3">
      <c r="A715" s="1713"/>
      <c r="B715" s="1772"/>
      <c r="C715" s="1713"/>
      <c r="D715" s="2002"/>
      <c r="E715" s="1898"/>
      <c r="F715" s="1865"/>
      <c r="G715" s="1230"/>
    </row>
    <row r="716" spans="1:7" s="178" customFormat="1" ht="28.5" outlineLevel="3">
      <c r="A716" s="1222" t="s">
        <v>2158</v>
      </c>
      <c r="B716" s="1695" t="s">
        <v>3195</v>
      </c>
      <c r="C716" s="1696" t="s">
        <v>40</v>
      </c>
      <c r="D716" s="1965">
        <v>1</v>
      </c>
      <c r="E716" s="1898"/>
      <c r="F716" s="1869">
        <f>D716*E716</f>
        <v>0</v>
      </c>
      <c r="G716" s="1230"/>
    </row>
    <row r="717" spans="1:7" s="178" customFormat="1" ht="14.25" outlineLevel="3">
      <c r="A717" s="1713"/>
      <c r="B717" s="1772"/>
      <c r="C717" s="1713"/>
      <c r="D717" s="2002"/>
      <c r="E717" s="1898"/>
      <c r="F717" s="1865"/>
      <c r="G717" s="1230"/>
    </row>
    <row r="718" spans="1:7" s="178" customFormat="1" ht="42.75" outlineLevel="3">
      <c r="A718" s="1222" t="s">
        <v>2159</v>
      </c>
      <c r="B718" s="1695" t="s">
        <v>1761</v>
      </c>
      <c r="C718" s="1696" t="s">
        <v>40</v>
      </c>
      <c r="D718" s="1965">
        <v>1</v>
      </c>
      <c r="E718" s="1898"/>
      <c r="F718" s="1869">
        <f>D718*E718</f>
        <v>0</v>
      </c>
      <c r="G718" s="1230"/>
    </row>
    <row r="719" spans="1:7" s="178" customFormat="1" ht="14.25" outlineLevel="3">
      <c r="A719" s="1222"/>
      <c r="B719" s="1772"/>
      <c r="C719" s="1713"/>
      <c r="D719" s="2002"/>
      <c r="E719" s="1898"/>
      <c r="F719" s="1865"/>
      <c r="G719" s="1230"/>
    </row>
    <row r="720" spans="1:7" s="178" customFormat="1" ht="42.75" outlineLevel="3">
      <c r="A720" s="1222" t="s">
        <v>2160</v>
      </c>
      <c r="B720" s="1695" t="s">
        <v>2092</v>
      </c>
      <c r="C720" s="1696" t="s">
        <v>40</v>
      </c>
      <c r="D720" s="1965">
        <v>1</v>
      </c>
      <c r="E720" s="1898"/>
      <c r="F720" s="1869">
        <f>D720*E720</f>
        <v>0</v>
      </c>
      <c r="G720" s="1230"/>
    </row>
    <row r="721" spans="1:7" s="178" customFormat="1" ht="14.25" outlineLevel="3">
      <c r="A721" s="1713"/>
      <c r="B721" s="1695"/>
      <c r="C721" s="1698"/>
      <c r="D721" s="1965"/>
      <c r="E721" s="1898"/>
      <c r="F721" s="1865"/>
      <c r="G721" s="1230"/>
    </row>
    <row r="722" spans="1:7" s="178" customFormat="1" ht="114" outlineLevel="3">
      <c r="A722" s="1222" t="s">
        <v>2161</v>
      </c>
      <c r="B722" s="1695" t="s">
        <v>1799</v>
      </c>
      <c r="C722" s="1696" t="s">
        <v>1754</v>
      </c>
      <c r="D722" s="1965">
        <v>1</v>
      </c>
      <c r="E722" s="1898"/>
      <c r="F722" s="1869">
        <f>D722*E722</f>
        <v>0</v>
      </c>
      <c r="G722" s="1230"/>
    </row>
    <row r="723" spans="1:7" s="178" customFormat="1" outlineLevel="3" thickBot="1">
      <c r="A723" s="1222"/>
      <c r="B723" s="1695"/>
      <c r="C723" s="1698"/>
      <c r="D723" s="1965"/>
      <c r="E723" s="1925"/>
      <c r="F723" s="1865"/>
      <c r="G723" s="1230"/>
    </row>
    <row r="724" spans="1:7" s="178" customFormat="1" ht="15.75" outlineLevel="2" thickTop="1">
      <c r="A724" s="1744"/>
      <c r="B724" s="1750" t="s">
        <v>2162</v>
      </c>
      <c r="C724" s="1746"/>
      <c r="D724" s="1987">
        <v>1</v>
      </c>
      <c r="E724" s="1899"/>
      <c r="F724" s="1866">
        <f>SUBTOTAL(9,F698:F723)</f>
        <v>0</v>
      </c>
      <c r="G724" s="1230"/>
    </row>
    <row r="725" spans="1:7" s="178" customFormat="1" outlineLevel="2">
      <c r="A725" s="1691"/>
      <c r="B725" s="1692"/>
      <c r="C725" s="1693"/>
      <c r="D725" s="1964"/>
      <c r="E725" s="1888"/>
      <c r="F725" s="1856"/>
      <c r="G725" s="1230"/>
    </row>
    <row r="726" spans="1:7" s="178" customFormat="1" outlineLevel="3">
      <c r="A726" s="1706" t="s">
        <v>1117</v>
      </c>
      <c r="B726" s="182" t="s">
        <v>2163</v>
      </c>
      <c r="C726" s="1693"/>
      <c r="D726" s="1964"/>
      <c r="E726" s="1888"/>
      <c r="F726" s="1856"/>
      <c r="G726" s="1230"/>
    </row>
    <row r="727" spans="1:7" s="178" customFormat="1" outlineLevel="3">
      <c r="A727" s="1691"/>
      <c r="B727" s="1692"/>
      <c r="C727" s="1693"/>
      <c r="D727" s="1964"/>
      <c r="E727" s="1888"/>
      <c r="F727" s="1856"/>
      <c r="G727" s="1230"/>
    </row>
    <row r="728" spans="1:7" s="178" customFormat="1" ht="185.25" outlineLevel="3">
      <c r="A728" s="1222" t="s">
        <v>2164</v>
      </c>
      <c r="B728" s="1695" t="s">
        <v>2165</v>
      </c>
      <c r="C728" s="1696" t="s">
        <v>1754</v>
      </c>
      <c r="D728" s="2001">
        <v>1</v>
      </c>
      <c r="E728" s="1898"/>
      <c r="F728" s="1869">
        <f>D728*E728</f>
        <v>0</v>
      </c>
      <c r="G728" s="1230"/>
    </row>
    <row r="729" spans="1:7" s="178" customFormat="1" outlineLevel="3">
      <c r="A729" s="1222"/>
      <c r="B729" s="1697"/>
      <c r="C729" s="187"/>
      <c r="D729" s="2001"/>
      <c r="E729" s="1898"/>
      <c r="F729" s="1865"/>
      <c r="G729" s="1230"/>
    </row>
    <row r="730" spans="1:7" s="178" customFormat="1" ht="42.75" outlineLevel="3">
      <c r="A730" s="1222" t="s">
        <v>2166</v>
      </c>
      <c r="B730" s="1695" t="s">
        <v>1756</v>
      </c>
      <c r="C730" s="1696" t="s">
        <v>40</v>
      </c>
      <c r="D730" s="1965">
        <v>1</v>
      </c>
      <c r="E730" s="1898"/>
      <c r="F730" s="1869">
        <f>D730*E730</f>
        <v>0</v>
      </c>
      <c r="G730" s="1230"/>
    </row>
    <row r="731" spans="1:7" s="178" customFormat="1" ht="14.25" outlineLevel="3">
      <c r="A731" s="1222"/>
      <c r="B731" s="1695"/>
      <c r="C731" s="187"/>
      <c r="D731" s="1965"/>
      <c r="E731" s="1898"/>
      <c r="F731" s="1865"/>
      <c r="G731" s="1230"/>
    </row>
    <row r="732" spans="1:7" s="178" customFormat="1" ht="128.25" outlineLevel="3">
      <c r="A732" s="1222" t="s">
        <v>2167</v>
      </c>
      <c r="B732" s="1695" t="s">
        <v>3209</v>
      </c>
      <c r="C732" s="1696" t="s">
        <v>40</v>
      </c>
      <c r="D732" s="2001">
        <v>1</v>
      </c>
      <c r="E732" s="1898"/>
      <c r="F732" s="1869">
        <f>D732*E732</f>
        <v>0</v>
      </c>
      <c r="G732" s="1230"/>
    </row>
    <row r="733" spans="1:7" s="178" customFormat="1" ht="14.25" outlineLevel="3">
      <c r="A733" s="1222"/>
      <c r="B733" s="1695"/>
      <c r="C733" s="187"/>
      <c r="D733" s="1965"/>
      <c r="E733" s="1898"/>
      <c r="F733" s="1865"/>
      <c r="G733" s="1230"/>
    </row>
    <row r="734" spans="1:7" s="178" customFormat="1" ht="57" outlineLevel="3">
      <c r="A734" s="1222" t="s">
        <v>2168</v>
      </c>
      <c r="B734" s="1695" t="s">
        <v>1775</v>
      </c>
      <c r="C734" s="1696" t="s">
        <v>40</v>
      </c>
      <c r="D734" s="1965">
        <v>3</v>
      </c>
      <c r="E734" s="1898"/>
      <c r="F734" s="1869">
        <f>D734*E734</f>
        <v>0</v>
      </c>
      <c r="G734" s="1230"/>
    </row>
    <row r="735" spans="1:7" s="178" customFormat="1" ht="14.25" outlineLevel="3">
      <c r="A735" s="1222"/>
      <c r="B735" s="1695" t="s">
        <v>2134</v>
      </c>
      <c r="C735" s="1696" t="s">
        <v>40</v>
      </c>
      <c r="D735" s="1965">
        <v>3</v>
      </c>
      <c r="E735" s="1898"/>
      <c r="F735" s="1869">
        <f>D735*E735</f>
        <v>0</v>
      </c>
      <c r="G735" s="1230"/>
    </row>
    <row r="736" spans="1:7" s="178" customFormat="1" ht="14.25" outlineLevel="3">
      <c r="A736" s="1222"/>
      <c r="B736" s="1695" t="s">
        <v>1776</v>
      </c>
      <c r="C736" s="1696" t="s">
        <v>40</v>
      </c>
      <c r="D736" s="1965">
        <v>6</v>
      </c>
      <c r="E736" s="1898"/>
      <c r="F736" s="1869">
        <f>D736*E736</f>
        <v>0</v>
      </c>
      <c r="G736" s="1230"/>
    </row>
    <row r="737" spans="1:7" s="178" customFormat="1" ht="14.25" outlineLevel="3">
      <c r="A737" s="1222"/>
      <c r="B737" s="1695"/>
      <c r="C737" s="187"/>
      <c r="D737" s="1965"/>
      <c r="E737" s="1898"/>
      <c r="F737" s="1865"/>
      <c r="G737" s="1230"/>
    </row>
    <row r="738" spans="1:7" s="178" customFormat="1" ht="28.5" outlineLevel="3">
      <c r="A738" s="1222" t="s">
        <v>2169</v>
      </c>
      <c r="B738" s="1695" t="s">
        <v>1772</v>
      </c>
      <c r="C738" s="1696" t="s">
        <v>40</v>
      </c>
      <c r="D738" s="1965">
        <v>2</v>
      </c>
      <c r="E738" s="1898"/>
      <c r="F738" s="1869">
        <f>D738*E738</f>
        <v>0</v>
      </c>
      <c r="G738" s="1230"/>
    </row>
    <row r="739" spans="1:7" s="178" customFormat="1" ht="14.25" outlineLevel="3">
      <c r="A739" s="1222"/>
      <c r="B739" s="1695"/>
      <c r="C739" s="187"/>
      <c r="D739" s="1965"/>
      <c r="E739" s="1898"/>
      <c r="F739" s="1865"/>
      <c r="G739" s="1230"/>
    </row>
    <row r="740" spans="1:7" s="178" customFormat="1" ht="28.5" outlineLevel="3">
      <c r="A740" s="1222" t="s">
        <v>2170</v>
      </c>
      <c r="B740" s="1695" t="s">
        <v>3189</v>
      </c>
      <c r="C740" s="1696" t="s">
        <v>40</v>
      </c>
      <c r="D740" s="1965">
        <v>8</v>
      </c>
      <c r="E740" s="1898"/>
      <c r="F740" s="1869">
        <f>D740*E740</f>
        <v>0</v>
      </c>
      <c r="G740" s="1230"/>
    </row>
    <row r="741" spans="1:7" s="178" customFormat="1" ht="14.25" outlineLevel="3">
      <c r="A741" s="1222"/>
      <c r="B741" s="1695"/>
      <c r="C741" s="187"/>
      <c r="D741" s="1965"/>
      <c r="E741" s="1898"/>
      <c r="F741" s="1865"/>
      <c r="G741" s="1230"/>
    </row>
    <row r="742" spans="1:7" s="178" customFormat="1" ht="28.5" outlineLevel="3">
      <c r="A742" s="1222" t="s">
        <v>2171</v>
      </c>
      <c r="B742" s="1695" t="s">
        <v>3211</v>
      </c>
      <c r="C742" s="1696" t="s">
        <v>40</v>
      </c>
      <c r="D742" s="1965">
        <v>7</v>
      </c>
      <c r="E742" s="1898"/>
      <c r="F742" s="1869">
        <f>D742*E742</f>
        <v>0</v>
      </c>
      <c r="G742" s="1230"/>
    </row>
    <row r="743" spans="1:7" s="178" customFormat="1" ht="14.25" outlineLevel="3">
      <c r="A743" s="1713"/>
      <c r="B743" s="1695"/>
      <c r="C743" s="1696"/>
      <c r="D743" s="1965"/>
      <c r="E743" s="1898"/>
      <c r="F743" s="1865"/>
      <c r="G743" s="1230"/>
    </row>
    <row r="744" spans="1:7" s="178" customFormat="1" ht="28.5" outlineLevel="3">
      <c r="A744" s="1222" t="s">
        <v>2172</v>
      </c>
      <c r="B744" s="1695" t="s">
        <v>3208</v>
      </c>
      <c r="C744" s="1696" t="s">
        <v>40</v>
      </c>
      <c r="D744" s="1965">
        <v>2</v>
      </c>
      <c r="E744" s="1898"/>
      <c r="F744" s="1869">
        <f>D744*E744</f>
        <v>0</v>
      </c>
      <c r="G744" s="1230"/>
    </row>
    <row r="745" spans="1:7" s="178" customFormat="1" ht="14.25" outlineLevel="3">
      <c r="A745" s="1713"/>
      <c r="B745" s="1695"/>
      <c r="C745" s="1696"/>
      <c r="D745" s="1965"/>
      <c r="E745" s="1898"/>
      <c r="F745" s="1865"/>
      <c r="G745" s="1230"/>
    </row>
    <row r="746" spans="1:7" s="178" customFormat="1" ht="28.5" outlineLevel="3">
      <c r="A746" s="1222" t="s">
        <v>2173</v>
      </c>
      <c r="B746" s="1695" t="s">
        <v>3193</v>
      </c>
      <c r="C746" s="1696" t="s">
        <v>40</v>
      </c>
      <c r="D746" s="1965">
        <v>3</v>
      </c>
      <c r="E746" s="1898"/>
      <c r="F746" s="1869">
        <f>D746*E746</f>
        <v>0</v>
      </c>
      <c r="G746" s="1230"/>
    </row>
    <row r="747" spans="1:7" s="178" customFormat="1" ht="14.25" outlineLevel="3">
      <c r="A747" s="1713"/>
      <c r="B747" s="1772"/>
      <c r="C747" s="1713"/>
      <c r="D747" s="2002"/>
      <c r="E747" s="1898"/>
      <c r="F747" s="1865"/>
      <c r="G747" s="1230"/>
    </row>
    <row r="748" spans="1:7" s="178" customFormat="1" ht="28.5" outlineLevel="3">
      <c r="A748" s="1222" t="s">
        <v>2173</v>
      </c>
      <c r="B748" s="1695" t="s">
        <v>3195</v>
      </c>
      <c r="C748" s="1696" t="s">
        <v>40</v>
      </c>
      <c r="D748" s="1965">
        <v>1</v>
      </c>
      <c r="E748" s="1888"/>
      <c r="F748" s="1869">
        <f>D748*E748</f>
        <v>0</v>
      </c>
      <c r="G748" s="1230"/>
    </row>
    <row r="749" spans="1:7" s="179" customFormat="1" outlineLevel="3">
      <c r="A749" s="1713"/>
      <c r="B749" s="1772"/>
      <c r="C749" s="1713"/>
      <c r="D749" s="2002"/>
      <c r="E749" s="1888"/>
      <c r="F749" s="1856"/>
      <c r="G749" s="1699"/>
    </row>
    <row r="750" spans="1:7" s="179" customFormat="1" ht="42.75" outlineLevel="3">
      <c r="A750" s="1222" t="s">
        <v>2174</v>
      </c>
      <c r="B750" s="1695" t="s">
        <v>1761</v>
      </c>
      <c r="C750" s="1696" t="s">
        <v>40</v>
      </c>
      <c r="D750" s="1965">
        <v>1</v>
      </c>
      <c r="E750" s="1888"/>
      <c r="F750" s="1869">
        <f>D750*E750</f>
        <v>0</v>
      </c>
      <c r="G750" s="1699"/>
    </row>
    <row r="751" spans="1:7" s="179" customFormat="1" outlineLevel="3">
      <c r="A751" s="1713"/>
      <c r="B751" s="1772"/>
      <c r="C751" s="1713"/>
      <c r="D751" s="2002"/>
      <c r="E751" s="1888"/>
      <c r="F751" s="1856"/>
      <c r="G751" s="1699"/>
    </row>
    <row r="752" spans="1:7" s="188" customFormat="1" ht="42.75" outlineLevel="3">
      <c r="A752" s="1222" t="s">
        <v>2175</v>
      </c>
      <c r="B752" s="1695" t="s">
        <v>3197</v>
      </c>
      <c r="C752" s="1696" t="s">
        <v>40</v>
      </c>
      <c r="D752" s="1965">
        <v>1</v>
      </c>
      <c r="E752" s="1888"/>
      <c r="F752" s="1856"/>
      <c r="G752" s="1874"/>
    </row>
    <row r="753" spans="1:7" s="188" customFormat="1" outlineLevel="3">
      <c r="A753" s="1713"/>
      <c r="B753" s="1772"/>
      <c r="C753" s="1713"/>
      <c r="D753" s="2002"/>
      <c r="E753" s="1888"/>
      <c r="F753" s="1856"/>
      <c r="G753" s="1874"/>
    </row>
    <row r="754" spans="1:7" s="188" customFormat="1" ht="42.75" outlineLevel="3">
      <c r="A754" s="1222" t="s">
        <v>2176</v>
      </c>
      <c r="B754" s="1695" t="s">
        <v>2177</v>
      </c>
      <c r="C754" s="1696" t="s">
        <v>40</v>
      </c>
      <c r="D754" s="1965">
        <v>5</v>
      </c>
      <c r="E754" s="1888"/>
      <c r="F754" s="1869">
        <f>D754*E754</f>
        <v>0</v>
      </c>
      <c r="G754" s="1874"/>
    </row>
    <row r="755" spans="1:7" s="188" customFormat="1" outlineLevel="3">
      <c r="A755" s="1713"/>
      <c r="B755" s="1695"/>
      <c r="C755" s="1696"/>
      <c r="D755" s="1965"/>
      <c r="E755" s="1888"/>
      <c r="F755" s="1856"/>
      <c r="G755" s="1874"/>
    </row>
    <row r="756" spans="1:7" s="188" customFormat="1" ht="14.25" outlineLevel="3">
      <c r="A756" s="1222" t="s">
        <v>2178</v>
      </c>
      <c r="B756" s="1772" t="s">
        <v>2179</v>
      </c>
      <c r="C756" s="1696" t="s">
        <v>40</v>
      </c>
      <c r="D756" s="1965">
        <v>1</v>
      </c>
      <c r="E756" s="1898"/>
      <c r="F756" s="1869">
        <f>D756*E756</f>
        <v>0</v>
      </c>
      <c r="G756" s="1874"/>
    </row>
    <row r="757" spans="1:7" s="188" customFormat="1" ht="14.25" outlineLevel="3">
      <c r="A757" s="1713"/>
      <c r="B757" s="1695"/>
      <c r="C757" s="1696"/>
      <c r="D757" s="1965"/>
      <c r="E757" s="1898"/>
      <c r="F757" s="1865"/>
      <c r="G757" s="1874"/>
    </row>
    <row r="758" spans="1:7" s="188" customFormat="1" ht="28.5" outlineLevel="3">
      <c r="A758" s="1222" t="s">
        <v>2180</v>
      </c>
      <c r="B758" s="1695" t="s">
        <v>3212</v>
      </c>
      <c r="C758" s="1696" t="s">
        <v>40</v>
      </c>
      <c r="D758" s="1965">
        <v>2</v>
      </c>
      <c r="E758" s="1898"/>
      <c r="F758" s="1869">
        <f>D758*E758</f>
        <v>0</v>
      </c>
      <c r="G758" s="1874"/>
    </row>
    <row r="759" spans="1:7" s="188" customFormat="1" ht="14.25" outlineLevel="3">
      <c r="A759" s="1713"/>
      <c r="B759" s="1772"/>
      <c r="C759" s="1713"/>
      <c r="D759" s="2002"/>
      <c r="E759" s="1898"/>
      <c r="F759" s="1865"/>
      <c r="G759" s="1874"/>
    </row>
    <row r="760" spans="1:7" s="188" customFormat="1" ht="28.5" outlineLevel="3">
      <c r="A760" s="1222" t="s">
        <v>2181</v>
      </c>
      <c r="B760" s="1695" t="s">
        <v>3174</v>
      </c>
      <c r="C760" s="1696" t="s">
        <v>40</v>
      </c>
      <c r="D760" s="1965">
        <v>5</v>
      </c>
      <c r="E760" s="1898"/>
      <c r="F760" s="1869">
        <f>D760*E760</f>
        <v>0</v>
      </c>
      <c r="G760" s="1874"/>
    </row>
    <row r="761" spans="1:7" s="188" customFormat="1" ht="14.25" outlineLevel="3">
      <c r="A761" s="1713"/>
      <c r="B761" s="1695"/>
      <c r="C761" s="1698"/>
      <c r="D761" s="1965"/>
      <c r="E761" s="1898"/>
      <c r="F761" s="1865"/>
      <c r="G761" s="1874"/>
    </row>
    <row r="762" spans="1:7" s="188" customFormat="1" ht="114" outlineLevel="3">
      <c r="A762" s="1222" t="s">
        <v>2182</v>
      </c>
      <c r="B762" s="1695" t="s">
        <v>1799</v>
      </c>
      <c r="C762" s="1696" t="s">
        <v>1754</v>
      </c>
      <c r="D762" s="1965">
        <v>1</v>
      </c>
      <c r="E762" s="1898"/>
      <c r="F762" s="1869">
        <f>D762*E762</f>
        <v>0</v>
      </c>
      <c r="G762" s="1874"/>
    </row>
    <row r="763" spans="1:7" s="188" customFormat="1" outlineLevel="3" thickBot="1">
      <c r="A763" s="1222"/>
      <c r="B763" s="1695"/>
      <c r="C763" s="1698"/>
      <c r="D763" s="1965"/>
      <c r="E763" s="1925"/>
      <c r="F763" s="1865"/>
      <c r="G763" s="1874"/>
    </row>
    <row r="764" spans="1:7" s="178" customFormat="1" ht="15.75" outlineLevel="2" thickTop="1">
      <c r="A764" s="1744"/>
      <c r="B764" s="1750" t="s">
        <v>2183</v>
      </c>
      <c r="C764" s="1746"/>
      <c r="D764" s="1987">
        <v>1</v>
      </c>
      <c r="E764" s="1899"/>
      <c r="F764" s="1866">
        <f>SUBTOTAL(9,F726:F763)</f>
        <v>0</v>
      </c>
      <c r="G764" s="1230"/>
    </row>
    <row r="765" spans="1:7" s="188" customFormat="1" ht="15.75" outlineLevel="2" thickBot="1">
      <c r="A765" s="1691"/>
      <c r="B765" s="1692"/>
      <c r="C765" s="1693"/>
      <c r="D765" s="1964"/>
      <c r="E765" s="1888"/>
      <c r="F765" s="1856"/>
      <c r="G765" s="1874"/>
    </row>
    <row r="766" spans="1:7" s="188" customFormat="1" ht="15.75" outlineLevel="1" thickTop="1">
      <c r="A766" s="1744"/>
      <c r="B766" s="1750" t="s">
        <v>2972</v>
      </c>
      <c r="C766" s="1746"/>
      <c r="D766" s="1987"/>
      <c r="E766" s="1899"/>
      <c r="F766" s="1866">
        <f>SUBTOTAL(9,F532:F764)</f>
        <v>0</v>
      </c>
      <c r="G766" s="1874"/>
    </row>
    <row r="767" spans="1:7" s="188" customFormat="1" ht="14.25" outlineLevel="1">
      <c r="A767" s="1691"/>
      <c r="B767" s="1268"/>
      <c r="C767" s="1287"/>
      <c r="D767" s="1974"/>
      <c r="E767" s="1888"/>
      <c r="F767" s="1859"/>
      <c r="G767" s="1874"/>
    </row>
    <row r="768" spans="1:7" s="188" customFormat="1" outlineLevel="1">
      <c r="A768" s="1689" t="s">
        <v>1122</v>
      </c>
      <c r="B768" s="1690" t="s">
        <v>2184</v>
      </c>
      <c r="C768" s="248"/>
      <c r="D768" s="1963"/>
      <c r="E768" s="1887"/>
      <c r="F768" s="1855"/>
      <c r="G768" s="1874"/>
    </row>
    <row r="769" spans="1:7" s="188" customFormat="1" ht="14.25" outlineLevel="2">
      <c r="A769" s="1691"/>
      <c r="B769" s="1268"/>
      <c r="C769" s="1287"/>
      <c r="D769" s="1974"/>
      <c r="E769" s="1888"/>
      <c r="F769" s="1859"/>
      <c r="G769" s="1874"/>
    </row>
    <row r="770" spans="1:7" s="188" customFormat="1" ht="28.5" outlineLevel="2">
      <c r="A770" s="1691"/>
      <c r="B770" s="1268" t="s">
        <v>2185</v>
      </c>
      <c r="C770" s="1773"/>
      <c r="D770" s="2003"/>
      <c r="E770" s="1888"/>
      <c r="F770" s="1859"/>
      <c r="G770" s="1874"/>
    </row>
    <row r="771" spans="1:7" s="188" customFormat="1" ht="14.25" outlineLevel="2">
      <c r="A771" s="1691" t="s">
        <v>1130</v>
      </c>
      <c r="B771" s="1268" t="s">
        <v>1845</v>
      </c>
      <c r="C771" s="1773"/>
      <c r="D771" s="2003"/>
      <c r="E771" s="1888"/>
      <c r="F771" s="1859"/>
      <c r="G771" s="1874"/>
    </row>
    <row r="772" spans="1:7" s="188" customFormat="1" ht="14.25" outlineLevel="2">
      <c r="A772" s="1774"/>
      <c r="B772" s="1268"/>
      <c r="C772" s="1773"/>
      <c r="D772" s="2003"/>
      <c r="E772" s="1888"/>
      <c r="F772" s="1859"/>
      <c r="G772" s="1874"/>
    </row>
    <row r="773" spans="1:7" s="188" customFormat="1" ht="142.5" outlineLevel="2">
      <c r="A773" s="1949" t="s">
        <v>2186</v>
      </c>
      <c r="B773" s="1775" t="s">
        <v>2187</v>
      </c>
      <c r="C773" s="1950" t="s">
        <v>40</v>
      </c>
      <c r="D773" s="2004">
        <v>169</v>
      </c>
      <c r="E773" s="1936"/>
      <c r="F773" s="1937">
        <f>D773*E773</f>
        <v>0</v>
      </c>
      <c r="G773" s="1874"/>
    </row>
    <row r="774" spans="1:7" s="188" customFormat="1" ht="14.25" outlineLevel="2">
      <c r="A774" s="1774"/>
      <c r="B774" s="1268"/>
      <c r="C774" s="1773"/>
      <c r="D774" s="2003"/>
      <c r="E774" s="1888"/>
      <c r="F774" s="1859"/>
      <c r="G774" s="1874"/>
    </row>
    <row r="775" spans="1:7" s="188" customFormat="1" ht="42.75" outlineLevel="2">
      <c r="A775" s="1776" t="s">
        <v>2188</v>
      </c>
      <c r="B775" s="1268" t="s">
        <v>2189</v>
      </c>
      <c r="C775" s="1287" t="s">
        <v>40</v>
      </c>
      <c r="D775" s="1974">
        <v>169</v>
      </c>
      <c r="E775" s="1888"/>
      <c r="F775" s="1869">
        <f>D775*E775</f>
        <v>0</v>
      </c>
      <c r="G775" s="1874"/>
    </row>
    <row r="776" spans="1:7" s="188" customFormat="1" ht="14.25" outlineLevel="2">
      <c r="A776" s="1774"/>
      <c r="B776" s="1268"/>
      <c r="C776" s="1773"/>
      <c r="D776" s="2003"/>
      <c r="E776" s="1888"/>
      <c r="F776" s="1859"/>
      <c r="G776" s="1874"/>
    </row>
    <row r="777" spans="1:7" s="188" customFormat="1" ht="142.5" outlineLevel="2">
      <c r="A777" s="1691" t="s">
        <v>2190</v>
      </c>
      <c r="B777" s="1268" t="s">
        <v>3220</v>
      </c>
      <c r="C777" s="1287" t="s">
        <v>40</v>
      </c>
      <c r="D777" s="1974">
        <v>84</v>
      </c>
      <c r="E777" s="1888"/>
      <c r="F777" s="1869">
        <f>D777*E777</f>
        <v>0</v>
      </c>
      <c r="G777" s="1874"/>
    </row>
    <row r="778" spans="1:7" s="188" customFormat="1" ht="14.25" outlineLevel="2">
      <c r="A778" s="1774"/>
      <c r="B778" s="1268"/>
      <c r="C778" s="1773"/>
      <c r="D778" s="2003"/>
      <c r="E778" s="1888"/>
      <c r="F778" s="1859"/>
      <c r="G778" s="1874"/>
    </row>
    <row r="779" spans="1:7" s="188" customFormat="1" ht="128.25" outlineLevel="2">
      <c r="A779" s="1691" t="s">
        <v>2191</v>
      </c>
      <c r="B779" s="1268" t="s">
        <v>1849</v>
      </c>
      <c r="C779" s="1287" t="s">
        <v>40</v>
      </c>
      <c r="D779" s="1974">
        <v>12</v>
      </c>
      <c r="E779" s="1888"/>
      <c r="F779" s="1869">
        <f>D779*E779</f>
        <v>0</v>
      </c>
      <c r="G779" s="1874"/>
    </row>
    <row r="780" spans="1:7" s="188" customFormat="1" ht="14.25" outlineLevel="2">
      <c r="A780" s="1691"/>
      <c r="B780" s="1268"/>
      <c r="C780" s="1287"/>
      <c r="D780" s="1974"/>
      <c r="E780" s="1888"/>
      <c r="F780" s="1859"/>
      <c r="G780" s="1874"/>
    </row>
    <row r="781" spans="1:7" s="188" customFormat="1" ht="114" outlineLevel="2">
      <c r="A781" s="1691" t="s">
        <v>2192</v>
      </c>
      <c r="B781" s="1268" t="s">
        <v>3224</v>
      </c>
      <c r="C781" s="1287" t="s">
        <v>40</v>
      </c>
      <c r="D781" s="1974">
        <v>3</v>
      </c>
      <c r="E781" s="1888"/>
      <c r="F781" s="1869">
        <f>D781*E781</f>
        <v>0</v>
      </c>
      <c r="G781" s="1874"/>
    </row>
    <row r="782" spans="1:7" s="188" customFormat="1" outlineLevel="2">
      <c r="A782" s="1691"/>
      <c r="B782" s="1718"/>
      <c r="C782" s="1287"/>
      <c r="D782" s="1974"/>
      <c r="E782" s="1888"/>
      <c r="F782" s="1869"/>
      <c r="G782" s="1874"/>
    </row>
    <row r="783" spans="1:7" s="188" customFormat="1" outlineLevel="2">
      <c r="A783" s="1691" t="s">
        <v>1137</v>
      </c>
      <c r="B783" s="1718" t="s">
        <v>3213</v>
      </c>
      <c r="C783" s="1287"/>
      <c r="D783" s="1974"/>
      <c r="E783" s="1888"/>
      <c r="F783" s="1859"/>
      <c r="G783" s="1874"/>
    </row>
    <row r="784" spans="1:7" s="188" customFormat="1" outlineLevel="2">
      <c r="A784" s="1691"/>
      <c r="B784" s="1718"/>
      <c r="C784" s="1287"/>
      <c r="D784" s="1974"/>
      <c r="E784" s="1888"/>
      <c r="F784" s="1859"/>
      <c r="G784" s="1874"/>
    </row>
    <row r="785" spans="1:7" s="188" customFormat="1" outlineLevel="2">
      <c r="A785" s="1691" t="s">
        <v>2194</v>
      </c>
      <c r="B785" s="1718" t="s">
        <v>2193</v>
      </c>
      <c r="C785" s="1287" t="s">
        <v>40</v>
      </c>
      <c r="D785" s="1974">
        <v>32</v>
      </c>
      <c r="E785" s="1888"/>
      <c r="F785" s="1869">
        <f>D785*E785</f>
        <v>0</v>
      </c>
      <c r="G785" s="1874"/>
    </row>
    <row r="786" spans="1:7" s="188" customFormat="1" outlineLevel="2">
      <c r="A786" s="1691"/>
      <c r="B786" s="1718"/>
      <c r="C786" s="1287"/>
      <c r="D786" s="1974"/>
      <c r="E786" s="1888"/>
      <c r="F786" s="1859"/>
      <c r="G786" s="1874"/>
    </row>
    <row r="787" spans="1:7" s="188" customFormat="1" ht="156.75" outlineLevel="2">
      <c r="A787" s="1691" t="s">
        <v>2195</v>
      </c>
      <c r="B787" s="1268" t="s">
        <v>3234</v>
      </c>
      <c r="C787" s="1287" t="s">
        <v>40</v>
      </c>
      <c r="D787" s="1974">
        <v>7</v>
      </c>
      <c r="E787" s="1888"/>
      <c r="F787" s="1869">
        <f>D787*E787</f>
        <v>0</v>
      </c>
      <c r="G787" s="1874"/>
    </row>
    <row r="788" spans="1:7" s="188" customFormat="1" ht="14.25" outlineLevel="2">
      <c r="A788" s="1691"/>
      <c r="B788" s="1268"/>
      <c r="C788" s="1287"/>
      <c r="D788" s="1974"/>
      <c r="E788" s="1888"/>
      <c r="F788" s="1859"/>
      <c r="G788" s="1874"/>
    </row>
    <row r="789" spans="1:7" s="188" customFormat="1" ht="185.25" outlineLevel="2">
      <c r="A789" s="1691" t="s">
        <v>2196</v>
      </c>
      <c r="B789" s="1268" t="s">
        <v>3235</v>
      </c>
      <c r="C789" s="1287" t="s">
        <v>40</v>
      </c>
      <c r="D789" s="1974">
        <v>8</v>
      </c>
      <c r="E789" s="1888"/>
      <c r="F789" s="1869">
        <f>D789*E789</f>
        <v>0</v>
      </c>
      <c r="G789" s="1874"/>
    </row>
    <row r="790" spans="1:7" s="188" customFormat="1" ht="14.25" outlineLevel="2">
      <c r="A790" s="1691"/>
      <c r="B790" s="1268"/>
      <c r="C790" s="1287"/>
      <c r="D790" s="1974"/>
      <c r="E790" s="1888"/>
      <c r="F790" s="1859"/>
      <c r="G790" s="1874"/>
    </row>
    <row r="791" spans="1:7" s="188" customFormat="1" ht="185.25" outlineLevel="2">
      <c r="A791" s="1691" t="s">
        <v>2197</v>
      </c>
      <c r="B791" s="1268" t="s">
        <v>3236</v>
      </c>
      <c r="C791" s="1287" t="s">
        <v>40</v>
      </c>
      <c r="D791" s="1974">
        <v>5</v>
      </c>
      <c r="E791" s="1888"/>
      <c r="F791" s="1869">
        <f>D791*E791</f>
        <v>0</v>
      </c>
      <c r="G791" s="1874"/>
    </row>
    <row r="792" spans="1:7" s="188" customFormat="1" ht="14.25" outlineLevel="2">
      <c r="A792" s="1691"/>
      <c r="B792" s="1268"/>
      <c r="C792" s="1287"/>
      <c r="D792" s="1974"/>
      <c r="E792" s="1888"/>
      <c r="F792" s="1859"/>
      <c r="G792" s="1874"/>
    </row>
    <row r="793" spans="1:7" s="188" customFormat="1" ht="185.25" outlineLevel="2">
      <c r="A793" s="1691" t="s">
        <v>2198</v>
      </c>
      <c r="B793" s="1268" t="s">
        <v>3237</v>
      </c>
      <c r="C793" s="1287" t="s">
        <v>40</v>
      </c>
      <c r="D793" s="1974">
        <v>9</v>
      </c>
      <c r="E793" s="1888"/>
      <c r="F793" s="1869">
        <f>D793*E793</f>
        <v>0</v>
      </c>
      <c r="G793" s="1874"/>
    </row>
    <row r="794" spans="1:7" s="188" customFormat="1" ht="14.25" outlineLevel="2">
      <c r="A794" s="1691"/>
      <c r="B794" s="1268"/>
      <c r="C794" s="1287"/>
      <c r="D794" s="1974"/>
      <c r="E794" s="1888"/>
      <c r="F794" s="1859"/>
      <c r="G794" s="1874"/>
    </row>
    <row r="795" spans="1:7" s="188" customFormat="1" ht="14.25" outlineLevel="2">
      <c r="A795" s="1691" t="s">
        <v>1141</v>
      </c>
      <c r="B795" s="1268" t="s">
        <v>1864</v>
      </c>
      <c r="C795" s="1287"/>
      <c r="D795" s="1974"/>
      <c r="E795" s="1888"/>
      <c r="F795" s="1859"/>
      <c r="G795" s="1874"/>
    </row>
    <row r="796" spans="1:7" s="188" customFormat="1" ht="14.25" outlineLevel="2">
      <c r="A796" s="1774"/>
      <c r="B796" s="1777"/>
      <c r="C796" s="1287"/>
      <c r="D796" s="1974"/>
      <c r="E796" s="1888"/>
      <c r="F796" s="1859"/>
      <c r="G796" s="1874"/>
    </row>
    <row r="797" spans="1:7" s="188" customFormat="1" ht="71.25" outlineLevel="2">
      <c r="A797" s="1691" t="s">
        <v>2199</v>
      </c>
      <c r="B797" s="1268" t="s">
        <v>3238</v>
      </c>
      <c r="C797" s="1287" t="s">
        <v>40</v>
      </c>
      <c r="D797" s="1974">
        <v>30</v>
      </c>
      <c r="E797" s="1888"/>
      <c r="F797" s="1869">
        <f>D797*E797</f>
        <v>0</v>
      </c>
      <c r="G797" s="1874"/>
    </row>
    <row r="798" spans="1:7" s="188" customFormat="1" ht="14.25" outlineLevel="2">
      <c r="A798" s="1691"/>
      <c r="B798" s="1268"/>
      <c r="C798" s="1287"/>
      <c r="D798" s="1974"/>
      <c r="E798" s="1888"/>
      <c r="F798" s="1859"/>
      <c r="G798" s="1874"/>
    </row>
    <row r="799" spans="1:7" s="188" customFormat="1" ht="57" outlineLevel="2">
      <c r="A799" s="1691" t="s">
        <v>2200</v>
      </c>
      <c r="B799" s="1268" t="s">
        <v>3231</v>
      </c>
      <c r="C799" s="1287" t="s">
        <v>40</v>
      </c>
      <c r="D799" s="1974">
        <v>2</v>
      </c>
      <c r="E799" s="1888"/>
      <c r="F799" s="1869">
        <f>D799*E799</f>
        <v>0</v>
      </c>
      <c r="G799" s="1874"/>
    </row>
    <row r="800" spans="1:7" s="188" customFormat="1" ht="14.25" outlineLevel="2">
      <c r="A800" s="1691"/>
      <c r="B800" s="1268"/>
      <c r="C800" s="1287"/>
      <c r="D800" s="1974"/>
      <c r="E800" s="1888"/>
      <c r="F800" s="1859"/>
      <c r="G800" s="1874"/>
    </row>
    <row r="801" spans="1:7" s="188" customFormat="1" ht="85.5" outlineLevel="2">
      <c r="A801" s="1691" t="s">
        <v>2201</v>
      </c>
      <c r="B801" s="1268" t="s">
        <v>3239</v>
      </c>
      <c r="C801" s="1287" t="s">
        <v>40</v>
      </c>
      <c r="D801" s="1974">
        <v>20</v>
      </c>
      <c r="E801" s="1888"/>
      <c r="F801" s="1869">
        <f>D801*E801</f>
        <v>0</v>
      </c>
      <c r="G801" s="1874"/>
    </row>
    <row r="802" spans="1:7" s="188" customFormat="1" ht="14.25" outlineLevel="2">
      <c r="A802" s="1691"/>
      <c r="B802" s="1268"/>
      <c r="C802" s="1287"/>
      <c r="D802" s="1974"/>
      <c r="E802" s="1888"/>
      <c r="F802" s="1859"/>
      <c r="G802" s="1874"/>
    </row>
    <row r="803" spans="1:7" s="188" customFormat="1" ht="28.5" outlineLevel="2">
      <c r="A803" s="1691" t="s">
        <v>2202</v>
      </c>
      <c r="B803" s="1268" t="s">
        <v>3240</v>
      </c>
      <c r="C803" s="1287" t="s">
        <v>40</v>
      </c>
      <c r="D803" s="1974">
        <v>20</v>
      </c>
      <c r="E803" s="1888"/>
      <c r="F803" s="1869">
        <f>D803*E803</f>
        <v>0</v>
      </c>
      <c r="G803" s="1874"/>
    </row>
    <row r="804" spans="1:7" s="188" customFormat="1" ht="14.25" outlineLevel="2">
      <c r="A804" s="1691"/>
      <c r="B804" s="1268"/>
      <c r="C804" s="1287"/>
      <c r="D804" s="1974"/>
      <c r="E804" s="1888"/>
      <c r="F804" s="1859"/>
      <c r="G804" s="1874"/>
    </row>
    <row r="805" spans="1:7" s="188" customFormat="1" ht="71.25" outlineLevel="2">
      <c r="A805" s="1691" t="s">
        <v>2203</v>
      </c>
      <c r="B805" s="1268" t="s">
        <v>2204</v>
      </c>
      <c r="C805" s="1287" t="s">
        <v>40</v>
      </c>
      <c r="D805" s="1974">
        <v>12</v>
      </c>
      <c r="E805" s="1888"/>
      <c r="F805" s="1869">
        <f>D805*E805</f>
        <v>0</v>
      </c>
      <c r="G805" s="1874"/>
    </row>
    <row r="806" spans="1:7" s="188" customFormat="1" ht="15.75" outlineLevel="2" thickBot="1">
      <c r="A806" s="1691"/>
      <c r="B806" s="1718"/>
      <c r="C806" s="1287"/>
      <c r="D806" s="1974"/>
      <c r="E806" s="1888"/>
      <c r="F806" s="1859"/>
      <c r="G806" s="1874"/>
    </row>
    <row r="807" spans="1:7" s="188" customFormat="1" ht="15.75" outlineLevel="1" thickBot="1">
      <c r="A807" s="1709"/>
      <c r="B807" s="1710" t="s">
        <v>3214</v>
      </c>
      <c r="C807" s="1711"/>
      <c r="D807" s="1971"/>
      <c r="E807" s="1892"/>
      <c r="F807" s="1858">
        <f>SUBTOTAL(9,F769:F806)</f>
        <v>0</v>
      </c>
      <c r="G807" s="1874"/>
    </row>
    <row r="808" spans="1:7" s="188" customFormat="1" outlineLevel="1">
      <c r="A808" s="1691"/>
      <c r="B808" s="1718"/>
      <c r="C808" s="1287"/>
      <c r="D808" s="1974"/>
      <c r="E808" s="1888"/>
      <c r="F808" s="1859"/>
      <c r="G808" s="1874"/>
    </row>
    <row r="809" spans="1:7" s="188" customFormat="1" outlineLevel="1">
      <c r="A809" s="1689" t="s">
        <v>1193</v>
      </c>
      <c r="B809" s="1690" t="s">
        <v>1867</v>
      </c>
      <c r="C809" s="248"/>
      <c r="D809" s="1963"/>
      <c r="E809" s="1887"/>
      <c r="F809" s="1855"/>
      <c r="G809" s="1874"/>
    </row>
    <row r="810" spans="1:7" s="188" customFormat="1" ht="14.25" outlineLevel="2">
      <c r="A810" s="1691"/>
      <c r="B810" s="1268"/>
      <c r="C810" s="1287"/>
      <c r="D810" s="1974"/>
      <c r="E810" s="1888"/>
      <c r="F810" s="1859"/>
      <c r="G810" s="1874"/>
    </row>
    <row r="811" spans="1:7" s="188" customFormat="1" ht="42.75" outlineLevel="2">
      <c r="A811" s="1691" t="s">
        <v>1196</v>
      </c>
      <c r="B811" s="1259" t="s">
        <v>1868</v>
      </c>
      <c r="C811" s="1719"/>
      <c r="D811" s="1975"/>
      <c r="E811" s="1890"/>
      <c r="F811" s="1247"/>
      <c r="G811" s="1874"/>
    </row>
    <row r="812" spans="1:7" s="188" customFormat="1" ht="42.75" outlineLevel="2">
      <c r="A812" s="1691"/>
      <c r="B812" s="1721" t="s">
        <v>2205</v>
      </c>
      <c r="C812" s="1722"/>
      <c r="D812" s="1976"/>
      <c r="E812" s="1893"/>
      <c r="F812" s="1861"/>
      <c r="G812" s="1874"/>
    </row>
    <row r="813" spans="1:7" s="188" customFormat="1" ht="14.25" outlineLevel="2">
      <c r="A813" s="1720"/>
      <c r="B813" s="1721" t="s">
        <v>2206</v>
      </c>
      <c r="C813" s="1722" t="s">
        <v>1389</v>
      </c>
      <c r="D813" s="1976">
        <v>1140</v>
      </c>
      <c r="E813" s="1893"/>
      <c r="F813" s="1869">
        <f>D813*E813</f>
        <v>0</v>
      </c>
      <c r="G813" s="1874"/>
    </row>
    <row r="814" spans="1:7" s="188" customFormat="1" ht="14.25" outlineLevel="2">
      <c r="A814" s="1720"/>
      <c r="B814" s="1721" t="s">
        <v>2207</v>
      </c>
      <c r="C814" s="1722" t="s">
        <v>1389</v>
      </c>
      <c r="D814" s="1976">
        <v>140</v>
      </c>
      <c r="E814" s="1893"/>
      <c r="F814" s="1869">
        <f>D814*E814</f>
        <v>0</v>
      </c>
      <c r="G814" s="1874"/>
    </row>
    <row r="815" spans="1:7" s="188" customFormat="1" ht="14.25" outlineLevel="2">
      <c r="A815" s="1720"/>
      <c r="B815" s="1721" t="s">
        <v>2208</v>
      </c>
      <c r="C815" s="1722" t="s">
        <v>1389</v>
      </c>
      <c r="D815" s="1976">
        <v>90</v>
      </c>
      <c r="E815" s="1893"/>
      <c r="F815" s="1869">
        <f>D815*E815</f>
        <v>0</v>
      </c>
      <c r="G815" s="1874"/>
    </row>
    <row r="816" spans="1:7" s="188" customFormat="1" ht="28.5" outlineLevel="2">
      <c r="A816" s="1720"/>
      <c r="B816" s="1721" t="s">
        <v>2209</v>
      </c>
      <c r="C816" s="1722"/>
      <c r="D816" s="1976"/>
      <c r="E816" s="1893"/>
      <c r="F816" s="1861"/>
      <c r="G816" s="1874"/>
    </row>
    <row r="817" spans="1:7" s="188" customFormat="1" ht="14.25" outlineLevel="2">
      <c r="A817" s="1720"/>
      <c r="B817" s="1721" t="s">
        <v>2210</v>
      </c>
      <c r="C817" s="1722" t="s">
        <v>1389</v>
      </c>
      <c r="D817" s="1976">
        <v>2000</v>
      </c>
      <c r="E817" s="1893"/>
      <c r="F817" s="1869">
        <f>D817*E817</f>
        <v>0</v>
      </c>
      <c r="G817" s="1874"/>
    </row>
    <row r="818" spans="1:7" s="188" customFormat="1" ht="14.25" outlineLevel="2">
      <c r="A818" s="1720"/>
      <c r="B818" s="1778" t="s">
        <v>2211</v>
      </c>
      <c r="C818" s="1722" t="s">
        <v>1389</v>
      </c>
      <c r="D818" s="1976">
        <v>3000</v>
      </c>
      <c r="E818" s="1893"/>
      <c r="F818" s="1869">
        <f>D818*E818</f>
        <v>0</v>
      </c>
      <c r="G818" s="1874"/>
    </row>
    <row r="819" spans="1:7" s="188" customFormat="1" ht="14.25" outlineLevel="2">
      <c r="A819" s="1691"/>
      <c r="B819" s="1778"/>
      <c r="C819" s="1693"/>
      <c r="D819" s="1964"/>
      <c r="E819" s="1888"/>
      <c r="F819" s="1859"/>
      <c r="G819" s="1874"/>
    </row>
    <row r="820" spans="1:7" s="188" customFormat="1" ht="14.25" outlineLevel="2">
      <c r="A820" s="1691" t="s">
        <v>2212</v>
      </c>
      <c r="B820" s="1259" t="s">
        <v>1873</v>
      </c>
      <c r="C820" s="1719"/>
      <c r="D820" s="1975"/>
      <c r="E820" s="1890"/>
      <c r="F820" s="1247"/>
      <c r="G820" s="1874"/>
    </row>
    <row r="821" spans="1:7" s="188" customFormat="1" ht="14.25" outlineLevel="2">
      <c r="A821" s="1713"/>
      <c r="B821" s="1723" t="s">
        <v>2213</v>
      </c>
      <c r="C821" s="1719" t="s">
        <v>1389</v>
      </c>
      <c r="D821" s="1975">
        <v>90</v>
      </c>
      <c r="E821" s="1894"/>
      <c r="F821" s="1869">
        <f t="shared" ref="F821:F837" si="8">D821*E821</f>
        <v>0</v>
      </c>
      <c r="G821" s="1874"/>
    </row>
    <row r="822" spans="1:7" s="188" customFormat="1" ht="14.25" outlineLevel="2">
      <c r="A822" s="1713"/>
      <c r="B822" s="1723" t="s">
        <v>1874</v>
      </c>
      <c r="C822" s="1719" t="s">
        <v>1389</v>
      </c>
      <c r="D822" s="1975">
        <v>1695</v>
      </c>
      <c r="E822" s="1894"/>
      <c r="F822" s="1869">
        <f t="shared" si="8"/>
        <v>0</v>
      </c>
      <c r="G822" s="1874"/>
    </row>
    <row r="823" spans="1:7" s="188" customFormat="1" ht="14.25" outlineLevel="2">
      <c r="A823" s="1713"/>
      <c r="B823" s="1723" t="s">
        <v>2214</v>
      </c>
      <c r="C823" s="1719" t="s">
        <v>1389</v>
      </c>
      <c r="D823" s="1975">
        <v>2760</v>
      </c>
      <c r="E823" s="1894"/>
      <c r="F823" s="1869">
        <f t="shared" si="8"/>
        <v>0</v>
      </c>
      <c r="G823" s="1874"/>
    </row>
    <row r="824" spans="1:7" s="188" customFormat="1" ht="14.25" outlineLevel="2">
      <c r="A824" s="1713"/>
      <c r="B824" s="1723" t="s">
        <v>2215</v>
      </c>
      <c r="C824" s="1719" t="s">
        <v>1389</v>
      </c>
      <c r="D824" s="1975">
        <v>295</v>
      </c>
      <c r="E824" s="1894"/>
      <c r="F824" s="1869">
        <f t="shared" si="8"/>
        <v>0</v>
      </c>
      <c r="G824" s="1874"/>
    </row>
    <row r="825" spans="1:7" s="188" customFormat="1" ht="14.25" outlineLevel="2">
      <c r="A825" s="1713"/>
      <c r="B825" s="1723" t="s">
        <v>2216</v>
      </c>
      <c r="C825" s="1719" t="s">
        <v>1389</v>
      </c>
      <c r="D825" s="1975">
        <v>2020</v>
      </c>
      <c r="E825" s="1894"/>
      <c r="F825" s="1869">
        <f t="shared" si="8"/>
        <v>0</v>
      </c>
      <c r="G825" s="1874"/>
    </row>
    <row r="826" spans="1:7" s="188" customFormat="1" ht="14.25" outlineLevel="2">
      <c r="A826" s="1713"/>
      <c r="B826" s="1723" t="s">
        <v>1875</v>
      </c>
      <c r="C826" s="1719" t="s">
        <v>1389</v>
      </c>
      <c r="D826" s="1975">
        <v>3450</v>
      </c>
      <c r="E826" s="1894"/>
      <c r="F826" s="1869">
        <f t="shared" si="8"/>
        <v>0</v>
      </c>
      <c r="G826" s="1874"/>
    </row>
    <row r="827" spans="1:7" s="188" customFormat="1" ht="14.25" outlineLevel="2">
      <c r="A827" s="1691"/>
      <c r="B827" s="1723" t="s">
        <v>1876</v>
      </c>
      <c r="C827" s="1719" t="s">
        <v>1389</v>
      </c>
      <c r="D827" s="1975">
        <v>1250</v>
      </c>
      <c r="E827" s="1894"/>
      <c r="F827" s="1869">
        <f t="shared" si="8"/>
        <v>0</v>
      </c>
      <c r="G827" s="1874"/>
    </row>
    <row r="828" spans="1:7" s="188" customFormat="1" ht="14.25" outlineLevel="2">
      <c r="A828" s="1691"/>
      <c r="B828" s="1723" t="s">
        <v>3265</v>
      </c>
      <c r="C828" s="1719" t="s">
        <v>1389</v>
      </c>
      <c r="D828" s="1975">
        <v>475</v>
      </c>
      <c r="E828" s="1894"/>
      <c r="F828" s="1869">
        <f t="shared" si="8"/>
        <v>0</v>
      </c>
      <c r="G828" s="1874"/>
    </row>
    <row r="829" spans="1:7" s="188" customFormat="1" ht="14.25" outlineLevel="2">
      <c r="A829" s="1691"/>
      <c r="B829" s="1723" t="s">
        <v>3266</v>
      </c>
      <c r="C829" s="1719" t="s">
        <v>1389</v>
      </c>
      <c r="D829" s="1975">
        <v>270</v>
      </c>
      <c r="E829" s="1894"/>
      <c r="F829" s="1869">
        <f t="shared" si="8"/>
        <v>0</v>
      </c>
      <c r="G829" s="1874"/>
    </row>
    <row r="830" spans="1:7" s="188" customFormat="1" ht="14.25" outlineLevel="2">
      <c r="A830" s="1691"/>
      <c r="B830" s="1723" t="s">
        <v>3267</v>
      </c>
      <c r="C830" s="1719" t="s">
        <v>1389</v>
      </c>
      <c r="D830" s="1975">
        <v>105</v>
      </c>
      <c r="E830" s="1894"/>
      <c r="F830" s="1869">
        <f t="shared" si="8"/>
        <v>0</v>
      </c>
      <c r="G830" s="1874"/>
    </row>
    <row r="831" spans="1:7" s="188" customFormat="1" ht="14.25" outlineLevel="2">
      <c r="A831" s="1691"/>
      <c r="B831" s="1723" t="s">
        <v>3268</v>
      </c>
      <c r="C831" s="1719" t="s">
        <v>1389</v>
      </c>
      <c r="D831" s="1975">
        <v>80</v>
      </c>
      <c r="E831" s="1894"/>
      <c r="F831" s="1869">
        <f t="shared" si="8"/>
        <v>0</v>
      </c>
      <c r="G831" s="1874"/>
    </row>
    <row r="832" spans="1:7" s="188" customFormat="1" ht="14.25" outlineLevel="2">
      <c r="A832" s="1691"/>
      <c r="B832" s="1723" t="s">
        <v>3269</v>
      </c>
      <c r="C832" s="1719" t="s">
        <v>1389</v>
      </c>
      <c r="D832" s="1975">
        <v>180</v>
      </c>
      <c r="E832" s="1894"/>
      <c r="F832" s="1869">
        <f t="shared" si="8"/>
        <v>0</v>
      </c>
      <c r="G832" s="1874"/>
    </row>
    <row r="833" spans="1:7" s="188" customFormat="1" ht="14.25" outlineLevel="2">
      <c r="A833" s="1691"/>
      <c r="B833" s="1723" t="s">
        <v>1878</v>
      </c>
      <c r="C833" s="1719" t="s">
        <v>1389</v>
      </c>
      <c r="D833" s="1975">
        <v>1420</v>
      </c>
      <c r="E833" s="1894"/>
      <c r="F833" s="1869">
        <f t="shared" si="8"/>
        <v>0</v>
      </c>
      <c r="G833" s="1874"/>
    </row>
    <row r="834" spans="1:7" s="188" customFormat="1" ht="14.25" outlineLevel="2">
      <c r="A834" s="1691"/>
      <c r="B834" s="1723" t="s">
        <v>1879</v>
      </c>
      <c r="C834" s="1719" t="s">
        <v>1389</v>
      </c>
      <c r="D834" s="1975">
        <v>3230</v>
      </c>
      <c r="E834" s="1894"/>
      <c r="F834" s="1869">
        <f t="shared" si="8"/>
        <v>0</v>
      </c>
      <c r="G834" s="1874"/>
    </row>
    <row r="835" spans="1:7" s="188" customFormat="1" ht="14.25" outlineLevel="2">
      <c r="A835" s="1691"/>
      <c r="B835" s="1723" t="s">
        <v>2217</v>
      </c>
      <c r="C835" s="1719" t="s">
        <v>1389</v>
      </c>
      <c r="D835" s="1975">
        <v>1990</v>
      </c>
      <c r="E835" s="1894"/>
      <c r="F835" s="1869">
        <f t="shared" si="8"/>
        <v>0</v>
      </c>
      <c r="G835" s="1874"/>
    </row>
    <row r="836" spans="1:7" s="188" customFormat="1" ht="14.25" outlineLevel="2">
      <c r="A836" s="1691"/>
      <c r="B836" s="1723" t="s">
        <v>2218</v>
      </c>
      <c r="C836" s="1719" t="s">
        <v>1389</v>
      </c>
      <c r="D836" s="1975">
        <v>1445</v>
      </c>
      <c r="E836" s="1894"/>
      <c r="F836" s="1869">
        <f t="shared" si="8"/>
        <v>0</v>
      </c>
      <c r="G836" s="1874"/>
    </row>
    <row r="837" spans="1:7" s="188" customFormat="1" ht="14.25" outlineLevel="2">
      <c r="A837" s="1691"/>
      <c r="B837" s="1723" t="s">
        <v>2219</v>
      </c>
      <c r="C837" s="1719" t="s">
        <v>1389</v>
      </c>
      <c r="D837" s="1975">
        <v>140</v>
      </c>
      <c r="E837" s="1894"/>
      <c r="F837" s="1869">
        <f t="shared" si="8"/>
        <v>0</v>
      </c>
      <c r="G837" s="1874"/>
    </row>
    <row r="838" spans="1:7" s="188" customFormat="1" ht="14.25" outlineLevel="2">
      <c r="A838" s="1691"/>
      <c r="B838" s="1778"/>
      <c r="C838" s="1693"/>
      <c r="D838" s="1964"/>
      <c r="E838" s="1888"/>
      <c r="F838" s="1859"/>
      <c r="G838" s="1874"/>
    </row>
    <row r="839" spans="1:7" s="188" customFormat="1" ht="14.25" outlineLevel="2">
      <c r="A839" s="1691" t="s">
        <v>2220</v>
      </c>
      <c r="B839" s="1259" t="s">
        <v>1880</v>
      </c>
      <c r="C839" s="1719"/>
      <c r="D839" s="1975"/>
      <c r="E839" s="1890"/>
      <c r="F839" s="1247"/>
      <c r="G839" s="1874"/>
    </row>
    <row r="840" spans="1:7" s="188" customFormat="1" ht="14.25" outlineLevel="2">
      <c r="A840" s="1691"/>
      <c r="B840" s="1259" t="s">
        <v>1883</v>
      </c>
      <c r="C840" s="1719" t="s">
        <v>40</v>
      </c>
      <c r="D840" s="1975">
        <v>60</v>
      </c>
      <c r="E840" s="1890"/>
      <c r="F840" s="1869">
        <f>D840*E840</f>
        <v>0</v>
      </c>
      <c r="G840" s="1874"/>
    </row>
    <row r="841" spans="1:7" s="188" customFormat="1" ht="14.25" outlineLevel="2">
      <c r="A841" s="1691"/>
      <c r="B841" s="1723"/>
      <c r="C841" s="1719"/>
      <c r="D841" s="1975"/>
      <c r="E841" s="1894"/>
      <c r="F841" s="1861"/>
      <c r="G841" s="1874"/>
    </row>
    <row r="842" spans="1:7" s="188" customFormat="1" ht="42.75" outlineLevel="2">
      <c r="A842" s="1691"/>
      <c r="B842" s="1259" t="s">
        <v>1884</v>
      </c>
      <c r="C842" s="1719"/>
      <c r="D842" s="1975"/>
      <c r="E842" s="1890"/>
      <c r="F842" s="1861"/>
      <c r="G842" s="1874"/>
    </row>
    <row r="843" spans="1:7" s="188" customFormat="1" ht="14.25" outlineLevel="2">
      <c r="A843" s="1691"/>
      <c r="B843" s="1724" t="s">
        <v>1885</v>
      </c>
      <c r="C843" s="1719" t="s">
        <v>40</v>
      </c>
      <c r="D843" s="1975">
        <v>1</v>
      </c>
      <c r="E843" s="1890"/>
      <c r="F843" s="1869">
        <f>D843*E843</f>
        <v>0</v>
      </c>
      <c r="G843" s="1874"/>
    </row>
    <row r="844" spans="1:7" s="188" customFormat="1" ht="14.25" outlineLevel="2">
      <c r="A844" s="1691"/>
      <c r="B844" s="1259" t="s">
        <v>1886</v>
      </c>
      <c r="C844" s="1719" t="s">
        <v>40</v>
      </c>
      <c r="D844" s="1975">
        <v>2</v>
      </c>
      <c r="E844" s="1890"/>
      <c r="F844" s="1869">
        <f>D844*E844</f>
        <v>0</v>
      </c>
      <c r="G844" s="1874"/>
    </row>
    <row r="845" spans="1:7" s="188" customFormat="1" outlineLevel="2">
      <c r="A845" s="1691"/>
      <c r="B845" s="1692"/>
      <c r="C845" s="1693"/>
      <c r="D845" s="1964"/>
      <c r="E845" s="1888"/>
      <c r="F845" s="1856"/>
      <c r="G845" s="1874"/>
    </row>
    <row r="846" spans="1:7" s="188" customFormat="1" ht="28.5" outlineLevel="2">
      <c r="A846" s="1691" t="s">
        <v>2221</v>
      </c>
      <c r="B846" s="1259" t="s">
        <v>1889</v>
      </c>
      <c r="C846" s="1719"/>
      <c r="D846" s="1975"/>
      <c r="E846" s="1890"/>
      <c r="F846" s="1247"/>
      <c r="G846" s="1874"/>
    </row>
    <row r="847" spans="1:7" s="188" customFormat="1" ht="14.25" outlineLevel="2">
      <c r="A847" s="1691"/>
      <c r="B847" s="1259"/>
      <c r="C847" s="1719"/>
      <c r="D847" s="1975"/>
      <c r="E847" s="1890"/>
      <c r="F847" s="1247"/>
      <c r="G847" s="1874"/>
    </row>
    <row r="848" spans="1:7" s="188" customFormat="1" ht="14.25" outlineLevel="2">
      <c r="A848" s="1691"/>
      <c r="B848" s="1259" t="s">
        <v>1890</v>
      </c>
      <c r="C848" s="1719"/>
      <c r="D848" s="1975"/>
      <c r="E848" s="1890"/>
      <c r="F848" s="1247"/>
      <c r="G848" s="1874"/>
    </row>
    <row r="849" spans="1:7" s="188" customFormat="1" ht="14.25" outlineLevel="2">
      <c r="A849" s="1691"/>
      <c r="B849" s="1259" t="s">
        <v>2222</v>
      </c>
      <c r="C849" s="1719" t="s">
        <v>40</v>
      </c>
      <c r="D849" s="1975">
        <v>20</v>
      </c>
      <c r="E849" s="1890"/>
      <c r="F849" s="1869">
        <f t="shared" ref="F849:F854" si="9">D849*E849</f>
        <v>0</v>
      </c>
      <c r="G849" s="1874"/>
    </row>
    <row r="850" spans="1:7" s="188" customFormat="1" ht="14.25" outlineLevel="2">
      <c r="A850" s="1691"/>
      <c r="B850" s="1259" t="s">
        <v>2223</v>
      </c>
      <c r="C850" s="1719" t="s">
        <v>40</v>
      </c>
      <c r="D850" s="1975">
        <v>5</v>
      </c>
      <c r="E850" s="1890"/>
      <c r="F850" s="1869">
        <f t="shared" si="9"/>
        <v>0</v>
      </c>
      <c r="G850" s="1874"/>
    </row>
    <row r="851" spans="1:7" s="188" customFormat="1" ht="14.25" outlineLevel="2">
      <c r="A851" s="1691"/>
      <c r="B851" s="1259" t="s">
        <v>2224</v>
      </c>
      <c r="C851" s="1719" t="s">
        <v>40</v>
      </c>
      <c r="D851" s="1975">
        <v>3</v>
      </c>
      <c r="E851" s="1890"/>
      <c r="F851" s="1869">
        <f t="shared" si="9"/>
        <v>0</v>
      </c>
      <c r="G851" s="1874"/>
    </row>
    <row r="852" spans="1:7" s="188" customFormat="1" ht="14.25" outlineLevel="2">
      <c r="A852" s="1691"/>
      <c r="B852" s="1259" t="s">
        <v>1891</v>
      </c>
      <c r="C852" s="1719" t="s">
        <v>40</v>
      </c>
      <c r="D852" s="1975">
        <v>2</v>
      </c>
      <c r="E852" s="1890"/>
      <c r="F852" s="1869">
        <f t="shared" si="9"/>
        <v>0</v>
      </c>
      <c r="G852" s="1874"/>
    </row>
    <row r="853" spans="1:7" s="188" customFormat="1" ht="14.25" outlineLevel="2">
      <c r="A853" s="1691"/>
      <c r="B853" s="1259" t="s">
        <v>2225</v>
      </c>
      <c r="C853" s="1719" t="s">
        <v>40</v>
      </c>
      <c r="D853" s="1975">
        <v>2</v>
      </c>
      <c r="E853" s="1890"/>
      <c r="F853" s="1869">
        <f t="shared" si="9"/>
        <v>0</v>
      </c>
      <c r="G853" s="1874"/>
    </row>
    <row r="854" spans="1:7" s="188" customFormat="1" ht="14.25" outlineLevel="2">
      <c r="A854" s="1691"/>
      <c r="B854" s="1259" t="s">
        <v>2226</v>
      </c>
      <c r="C854" s="1719" t="s">
        <v>40</v>
      </c>
      <c r="D854" s="1975">
        <v>2</v>
      </c>
      <c r="E854" s="1890"/>
      <c r="F854" s="1869">
        <f t="shared" si="9"/>
        <v>0</v>
      </c>
      <c r="G854" s="1874"/>
    </row>
    <row r="855" spans="1:7" s="188" customFormat="1" ht="14.25" outlineLevel="2">
      <c r="A855" s="1691"/>
      <c r="B855" s="1259"/>
      <c r="C855" s="1719"/>
      <c r="D855" s="1975"/>
      <c r="E855" s="1890"/>
      <c r="F855" s="1247"/>
      <c r="G855" s="1874"/>
    </row>
    <row r="856" spans="1:7" s="188" customFormat="1" ht="14.25" outlineLevel="2">
      <c r="A856" s="1691"/>
      <c r="B856" s="1259" t="s">
        <v>1892</v>
      </c>
      <c r="C856" s="1719"/>
      <c r="D856" s="1975"/>
      <c r="E856" s="1890"/>
      <c r="F856" s="1247"/>
      <c r="G856" s="1874"/>
    </row>
    <row r="857" spans="1:7" s="188" customFormat="1" ht="14.25" outlineLevel="2">
      <c r="A857" s="1691"/>
      <c r="B857" s="1259" t="s">
        <v>3181</v>
      </c>
      <c r="C857" s="1719" t="s">
        <v>40</v>
      </c>
      <c r="D857" s="1975">
        <v>23</v>
      </c>
      <c r="E857" s="1890"/>
      <c r="F857" s="1869">
        <f>D857*E857</f>
        <v>0</v>
      </c>
      <c r="G857" s="1874"/>
    </row>
    <row r="858" spans="1:7" s="188" customFormat="1" ht="14.25" outlineLevel="2">
      <c r="A858" s="1691"/>
      <c r="B858" s="1723" t="s">
        <v>2227</v>
      </c>
      <c r="C858" s="1725" t="s">
        <v>40</v>
      </c>
      <c r="D858" s="1978">
        <v>3</v>
      </c>
      <c r="E858" s="1895"/>
      <c r="F858" s="1869">
        <f>D858*E858</f>
        <v>0</v>
      </c>
      <c r="G858" s="1874"/>
    </row>
    <row r="859" spans="1:7" s="188" customFormat="1" ht="14.25" outlineLevel="2">
      <c r="A859" s="1691"/>
      <c r="B859" s="1259"/>
      <c r="C859" s="1719"/>
      <c r="D859" s="1975"/>
      <c r="E859" s="1890"/>
      <c r="F859" s="1247"/>
      <c r="G859" s="1874"/>
    </row>
    <row r="860" spans="1:7" s="188" customFormat="1" ht="28.5" outlineLevel="2">
      <c r="A860" s="1691" t="s">
        <v>2228</v>
      </c>
      <c r="B860" s="1259" t="s">
        <v>1896</v>
      </c>
      <c r="C860" s="1719"/>
      <c r="D860" s="1975"/>
      <c r="E860" s="1890"/>
      <c r="F860" s="1247"/>
      <c r="G860" s="1874"/>
    </row>
    <row r="861" spans="1:7" s="188" customFormat="1" ht="14.25" outlineLevel="2">
      <c r="A861" s="1691"/>
      <c r="B861" s="1259" t="s">
        <v>3182</v>
      </c>
      <c r="C861" s="1719" t="s">
        <v>40</v>
      </c>
      <c r="D861" s="1975">
        <v>14</v>
      </c>
      <c r="E861" s="1890"/>
      <c r="F861" s="1869">
        <f>D861*E861</f>
        <v>0</v>
      </c>
      <c r="G861" s="1874"/>
    </row>
    <row r="862" spans="1:7" s="188" customFormat="1" ht="14.25" outlineLevel="2">
      <c r="A862" s="1691"/>
      <c r="B862" s="1259" t="s">
        <v>3183</v>
      </c>
      <c r="C862" s="1719" t="s">
        <v>40</v>
      </c>
      <c r="D862" s="1975">
        <v>7</v>
      </c>
      <c r="E862" s="1890"/>
      <c r="F862" s="1869">
        <f>D862*E862</f>
        <v>0</v>
      </c>
      <c r="G862" s="1874"/>
    </row>
    <row r="863" spans="1:7" s="188" customFormat="1" ht="21" customHeight="1" outlineLevel="2">
      <c r="A863" s="1691"/>
      <c r="B863" s="1259" t="s">
        <v>3184</v>
      </c>
      <c r="C863" s="1719" t="s">
        <v>40</v>
      </c>
      <c r="D863" s="1975">
        <v>5</v>
      </c>
      <c r="E863" s="1890"/>
      <c r="F863" s="1869">
        <f>D863*E863</f>
        <v>0</v>
      </c>
      <c r="G863" s="1874"/>
    </row>
    <row r="864" spans="1:7" s="188" customFormat="1" ht="14.25" outlineLevel="2">
      <c r="A864" s="1691"/>
      <c r="B864" s="1259" t="s">
        <v>3185</v>
      </c>
      <c r="C864" s="1719" t="s">
        <v>40</v>
      </c>
      <c r="D864" s="1975">
        <v>5</v>
      </c>
      <c r="E864" s="1890"/>
      <c r="F864" s="1869">
        <f>D864*E864</f>
        <v>0</v>
      </c>
      <c r="G864" s="1874"/>
    </row>
    <row r="865" spans="1:7" s="188" customFormat="1" ht="28.5" outlineLevel="2">
      <c r="A865" s="1779"/>
      <c r="B865" s="1259" t="s">
        <v>1897</v>
      </c>
      <c r="C865" s="1719" t="s">
        <v>40</v>
      </c>
      <c r="D865" s="1975">
        <v>5</v>
      </c>
      <c r="E865" s="1890"/>
      <c r="F865" s="1869">
        <f>D865*E865</f>
        <v>0</v>
      </c>
      <c r="G865" s="1874"/>
    </row>
    <row r="866" spans="1:7" s="188" customFormat="1" ht="14.25" outlineLevel="2">
      <c r="A866" s="1691"/>
      <c r="B866" s="1780"/>
      <c r="C866" s="1781"/>
      <c r="D866" s="2005"/>
      <c r="E866" s="1890"/>
      <c r="F866" s="1247"/>
      <c r="G866" s="1874"/>
    </row>
    <row r="867" spans="1:7" s="188" customFormat="1" ht="14.25" outlineLevel="2">
      <c r="A867" s="1691"/>
      <c r="B867" s="1259" t="s">
        <v>2229</v>
      </c>
      <c r="C867" s="1719" t="s">
        <v>40</v>
      </c>
      <c r="D867" s="1975">
        <v>8</v>
      </c>
      <c r="E867" s="1890"/>
      <c r="F867" s="1869">
        <f>D867*E867</f>
        <v>0</v>
      </c>
      <c r="G867" s="1874"/>
    </row>
    <row r="868" spans="1:7" s="188" customFormat="1" ht="14.25" outlineLevel="2">
      <c r="A868" s="1691"/>
      <c r="B868" s="1778"/>
      <c r="C868" s="1696"/>
      <c r="D868" s="1994"/>
      <c r="E868" s="1901"/>
      <c r="F868" s="1871"/>
      <c r="G868" s="1874"/>
    </row>
    <row r="869" spans="1:7" s="188" customFormat="1" ht="14.25" outlineLevel="2">
      <c r="A869" s="1691"/>
      <c r="B869" s="1778"/>
      <c r="C869" s="1696"/>
      <c r="D869" s="1994"/>
      <c r="E869" s="1901"/>
      <c r="F869" s="1871"/>
      <c r="G869" s="1874"/>
    </row>
    <row r="870" spans="1:7" s="188" customFormat="1" ht="57" outlineLevel="2">
      <c r="A870" s="1782" t="s">
        <v>2230</v>
      </c>
      <c r="B870" s="1758" t="s">
        <v>2231</v>
      </c>
      <c r="C870" s="1759"/>
      <c r="D870" s="1994"/>
      <c r="E870" s="1901"/>
      <c r="F870" s="1871"/>
      <c r="G870" s="1874"/>
    </row>
    <row r="871" spans="1:7" s="188" customFormat="1" outlineLevel="2">
      <c r="A871" s="1783"/>
      <c r="B871" s="1723" t="s">
        <v>2232</v>
      </c>
      <c r="C871" s="187" t="s">
        <v>40</v>
      </c>
      <c r="D871" s="1993">
        <v>1</v>
      </c>
      <c r="E871" s="198"/>
      <c r="F871" s="1869">
        <f t="shared" ref="F871:F882" si="10">D871*E871</f>
        <v>0</v>
      </c>
      <c r="G871" s="1874"/>
    </row>
    <row r="872" spans="1:7" s="188" customFormat="1" ht="28.5" outlineLevel="2">
      <c r="A872" s="1784"/>
      <c r="B872" s="1758" t="s">
        <v>2233</v>
      </c>
      <c r="C872" s="1785" t="s">
        <v>40</v>
      </c>
      <c r="D872" s="1994">
        <v>1</v>
      </c>
      <c r="E872" s="1901"/>
      <c r="F872" s="1869">
        <f t="shared" si="10"/>
        <v>0</v>
      </c>
      <c r="G872" s="1874"/>
    </row>
    <row r="873" spans="1:7" s="188" customFormat="1" ht="28.5" outlineLevel="2">
      <c r="A873" s="1786"/>
      <c r="B873" s="1758" t="s">
        <v>3215</v>
      </c>
      <c r="C873" s="1785" t="s">
        <v>40</v>
      </c>
      <c r="D873" s="1994">
        <v>1</v>
      </c>
      <c r="E873" s="1901"/>
      <c r="F873" s="1869">
        <f t="shared" si="10"/>
        <v>0</v>
      </c>
      <c r="G873" s="1874"/>
    </row>
    <row r="874" spans="1:7" s="188" customFormat="1" ht="28.5" outlineLevel="2">
      <c r="A874" s="1786"/>
      <c r="B874" s="1758" t="s">
        <v>3216</v>
      </c>
      <c r="C874" s="1785" t="s">
        <v>40</v>
      </c>
      <c r="D874" s="1994">
        <v>1</v>
      </c>
      <c r="E874" s="1901"/>
      <c r="F874" s="1869">
        <f t="shared" si="10"/>
        <v>0</v>
      </c>
      <c r="G874" s="1874"/>
    </row>
    <row r="875" spans="1:7" s="188" customFormat="1" ht="28.5" outlineLevel="2">
      <c r="A875" s="1786"/>
      <c r="B875" s="1758" t="s">
        <v>3217</v>
      </c>
      <c r="C875" s="1785" t="s">
        <v>40</v>
      </c>
      <c r="D875" s="1994">
        <v>2</v>
      </c>
      <c r="E875" s="1901"/>
      <c r="F875" s="1869">
        <f t="shared" si="10"/>
        <v>0</v>
      </c>
      <c r="G875" s="1874"/>
    </row>
    <row r="876" spans="1:7" s="188" customFormat="1" outlineLevel="2">
      <c r="A876" s="1786"/>
      <c r="B876" s="1758" t="s">
        <v>3218</v>
      </c>
      <c r="C876" s="1785" t="s">
        <v>40</v>
      </c>
      <c r="D876" s="1994">
        <v>2</v>
      </c>
      <c r="E876" s="1901"/>
      <c r="F876" s="1869">
        <f t="shared" si="10"/>
        <v>0</v>
      </c>
      <c r="G876" s="1874"/>
    </row>
    <row r="877" spans="1:7" s="188" customFormat="1" ht="14.25" outlineLevel="2">
      <c r="A877" s="1784"/>
      <c r="B877" s="1758" t="s">
        <v>3219</v>
      </c>
      <c r="C877" s="1785" t="s">
        <v>40</v>
      </c>
      <c r="D877" s="2006">
        <v>1</v>
      </c>
      <c r="E877" s="1901"/>
      <c r="F877" s="1869">
        <f t="shared" si="10"/>
        <v>0</v>
      </c>
      <c r="G877" s="1874"/>
    </row>
    <row r="878" spans="1:7" s="188" customFormat="1" ht="14.25" outlineLevel="2">
      <c r="A878" s="1784"/>
      <c r="B878" s="1758" t="s">
        <v>2234</v>
      </c>
      <c r="C878" s="1785" t="s">
        <v>40</v>
      </c>
      <c r="D878" s="2006">
        <v>1</v>
      </c>
      <c r="E878" s="1901"/>
      <c r="F878" s="1869">
        <f t="shared" si="10"/>
        <v>0</v>
      </c>
      <c r="G878" s="1874"/>
    </row>
    <row r="879" spans="1:7" s="188" customFormat="1" ht="28.5" outlineLevel="2">
      <c r="A879" s="1786"/>
      <c r="B879" s="1758" t="s">
        <v>2235</v>
      </c>
      <c r="C879" s="1696" t="s">
        <v>1754</v>
      </c>
      <c r="D879" s="1994">
        <v>1</v>
      </c>
      <c r="E879" s="1901"/>
      <c r="F879" s="1869">
        <f t="shared" si="10"/>
        <v>0</v>
      </c>
      <c r="G879" s="1874"/>
    </row>
    <row r="880" spans="1:7" s="188" customFormat="1" ht="85.5" outlineLevel="2">
      <c r="A880" s="1786"/>
      <c r="B880" s="1758" t="s">
        <v>2236</v>
      </c>
      <c r="C880" s="1696" t="s">
        <v>1754</v>
      </c>
      <c r="D880" s="1994">
        <v>1</v>
      </c>
      <c r="E880" s="1901"/>
      <c r="F880" s="1869">
        <f t="shared" si="10"/>
        <v>0</v>
      </c>
      <c r="G880" s="1874"/>
    </row>
    <row r="881" spans="1:7" s="188" customFormat="1" ht="42.75" outlineLevel="2">
      <c r="A881" s="1786"/>
      <c r="B881" s="1758" t="s">
        <v>2237</v>
      </c>
      <c r="C881" s="1696" t="s">
        <v>1754</v>
      </c>
      <c r="D881" s="1994">
        <v>1</v>
      </c>
      <c r="E881" s="1901"/>
      <c r="F881" s="1869">
        <f t="shared" si="10"/>
        <v>0</v>
      </c>
      <c r="G881" s="1874"/>
    </row>
    <row r="882" spans="1:7" s="188" customFormat="1" outlineLevel="2">
      <c r="A882" s="1691"/>
      <c r="B882" s="1772" t="s">
        <v>3241</v>
      </c>
      <c r="C882" s="1693" t="s">
        <v>1754</v>
      </c>
      <c r="D882" s="1964">
        <v>20</v>
      </c>
      <c r="E882" s="1888"/>
      <c r="F882" s="1856">
        <f t="shared" si="10"/>
        <v>0</v>
      </c>
      <c r="G882" s="1874"/>
    </row>
    <row r="883" spans="1:7" s="188" customFormat="1" ht="42.75" outlineLevel="2">
      <c r="A883" s="1691" t="s">
        <v>2238</v>
      </c>
      <c r="B883" s="1259" t="s">
        <v>2239</v>
      </c>
      <c r="C883" s="1719"/>
      <c r="D883" s="1975"/>
      <c r="E883" s="1890"/>
      <c r="F883" s="1247"/>
      <c r="G883" s="1874"/>
    </row>
    <row r="884" spans="1:7" s="188" customFormat="1" ht="14.25" outlineLevel="2">
      <c r="A884" s="1691"/>
      <c r="B884" s="1724" t="s">
        <v>1899</v>
      </c>
      <c r="C884" s="1719" t="s">
        <v>40</v>
      </c>
      <c r="D884" s="1975">
        <v>88</v>
      </c>
      <c r="E884" s="1890"/>
      <c r="F884" s="1869">
        <f>D884*E884</f>
        <v>0</v>
      </c>
      <c r="G884" s="1874"/>
    </row>
    <row r="885" spans="1:7" s="188" customFormat="1" ht="14.25" outlineLevel="2">
      <c r="A885" s="1691"/>
      <c r="B885" s="1724" t="s">
        <v>1900</v>
      </c>
      <c r="C885" s="1719" t="s">
        <v>40</v>
      </c>
      <c r="D885" s="1975">
        <v>14</v>
      </c>
      <c r="E885" s="1890"/>
      <c r="F885" s="1869">
        <f>D885*E885</f>
        <v>0</v>
      </c>
      <c r="G885" s="1874"/>
    </row>
    <row r="886" spans="1:7" s="188" customFormat="1" ht="14.25" outlineLevel="2">
      <c r="A886" s="1691"/>
      <c r="B886" s="1724"/>
      <c r="C886" s="1719"/>
      <c r="D886" s="1975"/>
      <c r="E886" s="1890"/>
      <c r="F886" s="1247"/>
      <c r="G886" s="1874"/>
    </row>
    <row r="887" spans="1:7" s="188" customFormat="1" ht="28.5" outlineLevel="2">
      <c r="A887" s="1720" t="s">
        <v>2240</v>
      </c>
      <c r="B887" s="1721" t="s">
        <v>1901</v>
      </c>
      <c r="C887" s="1722"/>
      <c r="D887" s="1976"/>
      <c r="E887" s="1893"/>
      <c r="F887" s="1861"/>
      <c r="G887" s="1874"/>
    </row>
    <row r="888" spans="1:7" s="188" customFormat="1" ht="42.75" outlineLevel="2">
      <c r="A888" s="1691"/>
      <c r="B888" s="1723" t="s">
        <v>1902</v>
      </c>
      <c r="C888" s="1725" t="s">
        <v>1903</v>
      </c>
      <c r="D888" s="1979">
        <v>38</v>
      </c>
      <c r="E888" s="1895"/>
      <c r="F888" s="1869">
        <f>D888*E888</f>
        <v>0</v>
      </c>
      <c r="G888" s="1874"/>
    </row>
    <row r="889" spans="1:7" s="188" customFormat="1" ht="73.5" outlineLevel="2">
      <c r="A889" s="1691"/>
      <c r="B889" s="1723" t="s">
        <v>1905</v>
      </c>
      <c r="C889" s="1725" t="s">
        <v>1389</v>
      </c>
      <c r="D889" s="1979">
        <v>500</v>
      </c>
      <c r="E889" s="1895"/>
      <c r="F889" s="1869">
        <f>D889*E889</f>
        <v>0</v>
      </c>
      <c r="G889" s="1874"/>
    </row>
    <row r="890" spans="1:7" s="188" customFormat="1" ht="14.25" outlineLevel="2">
      <c r="A890" s="1691"/>
      <c r="B890" s="1723" t="s">
        <v>1906</v>
      </c>
      <c r="C890" s="1241" t="s">
        <v>1754</v>
      </c>
      <c r="D890" s="1979">
        <v>1</v>
      </c>
      <c r="E890" s="1895"/>
      <c r="F890" s="1869">
        <f>D890*E890</f>
        <v>0</v>
      </c>
      <c r="G890" s="1874"/>
    </row>
    <row r="891" spans="1:7" s="188" customFormat="1" ht="14.25" outlineLevel="2">
      <c r="A891" s="1747"/>
      <c r="B891" s="1787"/>
      <c r="C891" s="1748"/>
      <c r="D891" s="1988"/>
      <c r="E891" s="1890"/>
      <c r="F891" s="1247"/>
      <c r="G891" s="1874"/>
    </row>
    <row r="892" spans="1:7" s="188" customFormat="1" ht="42.75" outlineLevel="2">
      <c r="A892" s="1691" t="s">
        <v>2241</v>
      </c>
      <c r="B892" s="1727" t="s">
        <v>2242</v>
      </c>
      <c r="C892" s="1719"/>
      <c r="D892" s="1975"/>
      <c r="E892" s="1890"/>
      <c r="F892" s="1247"/>
      <c r="G892" s="1874"/>
    </row>
    <row r="893" spans="1:7" s="188" customFormat="1" ht="14.25" outlineLevel="2">
      <c r="A893" s="1691"/>
      <c r="B893" s="1727" t="s">
        <v>2243</v>
      </c>
      <c r="C893" s="1719"/>
      <c r="D893" s="1975"/>
      <c r="E893" s="1890"/>
      <c r="F893" s="1247"/>
      <c r="G893" s="1874"/>
    </row>
    <row r="894" spans="1:7" s="188" customFormat="1" ht="14.25" outlineLevel="2">
      <c r="A894" s="1691"/>
      <c r="B894" s="1727" t="s">
        <v>2244</v>
      </c>
      <c r="C894" s="1719" t="s">
        <v>40</v>
      </c>
      <c r="D894" s="1975">
        <v>23</v>
      </c>
      <c r="E894" s="1890"/>
      <c r="F894" s="1869">
        <f>D894*E894</f>
        <v>0</v>
      </c>
      <c r="G894" s="1874"/>
    </row>
    <row r="895" spans="1:7" s="188" customFormat="1" ht="14.25" outlineLevel="2">
      <c r="A895" s="1691"/>
      <c r="B895" s="1727" t="s">
        <v>2245</v>
      </c>
      <c r="C895" s="1719" t="s">
        <v>40</v>
      </c>
      <c r="D895" s="1975">
        <v>10</v>
      </c>
      <c r="E895" s="1890"/>
      <c r="F895" s="1869">
        <f>D895*E895</f>
        <v>0</v>
      </c>
      <c r="G895" s="1874"/>
    </row>
    <row r="896" spans="1:7" s="188" customFormat="1" ht="14.25" outlineLevel="2">
      <c r="A896" s="1691"/>
      <c r="B896" s="1727" t="s">
        <v>2246</v>
      </c>
      <c r="C896" s="1719" t="s">
        <v>40</v>
      </c>
      <c r="D896" s="1975">
        <v>7</v>
      </c>
      <c r="E896" s="1890"/>
      <c r="F896" s="1869">
        <f>D896*E896</f>
        <v>0</v>
      </c>
      <c r="G896" s="1874"/>
    </row>
    <row r="897" spans="1:7" s="188" customFormat="1" ht="14.25" outlineLevel="2">
      <c r="A897" s="1691"/>
      <c r="B897" s="1727" t="s">
        <v>2247</v>
      </c>
      <c r="C897" s="1719" t="s">
        <v>40</v>
      </c>
      <c r="D897" s="1975">
        <v>5</v>
      </c>
      <c r="E897" s="1890"/>
      <c r="F897" s="1869">
        <f>D897*E897</f>
        <v>0</v>
      </c>
      <c r="G897" s="1874"/>
    </row>
    <row r="898" spans="1:7" s="188" customFormat="1" ht="28.5" outlineLevel="2">
      <c r="A898" s="1691"/>
      <c r="B898" s="1727" t="s">
        <v>2248</v>
      </c>
      <c r="C898" s="1719" t="s">
        <v>40</v>
      </c>
      <c r="D898" s="1975">
        <v>4</v>
      </c>
      <c r="E898" s="1890"/>
      <c r="F898" s="1869">
        <f>D898*E898</f>
        <v>0</v>
      </c>
      <c r="G898" s="1874"/>
    </row>
    <row r="899" spans="1:7" s="188" customFormat="1" ht="28.5" outlineLevel="2">
      <c r="A899" s="1691"/>
      <c r="B899" s="1727" t="s">
        <v>2249</v>
      </c>
      <c r="C899" s="1719"/>
      <c r="D899" s="1975"/>
      <c r="E899" s="1890"/>
      <c r="F899" s="1247"/>
      <c r="G899" s="1874"/>
    </row>
    <row r="900" spans="1:7" s="188" customFormat="1" ht="14.25" outlineLevel="2">
      <c r="A900" s="1691"/>
      <c r="B900" s="1727" t="s">
        <v>2250</v>
      </c>
      <c r="C900" s="1719" t="s">
        <v>1754</v>
      </c>
      <c r="D900" s="1975">
        <v>12</v>
      </c>
      <c r="E900" s="1890"/>
      <c r="F900" s="1869">
        <f t="shared" ref="F900:F905" si="11">D900*E900</f>
        <v>0</v>
      </c>
      <c r="G900" s="1874"/>
    </row>
    <row r="901" spans="1:7" s="188" customFormat="1" ht="14.25" outlineLevel="2">
      <c r="A901" s="1691"/>
      <c r="B901" s="1727" t="s">
        <v>2251</v>
      </c>
      <c r="C901" s="1719" t="s">
        <v>1754</v>
      </c>
      <c r="D901" s="1975">
        <v>7</v>
      </c>
      <c r="E901" s="1890"/>
      <c r="F901" s="1869">
        <f t="shared" si="11"/>
        <v>0</v>
      </c>
      <c r="G901" s="1874"/>
    </row>
    <row r="902" spans="1:7" s="188" customFormat="1" ht="14.25" outlineLevel="2">
      <c r="A902" s="1691"/>
      <c r="B902" s="1727" t="s">
        <v>2252</v>
      </c>
      <c r="C902" s="1719" t="s">
        <v>1754</v>
      </c>
      <c r="D902" s="1975">
        <v>7</v>
      </c>
      <c r="E902" s="1890"/>
      <c r="F902" s="1869">
        <f t="shared" si="11"/>
        <v>0</v>
      </c>
      <c r="G902" s="1874"/>
    </row>
    <row r="903" spans="1:7" s="188" customFormat="1" ht="14.25" outlineLevel="2">
      <c r="A903" s="1691"/>
      <c r="B903" s="1727" t="s">
        <v>2253</v>
      </c>
      <c r="C903" s="1719" t="s">
        <v>1754</v>
      </c>
      <c r="D903" s="1975">
        <v>4</v>
      </c>
      <c r="E903" s="1890"/>
      <c r="F903" s="1869">
        <f t="shared" si="11"/>
        <v>0</v>
      </c>
      <c r="G903" s="1874"/>
    </row>
    <row r="904" spans="1:7" s="188" customFormat="1" ht="28.5" outlineLevel="2">
      <c r="A904" s="1691"/>
      <c r="B904" s="1727" t="s">
        <v>2254</v>
      </c>
      <c r="C904" s="1719" t="s">
        <v>1754</v>
      </c>
      <c r="D904" s="1975">
        <v>26</v>
      </c>
      <c r="E904" s="1890"/>
      <c r="F904" s="1869">
        <f t="shared" si="11"/>
        <v>0</v>
      </c>
      <c r="G904" s="1874"/>
    </row>
    <row r="905" spans="1:7" s="188" customFormat="1" ht="14.25" outlineLevel="2">
      <c r="A905" s="1691"/>
      <c r="B905" s="1727" t="s">
        <v>2255</v>
      </c>
      <c r="C905" s="1241" t="s">
        <v>1754</v>
      </c>
      <c r="D905" s="1975">
        <v>30</v>
      </c>
      <c r="E905" s="1890"/>
      <c r="F905" s="1869">
        <f t="shared" si="11"/>
        <v>0</v>
      </c>
      <c r="G905" s="1874"/>
    </row>
    <row r="906" spans="1:7" s="188" customFormat="1" ht="14.25" outlineLevel="2">
      <c r="A906" s="1747"/>
      <c r="B906" s="1788"/>
      <c r="C906" s="1748"/>
      <c r="D906" s="1988"/>
      <c r="E906" s="1890"/>
      <c r="F906" s="1247"/>
      <c r="G906" s="1874"/>
    </row>
    <row r="907" spans="1:7" s="188" customFormat="1" ht="28.5" outlineLevel="2">
      <c r="A907" s="1691" t="s">
        <v>2256</v>
      </c>
      <c r="B907" s="1728" t="s">
        <v>2257</v>
      </c>
      <c r="C907" s="1719"/>
      <c r="D907" s="1975"/>
      <c r="E907" s="1890"/>
      <c r="F907" s="1247"/>
      <c r="G907" s="1874"/>
    </row>
    <row r="908" spans="1:7" s="188" customFormat="1" ht="14.25" outlineLevel="2">
      <c r="A908" s="1691"/>
      <c r="B908" s="1728" t="s">
        <v>1909</v>
      </c>
      <c r="C908" s="184" t="s">
        <v>1389</v>
      </c>
      <c r="D908" s="1980">
        <v>90</v>
      </c>
      <c r="E908" s="1890"/>
      <c r="F908" s="1951">
        <f t="shared" ref="F908:F912" si="12">D908*E908</f>
        <v>0</v>
      </c>
      <c r="G908" s="1874"/>
    </row>
    <row r="909" spans="1:7" s="188" customFormat="1" ht="14.25" outlineLevel="2">
      <c r="A909" s="1691"/>
      <c r="B909" s="1728" t="s">
        <v>1910</v>
      </c>
      <c r="C909" s="1719" t="s">
        <v>40</v>
      </c>
      <c r="D909" s="1975">
        <v>1</v>
      </c>
      <c r="E909" s="1890"/>
      <c r="F909" s="1951">
        <f t="shared" si="12"/>
        <v>0</v>
      </c>
      <c r="G909" s="1874"/>
    </row>
    <row r="910" spans="1:7" s="188" customFormat="1" ht="14.25" outlineLevel="2">
      <c r="A910" s="1691"/>
      <c r="B910" s="1728" t="s">
        <v>1911</v>
      </c>
      <c r="C910" s="1719" t="s">
        <v>40</v>
      </c>
      <c r="D910" s="1975">
        <v>1</v>
      </c>
      <c r="E910" s="1890"/>
      <c r="F910" s="1951">
        <f t="shared" si="12"/>
        <v>0</v>
      </c>
      <c r="G910" s="1874"/>
    </row>
    <row r="911" spans="1:7" s="188" customFormat="1" ht="14.25" outlineLevel="2">
      <c r="A911" s="1691"/>
      <c r="B911" s="1728" t="s">
        <v>1913</v>
      </c>
      <c r="C911" s="1719" t="s">
        <v>40</v>
      </c>
      <c r="D911" s="1975">
        <v>1</v>
      </c>
      <c r="E911" s="1890"/>
      <c r="F911" s="1951">
        <f t="shared" si="12"/>
        <v>0</v>
      </c>
      <c r="G911" s="1874"/>
    </row>
    <row r="912" spans="1:7" s="188" customFormat="1" ht="14.25" outlineLevel="2">
      <c r="A912" s="1691"/>
      <c r="B912" s="1728" t="s">
        <v>1914</v>
      </c>
      <c r="C912" s="184" t="s">
        <v>1389</v>
      </c>
      <c r="D912" s="1980">
        <v>14</v>
      </c>
      <c r="E912" s="1890"/>
      <c r="F912" s="1951">
        <f t="shared" si="12"/>
        <v>0</v>
      </c>
      <c r="G912" s="1874"/>
    </row>
    <row r="913" spans="1:7" s="188" customFormat="1" outlineLevel="2" thickBot="1">
      <c r="A913" s="1747"/>
      <c r="B913" s="1789"/>
      <c r="C913" s="1748"/>
      <c r="D913" s="2007"/>
      <c r="E913" s="1896"/>
      <c r="F913" s="1938"/>
      <c r="G913" s="1874"/>
    </row>
    <row r="914" spans="1:7" s="188" customFormat="1" ht="15.75" outlineLevel="1" thickBot="1">
      <c r="A914" s="1709"/>
      <c r="B914" s="1710" t="s">
        <v>2973</v>
      </c>
      <c r="C914" s="1711"/>
      <c r="D914" s="1971">
        <v>1</v>
      </c>
      <c r="E914" s="1892"/>
      <c r="F914" s="1858">
        <f>SUBTOTAL(9,F810:F913)</f>
        <v>0</v>
      </c>
      <c r="G914" s="1874"/>
    </row>
    <row r="915" spans="1:7" s="188" customFormat="1" ht="14.25" outlineLevel="1">
      <c r="A915" s="1691"/>
      <c r="B915" s="1268"/>
      <c r="C915" s="1287"/>
      <c r="D915" s="1974"/>
      <c r="E915" s="1888"/>
      <c r="F915" s="1859"/>
      <c r="G915" s="1874"/>
    </row>
    <row r="916" spans="1:7" s="188" customFormat="1" ht="14.25" outlineLevel="1">
      <c r="A916" s="1691"/>
      <c r="B916" s="1268"/>
      <c r="C916" s="1287"/>
      <c r="D916" s="1974"/>
      <c r="E916" s="1888"/>
      <c r="F916" s="1859"/>
      <c r="G916" s="1874"/>
    </row>
    <row r="917" spans="1:7" s="188" customFormat="1" ht="14.25" outlineLevel="1">
      <c r="A917" s="1691"/>
      <c r="B917" s="1268"/>
      <c r="C917" s="1287"/>
      <c r="D917" s="1974"/>
      <c r="E917" s="1888"/>
      <c r="F917" s="1859"/>
      <c r="G917" s="1874"/>
    </row>
    <row r="918" spans="1:7" s="188" customFormat="1" ht="30" outlineLevel="1">
      <c r="A918" s="1689" t="s">
        <v>1211</v>
      </c>
      <c r="B918" s="1690" t="s">
        <v>1915</v>
      </c>
      <c r="C918" s="248"/>
      <c r="D918" s="1963"/>
      <c r="E918" s="1897"/>
      <c r="F918" s="1864"/>
      <c r="G918" s="1874"/>
    </row>
    <row r="919" spans="1:7" s="188" customFormat="1" outlineLevel="2">
      <c r="A919" s="1790"/>
      <c r="B919" s="1791"/>
      <c r="C919" s="1792"/>
      <c r="D919" s="2008"/>
      <c r="E919" s="1887"/>
      <c r="F919" s="1855"/>
      <c r="G919" s="1874"/>
    </row>
    <row r="920" spans="1:7" s="188" customFormat="1" ht="85.5" outlineLevel="2">
      <c r="A920" s="1733" t="s">
        <v>1218</v>
      </c>
      <c r="B920" s="1723" t="s">
        <v>1916</v>
      </c>
      <c r="C920" s="1793"/>
      <c r="D920" s="2009"/>
      <c r="E920" s="1904"/>
      <c r="F920" s="1875"/>
      <c r="G920" s="1874"/>
    </row>
    <row r="921" spans="1:7" s="188" customFormat="1" outlineLevel="2">
      <c r="A921" s="1734"/>
      <c r="B921" s="1735" t="s">
        <v>1917</v>
      </c>
      <c r="C921" s="1793" t="s">
        <v>1389</v>
      </c>
      <c r="D921" s="2009">
        <v>1440</v>
      </c>
      <c r="E921" s="1904"/>
      <c r="F921" s="1919">
        <f>D921*E921</f>
        <v>0</v>
      </c>
      <c r="G921" s="1874"/>
    </row>
    <row r="922" spans="1:7" s="188" customFormat="1" outlineLevel="2">
      <c r="A922" s="1720"/>
      <c r="B922" s="1794"/>
      <c r="C922" s="1795"/>
      <c r="D922" s="2009"/>
      <c r="E922" s="1904"/>
      <c r="F922" s="1861"/>
      <c r="G922" s="1874"/>
    </row>
    <row r="923" spans="1:7" s="188" customFormat="1" ht="42.75" outlineLevel="2">
      <c r="A923" s="1733" t="s">
        <v>1221</v>
      </c>
      <c r="B923" s="1723" t="s">
        <v>1918</v>
      </c>
      <c r="C923" s="1793"/>
      <c r="D923" s="2009"/>
      <c r="E923" s="1904"/>
      <c r="F923" s="1861"/>
      <c r="G923" s="1874"/>
    </row>
    <row r="924" spans="1:7" s="188" customFormat="1" outlineLevel="2">
      <c r="A924" s="1734"/>
      <c r="B924" s="1735" t="s">
        <v>1919</v>
      </c>
      <c r="C924" s="1793" t="s">
        <v>1389</v>
      </c>
      <c r="D924" s="2009">
        <v>450</v>
      </c>
      <c r="E924" s="1904"/>
      <c r="F924" s="1919">
        <f>D924*E924</f>
        <v>0</v>
      </c>
      <c r="G924" s="1874"/>
    </row>
    <row r="925" spans="1:7" s="188" customFormat="1" outlineLevel="2">
      <c r="A925" s="1720"/>
      <c r="B925" s="1794"/>
      <c r="C925" s="1795"/>
      <c r="D925" s="2009"/>
      <c r="E925" s="1904"/>
      <c r="F925" s="1861"/>
      <c r="G925" s="1874"/>
    </row>
    <row r="926" spans="1:7" s="188" customFormat="1" ht="28.5" outlineLevel="2">
      <c r="A926" s="1733" t="s">
        <v>2258</v>
      </c>
      <c r="B926" s="1723" t="s">
        <v>1920</v>
      </c>
      <c r="C926" s="1793"/>
      <c r="D926" s="2009"/>
      <c r="E926" s="1904"/>
      <c r="F926" s="1861"/>
      <c r="G926" s="1874"/>
    </row>
    <row r="927" spans="1:7" s="188" customFormat="1" outlineLevel="2">
      <c r="A927" s="1734"/>
      <c r="B927" s="1735" t="s">
        <v>1921</v>
      </c>
      <c r="C927" s="1793" t="s">
        <v>1389</v>
      </c>
      <c r="D927" s="2009">
        <v>149</v>
      </c>
      <c r="E927" s="1904"/>
      <c r="F927" s="1919">
        <f>D927*E927</f>
        <v>0</v>
      </c>
      <c r="G927" s="1874"/>
    </row>
    <row r="928" spans="1:7" s="188" customFormat="1" outlineLevel="2">
      <c r="A928" s="1734"/>
      <c r="B928" s="1735"/>
      <c r="C928" s="1793"/>
      <c r="D928" s="2009"/>
      <c r="E928" s="1904"/>
      <c r="F928" s="1861"/>
      <c r="G928" s="1874"/>
    </row>
    <row r="929" spans="1:7" s="188" customFormat="1" ht="14.25" outlineLevel="2">
      <c r="A929" s="1720"/>
      <c r="B929" s="1796"/>
      <c r="C929" s="1797"/>
      <c r="D929" s="2009"/>
      <c r="E929" s="1904"/>
      <c r="F929" s="1861"/>
      <c r="G929" s="1874"/>
    </row>
    <row r="930" spans="1:7" s="188" customFormat="1" ht="28.5" outlineLevel="2">
      <c r="A930" s="1720" t="s">
        <v>2259</v>
      </c>
      <c r="B930" s="1798" t="s">
        <v>1928</v>
      </c>
      <c r="C930" s="1795"/>
      <c r="D930" s="2010"/>
      <c r="E930" s="1904"/>
      <c r="F930" s="1861"/>
      <c r="G930" s="1874"/>
    </row>
    <row r="931" spans="1:7" s="188" customFormat="1" ht="14.25" outlineLevel="2">
      <c r="A931" s="1720"/>
      <c r="B931" s="1796" t="s">
        <v>1929</v>
      </c>
      <c r="C931" s="1785" t="s">
        <v>40</v>
      </c>
      <c r="D931" s="1979">
        <v>45</v>
      </c>
      <c r="E931" s="1901"/>
      <c r="F931" s="1919">
        <f>D931*E931</f>
        <v>0</v>
      </c>
      <c r="G931" s="1874"/>
    </row>
    <row r="932" spans="1:7" s="188" customFormat="1" ht="14.25" outlineLevel="2">
      <c r="A932" s="1799"/>
      <c r="B932" s="1796" t="s">
        <v>1930</v>
      </c>
      <c r="C932" s="1785" t="s">
        <v>40</v>
      </c>
      <c r="D932" s="1979">
        <v>30</v>
      </c>
      <c r="E932" s="1901"/>
      <c r="F932" s="1919">
        <f>D932*E932</f>
        <v>0</v>
      </c>
      <c r="G932" s="1874"/>
    </row>
    <row r="933" spans="1:7" s="188" customFormat="1" ht="14.25" outlineLevel="2">
      <c r="A933" s="1799"/>
      <c r="B933" s="1796"/>
      <c r="C933" s="1797"/>
      <c r="D933" s="2009"/>
      <c r="E933" s="1904"/>
      <c r="F933" s="1861"/>
      <c r="G933" s="1874"/>
    </row>
    <row r="934" spans="1:7" s="188" customFormat="1" ht="42.75" outlineLevel="2">
      <c r="A934" s="1720" t="s">
        <v>2260</v>
      </c>
      <c r="B934" s="1796" t="s">
        <v>1931</v>
      </c>
      <c r="C934" s="1722" t="s">
        <v>40</v>
      </c>
      <c r="D934" s="1976">
        <v>30</v>
      </c>
      <c r="E934" s="1904"/>
      <c r="F934" s="1919">
        <f>D934*E934</f>
        <v>0</v>
      </c>
      <c r="G934" s="1874"/>
    </row>
    <row r="935" spans="1:7" s="188" customFormat="1" ht="14.25" outlineLevel="2">
      <c r="A935" s="1720"/>
      <c r="B935" s="1796"/>
      <c r="C935" s="1797"/>
      <c r="D935" s="2009"/>
      <c r="E935" s="1904"/>
      <c r="F935" s="1861"/>
      <c r="G935" s="1874"/>
    </row>
    <row r="936" spans="1:7" s="188" customFormat="1" ht="42.75" outlineLevel="2">
      <c r="A936" s="1720" t="s">
        <v>2261</v>
      </c>
      <c r="B936" s="1798" t="s">
        <v>1932</v>
      </c>
      <c r="C936" s="1795"/>
      <c r="D936" s="2010"/>
      <c r="E936" s="1904"/>
      <c r="F936" s="1861"/>
      <c r="G936" s="1874"/>
    </row>
    <row r="937" spans="1:7" s="188" customFormat="1" ht="14.25" outlineLevel="2">
      <c r="A937" s="1720"/>
      <c r="B937" s="1796" t="s">
        <v>1933</v>
      </c>
      <c r="C937" s="1785" t="s">
        <v>40</v>
      </c>
      <c r="D937" s="1979">
        <v>35</v>
      </c>
      <c r="E937" s="1901"/>
      <c r="F937" s="1919">
        <f>D937*E937</f>
        <v>0</v>
      </c>
      <c r="G937" s="1874"/>
    </row>
    <row r="938" spans="1:7" s="188" customFormat="1" ht="14.25" outlineLevel="2">
      <c r="A938" s="1799"/>
      <c r="B938" s="1800"/>
      <c r="C938" s="1795"/>
      <c r="D938" s="2009"/>
      <c r="E938" s="1904"/>
      <c r="F938" s="1861"/>
      <c r="G938" s="1874"/>
    </row>
    <row r="939" spans="1:7" s="188" customFormat="1" ht="42.75" outlineLevel="2">
      <c r="A939" s="1720" t="s">
        <v>2262</v>
      </c>
      <c r="B939" s="1801" t="s">
        <v>1935</v>
      </c>
      <c r="C939" s="1722" t="s">
        <v>40</v>
      </c>
      <c r="D939" s="1976">
        <v>720</v>
      </c>
      <c r="E939" s="1893"/>
      <c r="F939" s="1919">
        <f>D939*E939</f>
        <v>0</v>
      </c>
      <c r="G939" s="1874"/>
    </row>
    <row r="940" spans="1:7" s="188" customFormat="1" ht="14.25" outlineLevel="2">
      <c r="A940" s="1720"/>
      <c r="B940" s="1802"/>
      <c r="C940" s="1799"/>
      <c r="D940" s="2011"/>
      <c r="E940" s="1909"/>
      <c r="F940" s="1861"/>
      <c r="G940" s="1874"/>
    </row>
    <row r="941" spans="1:7" s="188" customFormat="1" ht="28.5" outlineLevel="2">
      <c r="A941" s="1720" t="s">
        <v>2263</v>
      </c>
      <c r="B941" s="1804" t="s">
        <v>1940</v>
      </c>
      <c r="C941" s="1722" t="s">
        <v>40</v>
      </c>
      <c r="D941" s="1976">
        <v>20</v>
      </c>
      <c r="E941" s="1893"/>
      <c r="F941" s="1919">
        <f>D941*E941</f>
        <v>0</v>
      </c>
      <c r="G941" s="1874"/>
    </row>
    <row r="942" spans="1:7" s="188" customFormat="1" ht="14.25" outlineLevel="2">
      <c r="A942" s="1720"/>
      <c r="B942" s="1721"/>
      <c r="C942" s="1722"/>
      <c r="D942" s="1976"/>
      <c r="E942" s="1893"/>
      <c r="F942" s="1861"/>
      <c r="G942" s="1874"/>
    </row>
    <row r="943" spans="1:7" s="188" customFormat="1" ht="14.25" outlineLevel="2">
      <c r="A943" s="1720" t="s">
        <v>2264</v>
      </c>
      <c r="B943" s="1796" t="s">
        <v>1941</v>
      </c>
      <c r="C943" s="1797"/>
      <c r="D943" s="2012"/>
      <c r="E943" s="1904"/>
      <c r="F943" s="1861"/>
      <c r="G943" s="1874"/>
    </row>
    <row r="944" spans="1:7" s="188" customFormat="1" ht="28.5" outlineLevel="2">
      <c r="A944" s="1720"/>
      <c r="B944" s="1796" t="s">
        <v>1942</v>
      </c>
      <c r="C944" s="1722" t="s">
        <v>40</v>
      </c>
      <c r="D944" s="1976">
        <v>33</v>
      </c>
      <c r="E944" s="1893"/>
      <c r="F944" s="1919">
        <f>D944*E944</f>
        <v>0</v>
      </c>
      <c r="G944" s="1874"/>
    </row>
    <row r="945" spans="1:7" s="188" customFormat="1" ht="14.25" outlineLevel="2">
      <c r="A945" s="1799"/>
      <c r="B945" s="1796"/>
      <c r="C945" s="1722"/>
      <c r="D945" s="1976"/>
      <c r="E945" s="1893"/>
      <c r="F945" s="1861"/>
      <c r="G945" s="1874"/>
    </row>
    <row r="946" spans="1:7" s="188" customFormat="1" ht="30.75" outlineLevel="2">
      <c r="A946" s="1720" t="s">
        <v>2265</v>
      </c>
      <c r="B946" s="1796" t="s">
        <v>1943</v>
      </c>
      <c r="C946" s="1722" t="s">
        <v>40</v>
      </c>
      <c r="D946" s="1976">
        <v>30</v>
      </c>
      <c r="E946" s="1893"/>
      <c r="F946" s="1919">
        <f>D946*E946</f>
        <v>0</v>
      </c>
      <c r="G946" s="1874"/>
    </row>
    <row r="947" spans="1:7" s="188" customFormat="1" outlineLevel="2" thickBot="1">
      <c r="A947" s="1799"/>
      <c r="B947" s="1796"/>
      <c r="C947" s="1722"/>
      <c r="D947" s="1976"/>
      <c r="E947" s="1893"/>
      <c r="F947" s="1861"/>
      <c r="G947" s="1874"/>
    </row>
    <row r="948" spans="1:7" s="188" customFormat="1" ht="30.75" outlineLevel="1" thickBot="1">
      <c r="A948" s="1709"/>
      <c r="B948" s="1805" t="s">
        <v>2974</v>
      </c>
      <c r="C948" s="1711"/>
      <c r="D948" s="1971"/>
      <c r="E948" s="1892"/>
      <c r="F948" s="1858">
        <f>SUBTOTAL(9,F919:F947)</f>
        <v>0</v>
      </c>
      <c r="G948" s="1874"/>
    </row>
    <row r="949" spans="1:7" s="188" customFormat="1" ht="14.25" outlineLevel="1">
      <c r="A949" s="1691"/>
      <c r="B949" s="1268"/>
      <c r="C949" s="1287"/>
      <c r="D949" s="1974"/>
      <c r="E949" s="1888"/>
      <c r="F949" s="1859"/>
      <c r="G949" s="1874"/>
    </row>
    <row r="950" spans="1:7" s="188" customFormat="1" outlineLevel="1">
      <c r="A950" s="1689" t="s">
        <v>1229</v>
      </c>
      <c r="B950" s="1690" t="s">
        <v>2266</v>
      </c>
      <c r="C950" s="248"/>
      <c r="D950" s="1963"/>
      <c r="E950" s="1887"/>
      <c r="F950" s="1855"/>
      <c r="G950" s="1874"/>
    </row>
    <row r="951" spans="1:7" s="188" customFormat="1" ht="14.25" outlineLevel="2">
      <c r="A951" s="1691"/>
      <c r="B951" s="1268"/>
      <c r="C951" s="1287"/>
      <c r="D951" s="1974"/>
      <c r="E951" s="1888"/>
      <c r="F951" s="1859"/>
      <c r="G951" s="1874"/>
    </row>
    <row r="952" spans="1:7" s="188" customFormat="1" ht="14.25" outlineLevel="2">
      <c r="A952" s="1691" t="s">
        <v>1230</v>
      </c>
      <c r="B952" s="1267" t="s">
        <v>2267</v>
      </c>
      <c r="C952" s="189"/>
      <c r="D952" s="2013"/>
      <c r="E952" s="190"/>
      <c r="F952" s="191"/>
      <c r="G952" s="1874"/>
    </row>
    <row r="953" spans="1:7" s="188" customFormat="1" ht="14.25" outlineLevel="2">
      <c r="A953" s="192"/>
      <c r="B953" s="1267" t="s">
        <v>2268</v>
      </c>
      <c r="C953" s="189"/>
      <c r="D953" s="2013"/>
      <c r="E953" s="190"/>
      <c r="F953" s="191"/>
      <c r="G953" s="1874"/>
    </row>
    <row r="954" spans="1:7" s="188" customFormat="1" ht="14.25" outlineLevel="2">
      <c r="A954" s="192"/>
      <c r="B954" s="1267" t="s">
        <v>2269</v>
      </c>
      <c r="C954" s="189"/>
      <c r="D954" s="2013"/>
      <c r="E954" s="190"/>
      <c r="F954" s="191"/>
      <c r="G954" s="1874"/>
    </row>
    <row r="955" spans="1:7" s="188" customFormat="1" ht="14.25" outlineLevel="2">
      <c r="A955" s="192"/>
      <c r="B955" s="1267" t="s">
        <v>2270</v>
      </c>
      <c r="C955" s="189"/>
      <c r="D955" s="2013"/>
      <c r="E955" s="190"/>
      <c r="F955" s="191"/>
      <c r="G955" s="1874"/>
    </row>
    <row r="956" spans="1:7" s="188" customFormat="1" ht="14.25" outlineLevel="2">
      <c r="A956" s="192"/>
      <c r="B956" s="1267" t="s">
        <v>2271</v>
      </c>
      <c r="C956" s="189"/>
      <c r="D956" s="2013"/>
      <c r="E956" s="190"/>
      <c r="F956" s="191"/>
      <c r="G956" s="1874"/>
    </row>
    <row r="957" spans="1:7" s="188" customFormat="1" ht="14.25" outlineLevel="2">
      <c r="A957" s="192"/>
      <c r="B957" s="1267" t="s">
        <v>2272</v>
      </c>
      <c r="C957" s="189"/>
      <c r="D957" s="2013"/>
      <c r="E957" s="190"/>
      <c r="F957" s="191"/>
      <c r="G957" s="1874"/>
    </row>
    <row r="958" spans="1:7" s="188" customFormat="1" ht="14.25" outlineLevel="2">
      <c r="A958" s="192"/>
      <c r="B958" s="1267" t="s">
        <v>2273</v>
      </c>
      <c r="C958" s="189"/>
      <c r="D958" s="2013"/>
      <c r="E958" s="190"/>
      <c r="F958" s="191"/>
      <c r="G958" s="1874"/>
    </row>
    <row r="959" spans="1:7" s="188" customFormat="1" ht="14.25" outlineLevel="2">
      <c r="A959" s="192"/>
      <c r="B959" s="1267" t="s">
        <v>2274</v>
      </c>
      <c r="C959" s="1274"/>
      <c r="D959" s="2013"/>
      <c r="E959" s="190"/>
      <c r="F959" s="191"/>
      <c r="G959" s="1874"/>
    </row>
    <row r="960" spans="1:7" s="188" customFormat="1" ht="14.25" outlineLevel="2">
      <c r="A960" s="192"/>
      <c r="B960" s="1267" t="s">
        <v>2275</v>
      </c>
      <c r="C960" s="1274" t="s">
        <v>40</v>
      </c>
      <c r="D960" s="2014">
        <v>1</v>
      </c>
      <c r="E960" s="190"/>
      <c r="F960" s="1869">
        <f>D960*E960</f>
        <v>0</v>
      </c>
      <c r="G960" s="1874"/>
    </row>
    <row r="961" spans="1:7" s="188" customFormat="1" ht="14.25" outlineLevel="2">
      <c r="A961" s="192"/>
      <c r="B961" s="1267" t="s">
        <v>2276</v>
      </c>
      <c r="C961" s="1274"/>
      <c r="D961" s="2014"/>
      <c r="E961" s="190"/>
      <c r="F961" s="191"/>
      <c r="G961" s="1874"/>
    </row>
    <row r="962" spans="1:7" s="188" customFormat="1" ht="14.25" outlineLevel="2">
      <c r="A962" s="192"/>
      <c r="B962" s="1267" t="s">
        <v>2277</v>
      </c>
      <c r="C962" s="1274" t="s">
        <v>40</v>
      </c>
      <c r="D962" s="2014">
        <v>1</v>
      </c>
      <c r="E962" s="190"/>
      <c r="F962" s="1869">
        <f>D962*E962</f>
        <v>0</v>
      </c>
      <c r="G962" s="1874"/>
    </row>
    <row r="963" spans="1:7" s="188" customFormat="1" ht="14.25" outlineLevel="2">
      <c r="A963" s="193"/>
      <c r="B963" s="1267" t="s">
        <v>2278</v>
      </c>
      <c r="C963" s="1274" t="s">
        <v>40</v>
      </c>
      <c r="D963" s="2014">
        <v>1</v>
      </c>
      <c r="E963" s="194"/>
      <c r="F963" s="1869">
        <f>D963*E963</f>
        <v>0</v>
      </c>
      <c r="G963" s="1874"/>
    </row>
    <row r="964" spans="1:7" s="188" customFormat="1" ht="14.25" outlineLevel="2">
      <c r="A964" s="193"/>
      <c r="B964" s="1267" t="s">
        <v>2279</v>
      </c>
      <c r="C964" s="1274"/>
      <c r="D964" s="2014"/>
      <c r="E964" s="194"/>
      <c r="F964" s="191"/>
      <c r="G964" s="1874"/>
    </row>
    <row r="965" spans="1:7" s="188" customFormat="1" ht="14.25" outlineLevel="2">
      <c r="A965" s="193"/>
      <c r="B965" s="1267" t="s">
        <v>2278</v>
      </c>
      <c r="C965" s="1274" t="s">
        <v>40</v>
      </c>
      <c r="D965" s="2014">
        <v>3</v>
      </c>
      <c r="E965" s="194"/>
      <c r="F965" s="1869">
        <f>D965*E965</f>
        <v>0</v>
      </c>
      <c r="G965" s="1874"/>
    </row>
    <row r="966" spans="1:7" s="188" customFormat="1" ht="14.25" outlineLevel="2">
      <c r="A966" s="193"/>
      <c r="B966" s="1267" t="s">
        <v>2280</v>
      </c>
      <c r="C966" s="1274"/>
      <c r="D966" s="2014"/>
      <c r="E966" s="194"/>
      <c r="F966" s="191"/>
      <c r="G966" s="1874"/>
    </row>
    <row r="967" spans="1:7" s="188" customFormat="1" ht="14.25" outlineLevel="2">
      <c r="A967" s="193"/>
      <c r="B967" s="1267" t="s">
        <v>2281</v>
      </c>
      <c r="C967" s="1274" t="s">
        <v>40</v>
      </c>
      <c r="D967" s="2014">
        <v>7</v>
      </c>
      <c r="E967" s="194"/>
      <c r="F967" s="1869">
        <f>D967*E967</f>
        <v>0</v>
      </c>
      <c r="G967" s="1874"/>
    </row>
    <row r="968" spans="1:7" s="188" customFormat="1" ht="14.25" outlineLevel="2">
      <c r="A968" s="193"/>
      <c r="B968" s="1267" t="s">
        <v>2282</v>
      </c>
      <c r="C968" s="1274"/>
      <c r="D968" s="2014"/>
      <c r="E968" s="194"/>
      <c r="F968" s="191"/>
      <c r="G968" s="1874"/>
    </row>
    <row r="969" spans="1:7" s="188" customFormat="1" ht="14.25" outlineLevel="2">
      <c r="A969" s="193"/>
      <c r="B969" s="1267" t="s">
        <v>2283</v>
      </c>
      <c r="C969" s="1274"/>
      <c r="D969" s="2014"/>
      <c r="E969" s="194"/>
      <c r="F969" s="191"/>
      <c r="G969" s="1874"/>
    </row>
    <row r="970" spans="1:7" s="195" customFormat="1" ht="14.25" outlineLevel="2">
      <c r="A970" s="193"/>
      <c r="B970" s="1267" t="s">
        <v>2284</v>
      </c>
      <c r="C970" s="1274"/>
      <c r="D970" s="2014"/>
      <c r="E970" s="194"/>
      <c r="F970" s="191"/>
      <c r="G970" s="1876"/>
    </row>
    <row r="971" spans="1:7" s="188" customFormat="1" ht="14.25" outlineLevel="2">
      <c r="A971" s="193"/>
      <c r="B971" s="1267" t="s">
        <v>2285</v>
      </c>
      <c r="C971" s="1274"/>
      <c r="D971" s="2014"/>
      <c r="E971" s="194"/>
      <c r="F971" s="191"/>
      <c r="G971" s="1874"/>
    </row>
    <row r="972" spans="1:7" s="188" customFormat="1" ht="14.25" outlineLevel="2">
      <c r="A972" s="193"/>
      <c r="B972" s="1267" t="s">
        <v>2286</v>
      </c>
      <c r="C972" s="1274" t="s">
        <v>40</v>
      </c>
      <c r="D972" s="2014">
        <v>1</v>
      </c>
      <c r="E972" s="194"/>
      <c r="F972" s="1869">
        <f>D972*E972</f>
        <v>0</v>
      </c>
      <c r="G972" s="1874"/>
    </row>
    <row r="973" spans="1:7" s="188" customFormat="1" ht="14.25" outlineLevel="2">
      <c r="A973" s="193"/>
      <c r="B973" s="1267" t="s">
        <v>2287</v>
      </c>
      <c r="C973" s="1274"/>
      <c r="D973" s="2014"/>
      <c r="E973" s="194"/>
      <c r="F973" s="191"/>
      <c r="G973" s="1874"/>
    </row>
    <row r="974" spans="1:7" s="188" customFormat="1" ht="14.25" outlineLevel="2">
      <c r="A974" s="193"/>
      <c r="B974" s="1267" t="s">
        <v>2288</v>
      </c>
      <c r="C974" s="1274"/>
      <c r="D974" s="2014"/>
      <c r="E974" s="194"/>
      <c r="F974" s="191"/>
      <c r="G974" s="1874"/>
    </row>
    <row r="975" spans="1:7" s="188" customFormat="1" ht="14.25" outlineLevel="2">
      <c r="A975" s="193"/>
      <c r="B975" s="1267" t="s">
        <v>2286</v>
      </c>
      <c r="C975" s="1274" t="s">
        <v>40</v>
      </c>
      <c r="D975" s="2014">
        <v>3</v>
      </c>
      <c r="E975" s="196"/>
      <c r="F975" s="1869">
        <f>D975*E975</f>
        <v>0</v>
      </c>
      <c r="G975" s="1874"/>
    </row>
    <row r="976" spans="1:7" s="188" customFormat="1" ht="14.25" outlineLevel="2">
      <c r="A976" s="193"/>
      <c r="B976" s="1267" t="s">
        <v>2287</v>
      </c>
      <c r="C976" s="1274"/>
      <c r="D976" s="2014"/>
      <c r="E976" s="196"/>
      <c r="F976" s="197"/>
      <c r="G976" s="1874"/>
    </row>
    <row r="977" spans="1:7" s="188" customFormat="1" ht="14.25" outlineLevel="2">
      <c r="A977" s="193"/>
      <c r="B977" s="1267" t="s">
        <v>2289</v>
      </c>
      <c r="C977" s="1274"/>
      <c r="D977" s="2014"/>
      <c r="E977" s="196"/>
      <c r="F977" s="197"/>
      <c r="G977" s="1874"/>
    </row>
    <row r="978" spans="1:7" s="188" customFormat="1" ht="14.25" outlineLevel="2">
      <c r="A978" s="193"/>
      <c r="B978" s="1267" t="s">
        <v>2290</v>
      </c>
      <c r="C978" s="1274" t="s">
        <v>40</v>
      </c>
      <c r="D978" s="2014">
        <v>1</v>
      </c>
      <c r="E978" s="196"/>
      <c r="F978" s="1869">
        <f>D978*E978</f>
        <v>0</v>
      </c>
      <c r="G978" s="1874"/>
    </row>
    <row r="979" spans="1:7" s="188" customFormat="1" ht="14.25" outlineLevel="2">
      <c r="A979" s="1691"/>
      <c r="B979" s="1267" t="s">
        <v>2291</v>
      </c>
      <c r="C979" s="1274"/>
      <c r="D979" s="2014"/>
      <c r="E979" s="196"/>
      <c r="F979" s="197"/>
      <c r="G979" s="1874"/>
    </row>
    <row r="980" spans="1:7" s="188" customFormat="1" ht="14.25" outlineLevel="2">
      <c r="A980" s="1691"/>
      <c r="B980" s="1267" t="s">
        <v>2292</v>
      </c>
      <c r="C980" s="1274" t="s">
        <v>1754</v>
      </c>
      <c r="D980" s="2013"/>
      <c r="E980" s="198"/>
      <c r="F980" s="1869">
        <f>D980*E980</f>
        <v>0</v>
      </c>
      <c r="G980" s="1874"/>
    </row>
    <row r="981" spans="1:7" s="188" customFormat="1" outlineLevel="2" thickBot="1">
      <c r="A981" s="1691"/>
      <c r="B981" s="1268"/>
      <c r="C981" s="1287"/>
      <c r="D981" s="1974"/>
      <c r="E981" s="1888"/>
      <c r="F981" s="1859"/>
      <c r="G981" s="1874"/>
    </row>
    <row r="982" spans="1:7" s="250" customFormat="1" ht="15.75" outlineLevel="1" thickBot="1">
      <c r="A982" s="1806"/>
      <c r="B982" s="1807" t="s">
        <v>2975</v>
      </c>
      <c r="C982" s="1808"/>
      <c r="D982" s="2015">
        <v>1</v>
      </c>
      <c r="E982" s="1892"/>
      <c r="F982" s="1858">
        <f>SUBTOTAL(9,F951:F981)</f>
        <v>0</v>
      </c>
      <c r="G982" s="1877"/>
    </row>
    <row r="983" spans="1:7" s="188" customFormat="1" outlineLevel="1">
      <c r="A983" s="1809"/>
      <c r="B983" s="1810"/>
      <c r="C983" s="1803"/>
      <c r="D983" s="2016"/>
      <c r="E983" s="1905"/>
      <c r="F983" s="1878"/>
      <c r="G983" s="1874"/>
    </row>
    <row r="984" spans="1:7" s="188" customFormat="1" ht="14.25" outlineLevel="1">
      <c r="A984" s="1691"/>
      <c r="B984" s="1268"/>
      <c r="C984" s="1287"/>
      <c r="D984" s="1974"/>
      <c r="E984" s="1888"/>
      <c r="F984" s="1859"/>
      <c r="G984" s="1874"/>
    </row>
    <row r="985" spans="1:7" s="188" customFormat="1" ht="14.25" outlineLevel="1">
      <c r="A985" s="1691"/>
      <c r="B985" s="1268"/>
      <c r="C985" s="1287"/>
      <c r="D985" s="1974"/>
      <c r="E985" s="1888"/>
      <c r="F985" s="1859"/>
      <c r="G985" s="1874"/>
    </row>
    <row r="986" spans="1:7" s="188" customFormat="1" ht="30" outlineLevel="1">
      <c r="A986" s="1689" t="s">
        <v>2293</v>
      </c>
      <c r="B986" s="1690" t="s">
        <v>1944</v>
      </c>
      <c r="C986" s="248"/>
      <c r="D986" s="1963"/>
      <c r="E986" s="1887"/>
      <c r="F986" s="1855"/>
      <c r="G986" s="1874"/>
    </row>
    <row r="987" spans="1:7" s="188" customFormat="1" ht="14.25" outlineLevel="1">
      <c r="A987" s="1691"/>
      <c r="B987" s="1268"/>
      <c r="C987" s="1287"/>
      <c r="D987" s="1974"/>
      <c r="E987" s="1888"/>
      <c r="F987" s="1859"/>
      <c r="G987" s="1874"/>
    </row>
    <row r="988" spans="1:7" s="188" customFormat="1" ht="327.75" outlineLevel="2">
      <c r="A988" s="1691" t="s">
        <v>2294</v>
      </c>
      <c r="B988" s="1268" t="s">
        <v>2295</v>
      </c>
      <c r="C988" s="1719" t="s">
        <v>40</v>
      </c>
      <c r="D988" s="1975">
        <v>2</v>
      </c>
      <c r="E988" s="1948"/>
      <c r="F988" s="1869">
        <f>D988*E988</f>
        <v>0</v>
      </c>
      <c r="G988" s="1867" t="s">
        <v>3099</v>
      </c>
    </row>
    <row r="989" spans="1:7" s="188" customFormat="1" ht="14.25" outlineLevel="2">
      <c r="A989" s="1691"/>
      <c r="B989" s="1268"/>
      <c r="C989" s="1287"/>
      <c r="D989" s="1974"/>
      <c r="E989" s="1888"/>
      <c r="F989" s="1247"/>
      <c r="G989" s="1874"/>
    </row>
    <row r="990" spans="1:7" s="188" customFormat="1" ht="51" outlineLevel="2">
      <c r="A990" s="1691" t="s">
        <v>2296</v>
      </c>
      <c r="B990" s="1268" t="s">
        <v>1972</v>
      </c>
      <c r="C990" s="1719" t="s">
        <v>40</v>
      </c>
      <c r="D990" s="1975">
        <v>1</v>
      </c>
      <c r="E990" s="1948"/>
      <c r="F990" s="1869">
        <f>D990*E990</f>
        <v>0</v>
      </c>
      <c r="G990" s="1867" t="s">
        <v>3099</v>
      </c>
    </row>
    <row r="991" spans="1:7" s="188" customFormat="1" ht="14.25" outlineLevel="2">
      <c r="A991" s="1774"/>
      <c r="B991" s="1777"/>
      <c r="C991" s="1773"/>
      <c r="D991" s="2003"/>
      <c r="E991" s="1888"/>
      <c r="F991" s="1247"/>
      <c r="G991" s="1874"/>
    </row>
    <row r="992" spans="1:7" s="188" customFormat="1" ht="128.25" outlineLevel="2">
      <c r="A992" s="1691" t="s">
        <v>2297</v>
      </c>
      <c r="B992" s="1268" t="s">
        <v>1955</v>
      </c>
      <c r="C992" s="1719" t="s">
        <v>40</v>
      </c>
      <c r="D992" s="1975">
        <v>14</v>
      </c>
      <c r="E992" s="1890"/>
      <c r="F992" s="1869">
        <f>D992*E992</f>
        <v>0</v>
      </c>
      <c r="G992" s="1874"/>
    </row>
    <row r="993" spans="1:7" s="188" customFormat="1" ht="14.25" outlineLevel="2">
      <c r="A993" s="1691"/>
      <c r="B993" s="1268"/>
      <c r="C993" s="1287"/>
      <c r="D993" s="1974"/>
      <c r="E993" s="1888"/>
      <c r="F993" s="1247"/>
      <c r="G993" s="1874"/>
    </row>
    <row r="994" spans="1:7" s="188" customFormat="1" ht="185.25" outlineLevel="2">
      <c r="A994" s="1691" t="s">
        <v>2298</v>
      </c>
      <c r="B994" s="1268" t="s">
        <v>1956</v>
      </c>
      <c r="C994" s="1719" t="s">
        <v>40</v>
      </c>
      <c r="D994" s="1975">
        <v>2</v>
      </c>
      <c r="E994" s="1948"/>
      <c r="F994" s="1869">
        <f>D994*E994</f>
        <v>0</v>
      </c>
      <c r="G994" s="1867" t="s">
        <v>3099</v>
      </c>
    </row>
    <row r="995" spans="1:7" s="188" customFormat="1" ht="14.25" outlineLevel="2">
      <c r="A995" s="1691"/>
      <c r="B995" s="1268"/>
      <c r="C995" s="1287"/>
      <c r="D995" s="1974"/>
      <c r="E995" s="1888"/>
      <c r="F995" s="1247"/>
      <c r="G995" s="1874"/>
    </row>
    <row r="996" spans="1:7" s="265" customFormat="1" ht="199.5" outlineLevel="2">
      <c r="A996" s="1811" t="s">
        <v>2299</v>
      </c>
      <c r="B996" s="1812" t="s">
        <v>1957</v>
      </c>
      <c r="C996" s="1813" t="s">
        <v>40</v>
      </c>
      <c r="D996" s="2017">
        <v>3</v>
      </c>
      <c r="E996" s="1952"/>
      <c r="F996" s="1920">
        <f>D996*E996</f>
        <v>0</v>
      </c>
      <c r="G996" s="1867" t="s">
        <v>3099</v>
      </c>
    </row>
    <row r="997" spans="1:7" s="188" customFormat="1" ht="14.25" outlineLevel="2">
      <c r="A997" s="1811"/>
      <c r="B997" s="1812"/>
      <c r="C997" s="1814"/>
      <c r="D997" s="2018"/>
      <c r="E997" s="1906"/>
      <c r="F997" s="1879"/>
      <c r="G997" s="1874"/>
    </row>
    <row r="998" spans="1:7" s="265" customFormat="1" ht="128.25" outlineLevel="2">
      <c r="A998" s="1811" t="s">
        <v>2300</v>
      </c>
      <c r="B998" s="1812" t="s">
        <v>1958</v>
      </c>
      <c r="C998" s="1813" t="s">
        <v>40</v>
      </c>
      <c r="D998" s="2017">
        <v>2</v>
      </c>
      <c r="E998" s="1952"/>
      <c r="F998" s="1920">
        <f>D998*E998</f>
        <v>0</v>
      </c>
      <c r="G998" s="1867" t="s">
        <v>3099</v>
      </c>
    </row>
    <row r="999" spans="1:7" s="188" customFormat="1" ht="14.25" outlineLevel="2">
      <c r="A999" s="1815"/>
      <c r="B999" s="1777"/>
      <c r="C999" s="1773"/>
      <c r="D999" s="2003"/>
      <c r="E999" s="1888"/>
      <c r="F999" s="1247"/>
      <c r="G999" s="1874"/>
    </row>
    <row r="1000" spans="1:7" s="199" customFormat="1" ht="156.75" outlineLevel="2">
      <c r="A1000" s="1691" t="s">
        <v>2301</v>
      </c>
      <c r="B1000" s="1268" t="s">
        <v>2302</v>
      </c>
      <c r="C1000" s="1719" t="s">
        <v>40</v>
      </c>
      <c r="D1000" s="1975">
        <v>20</v>
      </c>
      <c r="E1000" s="1890"/>
      <c r="F1000" s="1869">
        <f>D1000*E1000</f>
        <v>0</v>
      </c>
      <c r="G1000" s="1880"/>
    </row>
    <row r="1001" spans="1:7" s="199" customFormat="1" ht="14.25" outlineLevel="2">
      <c r="A1001" s="1691"/>
      <c r="B1001" s="1268"/>
      <c r="C1001" s="1287"/>
      <c r="D1001" s="1974"/>
      <c r="E1001" s="1888"/>
      <c r="F1001" s="1247"/>
      <c r="G1001" s="1880"/>
    </row>
    <row r="1002" spans="1:7" s="264" customFormat="1" ht="185.25" outlineLevel="2">
      <c r="A1002" s="1811" t="s">
        <v>2303</v>
      </c>
      <c r="B1002" s="1812" t="s">
        <v>1962</v>
      </c>
      <c r="C1002" s="1813" t="s">
        <v>40</v>
      </c>
      <c r="D1002" s="2017">
        <v>2</v>
      </c>
      <c r="E1002" s="1952"/>
      <c r="F1002" s="1920">
        <f>D1002*E1002</f>
        <v>0</v>
      </c>
      <c r="G1002" s="1867" t="s">
        <v>3099</v>
      </c>
    </row>
    <row r="1003" spans="1:7" s="199" customFormat="1" ht="14.25" outlineLevel="2">
      <c r="A1003" s="1691"/>
      <c r="B1003" s="1268"/>
      <c r="C1003" s="1287"/>
      <c r="D1003" s="1974"/>
      <c r="E1003" s="1888"/>
      <c r="F1003" s="1247"/>
      <c r="G1003" s="1880"/>
    </row>
    <row r="1004" spans="1:7" s="199" customFormat="1" ht="171" outlineLevel="2">
      <c r="A1004" s="1691" t="s">
        <v>2303</v>
      </c>
      <c r="B1004" s="1268" t="s">
        <v>1964</v>
      </c>
      <c r="C1004" s="1719" t="s">
        <v>1389</v>
      </c>
      <c r="D1004" s="1975">
        <v>800</v>
      </c>
      <c r="E1004" s="1890"/>
      <c r="F1004" s="1869">
        <f>D1004*E1004</f>
        <v>0</v>
      </c>
      <c r="G1004" s="1880"/>
    </row>
    <row r="1005" spans="1:7" s="199" customFormat="1" ht="14.25" outlineLevel="2">
      <c r="A1005" s="1713"/>
      <c r="B1005" s="1268"/>
      <c r="C1005" s="1287"/>
      <c r="D1005" s="1974"/>
      <c r="E1005" s="1888"/>
      <c r="F1005" s="1247"/>
      <c r="G1005" s="1880"/>
    </row>
    <row r="1006" spans="1:7" s="188" customFormat="1" ht="256.5" outlineLevel="2">
      <c r="A1006" s="1691" t="s">
        <v>2304</v>
      </c>
      <c r="B1006" s="1268" t="s">
        <v>1965</v>
      </c>
      <c r="C1006" s="1719" t="s">
        <v>1389</v>
      </c>
      <c r="D1006" s="1975">
        <v>60</v>
      </c>
      <c r="E1006" s="1890"/>
      <c r="F1006" s="1869">
        <f>D1006*E1006</f>
        <v>0</v>
      </c>
      <c r="G1006" s="1874"/>
    </row>
    <row r="1007" spans="1:7" s="188" customFormat="1" ht="14.25" outlineLevel="2">
      <c r="A1007" s="1691"/>
      <c r="B1007" s="1268"/>
      <c r="C1007" s="1287"/>
      <c r="D1007" s="1974"/>
      <c r="E1007" s="1888"/>
      <c r="F1007" s="1247"/>
      <c r="G1007" s="1874"/>
    </row>
    <row r="1008" spans="1:7" s="188" customFormat="1" ht="256.5" outlineLevel="2">
      <c r="A1008" s="1691" t="s">
        <v>2305</v>
      </c>
      <c r="B1008" s="1268" t="s">
        <v>1966</v>
      </c>
      <c r="C1008" s="1719" t="s">
        <v>1389</v>
      </c>
      <c r="D1008" s="1975">
        <v>90</v>
      </c>
      <c r="E1008" s="1890"/>
      <c r="F1008" s="1869">
        <f>D1008*E1008</f>
        <v>0</v>
      </c>
      <c r="G1008" s="1874"/>
    </row>
    <row r="1009" spans="1:7" s="188" customFormat="1" ht="14.25" outlineLevel="2">
      <c r="A1009" s="1691"/>
      <c r="B1009" s="1268"/>
      <c r="C1009" s="1287"/>
      <c r="D1009" s="1974"/>
      <c r="E1009" s="1888"/>
      <c r="F1009" s="1247"/>
      <c r="G1009" s="1874"/>
    </row>
    <row r="1010" spans="1:7" s="188" customFormat="1" ht="99.75" outlineLevel="2">
      <c r="A1010" s="1691" t="s">
        <v>2306</v>
      </c>
      <c r="B1010" s="1268" t="s">
        <v>1967</v>
      </c>
      <c r="C1010" s="1719" t="s">
        <v>40</v>
      </c>
      <c r="D1010" s="1975">
        <v>50</v>
      </c>
      <c r="E1010" s="1890"/>
      <c r="F1010" s="1869">
        <f>D1010*E1010</f>
        <v>0</v>
      </c>
      <c r="G1010" s="1874"/>
    </row>
    <row r="1011" spans="1:7" s="188" customFormat="1" ht="14.25" outlineLevel="2">
      <c r="A1011" s="1691"/>
      <c r="B1011" s="1268"/>
      <c r="C1011" s="1287"/>
      <c r="D1011" s="1974"/>
      <c r="E1011" s="1888"/>
      <c r="F1011" s="1247"/>
      <c r="G1011" s="1874"/>
    </row>
    <row r="1012" spans="1:7" s="188" customFormat="1" ht="142.5" outlineLevel="2">
      <c r="A1012" s="1691" t="s">
        <v>2307</v>
      </c>
      <c r="B1012" s="1268" t="s">
        <v>1968</v>
      </c>
      <c r="C1012" s="1719" t="s">
        <v>40</v>
      </c>
      <c r="D1012" s="1975">
        <v>25</v>
      </c>
      <c r="E1012" s="1890"/>
      <c r="F1012" s="1869">
        <f>D1012*E1012</f>
        <v>0</v>
      </c>
      <c r="G1012" s="1874"/>
    </row>
    <row r="1013" spans="1:7" s="188" customFormat="1" ht="14.25" outlineLevel="2">
      <c r="A1013" s="1691"/>
      <c r="B1013" s="1268"/>
      <c r="C1013" s="1287"/>
      <c r="D1013" s="1974"/>
      <c r="E1013" s="1888"/>
      <c r="F1013" s="1247"/>
      <c r="G1013" s="1874"/>
    </row>
    <row r="1014" spans="1:7" s="188" customFormat="1" ht="171" outlineLevel="2">
      <c r="A1014" s="1691" t="s">
        <v>2308</v>
      </c>
      <c r="B1014" s="1268" t="s">
        <v>1969</v>
      </c>
      <c r="C1014" s="1719" t="s">
        <v>1389</v>
      </c>
      <c r="D1014" s="1975">
        <v>140</v>
      </c>
      <c r="E1014" s="1890"/>
      <c r="F1014" s="1869">
        <f>D1014*E1014</f>
        <v>0</v>
      </c>
      <c r="G1014" s="1874"/>
    </row>
    <row r="1015" spans="1:7" s="188" customFormat="1" ht="14.25" outlineLevel="2">
      <c r="A1015" s="1774"/>
      <c r="B1015" s="1777"/>
      <c r="C1015" s="1816"/>
      <c r="D1015" s="2019"/>
      <c r="E1015" s="1890"/>
      <c r="F1015" s="1247"/>
      <c r="G1015" s="1874"/>
    </row>
    <row r="1016" spans="1:7" s="188" customFormat="1" ht="71.25" outlineLevel="2">
      <c r="A1016" s="1691" t="s">
        <v>2309</v>
      </c>
      <c r="B1016" s="1268" t="s">
        <v>2310</v>
      </c>
      <c r="C1016" s="1719" t="s">
        <v>1389</v>
      </c>
      <c r="D1016" s="1975">
        <v>180</v>
      </c>
      <c r="E1016" s="1890"/>
      <c r="F1016" s="1869">
        <f>D1016*E1016</f>
        <v>0</v>
      </c>
      <c r="G1016" s="1874"/>
    </row>
    <row r="1017" spans="1:7" s="188" customFormat="1" ht="14.25" outlineLevel="2">
      <c r="A1017" s="1691"/>
      <c r="B1017" s="1268"/>
      <c r="C1017" s="1287"/>
      <c r="D1017" s="1974"/>
      <c r="E1017" s="1888"/>
      <c r="F1017" s="1247"/>
      <c r="G1017" s="1874"/>
    </row>
    <row r="1018" spans="1:7" s="188" customFormat="1" ht="185.25" outlineLevel="2">
      <c r="A1018" s="1691" t="s">
        <v>2311</v>
      </c>
      <c r="B1018" s="1268" t="s">
        <v>1976</v>
      </c>
      <c r="C1018" s="1719" t="s">
        <v>40</v>
      </c>
      <c r="D1018" s="1975">
        <v>80</v>
      </c>
      <c r="E1018" s="1890"/>
      <c r="F1018" s="1869">
        <f>D1018*E1018</f>
        <v>0</v>
      </c>
      <c r="G1018" s="1874"/>
    </row>
    <row r="1019" spans="1:7" s="188" customFormat="1" ht="14.25" outlineLevel="2">
      <c r="A1019" s="1691"/>
      <c r="B1019" s="1268"/>
      <c r="C1019" s="1287"/>
      <c r="D1019" s="1974"/>
      <c r="E1019" s="1888"/>
      <c r="F1019" s="1247"/>
      <c r="G1019" s="1874"/>
    </row>
    <row r="1020" spans="1:7" s="188" customFormat="1" ht="14.25" outlineLevel="2">
      <c r="A1020" s="1747"/>
      <c r="B1020" s="1817"/>
      <c r="C1020" s="1749"/>
      <c r="D1020" s="1989"/>
      <c r="E1020" s="1888"/>
      <c r="F1020" s="1247"/>
      <c r="G1020" s="1874"/>
    </row>
    <row r="1021" spans="1:7" s="188" customFormat="1" ht="99.75" outlineLevel="2">
      <c r="A1021" s="1691" t="s">
        <v>2312</v>
      </c>
      <c r="B1021" s="1268" t="s">
        <v>1978</v>
      </c>
      <c r="C1021" s="1719" t="s">
        <v>40</v>
      </c>
      <c r="D1021" s="1975">
        <v>8</v>
      </c>
      <c r="E1021" s="1890"/>
      <c r="F1021" s="1869">
        <f>D1021*E1021</f>
        <v>0</v>
      </c>
      <c r="G1021" s="1874"/>
    </row>
    <row r="1022" spans="1:7" s="188" customFormat="1" ht="14.25" outlineLevel="2">
      <c r="A1022" s="1774"/>
      <c r="B1022" s="1777"/>
      <c r="C1022" s="1773"/>
      <c r="D1022" s="2003"/>
      <c r="E1022" s="1888"/>
      <c r="F1022" s="1247"/>
      <c r="G1022" s="1874"/>
    </row>
    <row r="1023" spans="1:7" s="188" customFormat="1" ht="85.5" outlineLevel="2">
      <c r="A1023" s="1691" t="s">
        <v>2313</v>
      </c>
      <c r="B1023" s="1268" t="s">
        <v>1980</v>
      </c>
      <c r="C1023" s="1719" t="s">
        <v>40</v>
      </c>
      <c r="D1023" s="1975">
        <v>8</v>
      </c>
      <c r="E1023" s="1890"/>
      <c r="F1023" s="1869">
        <f>D1023*E1023</f>
        <v>0</v>
      </c>
      <c r="G1023" s="1874"/>
    </row>
    <row r="1024" spans="1:7" s="188" customFormat="1" outlineLevel="2" thickBot="1">
      <c r="A1024" s="1691"/>
      <c r="B1024" s="1268"/>
      <c r="C1024" s="1287"/>
      <c r="D1024" s="1974"/>
      <c r="E1024" s="1888"/>
      <c r="F1024" s="1859"/>
      <c r="G1024" s="1874"/>
    </row>
    <row r="1025" spans="1:7" s="188" customFormat="1" ht="15.75" outlineLevel="1" thickBot="1">
      <c r="A1025" s="1806"/>
      <c r="B1025" s="1807" t="s">
        <v>2976</v>
      </c>
      <c r="C1025" s="1808"/>
      <c r="D1025" s="2015"/>
      <c r="E1025" s="1892"/>
      <c r="F1025" s="1858">
        <f>SUBTOTAL(9,F988:F1024)</f>
        <v>0</v>
      </c>
      <c r="G1025" s="1874"/>
    </row>
    <row r="1026" spans="1:7" s="188" customFormat="1" ht="14.25" outlineLevel="1">
      <c r="A1026" s="1691"/>
      <c r="B1026" s="1268"/>
      <c r="C1026" s="1287"/>
      <c r="D1026" s="1974"/>
      <c r="E1026" s="1888"/>
      <c r="F1026" s="1859"/>
      <c r="G1026" s="1874"/>
    </row>
    <row r="1027" spans="1:7" s="188" customFormat="1" ht="30" outlineLevel="1">
      <c r="A1027" s="1689" t="s">
        <v>2314</v>
      </c>
      <c r="B1027" s="1690" t="s">
        <v>2033</v>
      </c>
      <c r="C1027" s="249"/>
      <c r="D1027" s="2020"/>
      <c r="E1027" s="1887"/>
      <c r="F1027" s="1855"/>
      <c r="G1027" s="1874"/>
    </row>
    <row r="1028" spans="1:7" s="188" customFormat="1" outlineLevel="2">
      <c r="A1028" s="1818"/>
      <c r="B1028" s="1158"/>
      <c r="C1028" s="200"/>
      <c r="D1028" s="2021"/>
      <c r="E1028" s="1939"/>
      <c r="F1028" s="1940"/>
      <c r="G1028" s="1874"/>
    </row>
    <row r="1029" spans="1:7" s="188" customFormat="1" ht="28.5" outlineLevel="2">
      <c r="A1029" s="1720" t="s">
        <v>2315</v>
      </c>
      <c r="B1029" s="1159" t="s">
        <v>2316</v>
      </c>
      <c r="C1029" s="201" t="s">
        <v>1389</v>
      </c>
      <c r="D1029" s="2022">
        <v>500</v>
      </c>
      <c r="E1029" s="1929"/>
      <c r="F1029" s="1247">
        <f>D1029*E1029</f>
        <v>0</v>
      </c>
      <c r="G1029" s="1874"/>
    </row>
    <row r="1030" spans="1:7" s="188" customFormat="1" ht="14.25" outlineLevel="2">
      <c r="A1030" s="1818"/>
      <c r="B1030" s="1160"/>
      <c r="C1030" s="200"/>
      <c r="D1030" s="2021"/>
      <c r="E1030" s="1941"/>
      <c r="F1030" s="1247"/>
      <c r="G1030" s="1874"/>
    </row>
    <row r="1031" spans="1:7" s="188" customFormat="1" ht="71.25" outlineLevel="2">
      <c r="A1031" s="1720" t="s">
        <v>2317</v>
      </c>
      <c r="B1031" s="1161" t="s">
        <v>3242</v>
      </c>
      <c r="C1031" s="1819"/>
      <c r="D1031" s="2023"/>
      <c r="E1031" s="1909"/>
      <c r="F1031" s="1247"/>
      <c r="G1031" s="1874"/>
    </row>
    <row r="1032" spans="1:7" s="188" customFormat="1" ht="16.5" outlineLevel="2">
      <c r="A1032" s="1818"/>
      <c r="B1032" s="1159"/>
      <c r="C1032" s="201" t="s">
        <v>2035</v>
      </c>
      <c r="D1032" s="2022">
        <v>760</v>
      </c>
      <c r="E1032" s="1929"/>
      <c r="F1032" s="1247">
        <f>D1032*E1032</f>
        <v>0</v>
      </c>
      <c r="G1032" s="1874"/>
    </row>
    <row r="1033" spans="1:7" s="188" customFormat="1" ht="14.25" outlineLevel="2">
      <c r="A1033" s="1818"/>
      <c r="B1033" s="1160"/>
      <c r="C1033" s="200"/>
      <c r="D1033" s="2021"/>
      <c r="E1033" s="1941"/>
      <c r="F1033" s="1247"/>
      <c r="G1033" s="1874"/>
    </row>
    <row r="1034" spans="1:7" s="188" customFormat="1" ht="28.5" outlineLevel="2">
      <c r="A1034" s="1720" t="s">
        <v>2318</v>
      </c>
      <c r="B1034" s="1161" t="s">
        <v>2319</v>
      </c>
      <c r="C1034" s="201" t="s">
        <v>2035</v>
      </c>
      <c r="D1034" s="2022">
        <v>781</v>
      </c>
      <c r="E1034" s="1929"/>
      <c r="F1034" s="1247">
        <f>D1034*E1034</f>
        <v>0</v>
      </c>
      <c r="G1034" s="1874"/>
    </row>
    <row r="1035" spans="1:7" s="188" customFormat="1" ht="14.25" outlineLevel="2">
      <c r="A1035" s="1818"/>
      <c r="B1035" s="1162"/>
      <c r="C1035" s="202"/>
      <c r="D1035" s="2024"/>
      <c r="E1035" s="1929"/>
      <c r="F1035" s="1247"/>
      <c r="G1035" s="1874"/>
    </row>
    <row r="1036" spans="1:7" s="188" customFormat="1" ht="16.5" outlineLevel="2">
      <c r="A1036" s="1720" t="s">
        <v>2320</v>
      </c>
      <c r="B1036" s="1161" t="s">
        <v>2321</v>
      </c>
      <c r="C1036" s="201" t="s">
        <v>2035</v>
      </c>
      <c r="D1036" s="2022">
        <v>110</v>
      </c>
      <c r="E1036" s="1929"/>
      <c r="F1036" s="1247">
        <f>D1036*E1036</f>
        <v>0</v>
      </c>
      <c r="G1036" s="1874"/>
    </row>
    <row r="1037" spans="1:7" s="188" customFormat="1" ht="14.25" outlineLevel="2">
      <c r="A1037" s="1818"/>
      <c r="B1037" s="1821"/>
      <c r="C1037" s="1819"/>
      <c r="D1037" s="2023"/>
      <c r="E1037" s="1909"/>
      <c r="F1037" s="1247"/>
      <c r="G1037" s="1874"/>
    </row>
    <row r="1038" spans="1:7" s="188" customFormat="1" ht="57" outlineLevel="2">
      <c r="A1038" s="1720" t="s">
        <v>2322</v>
      </c>
      <c r="B1038" s="1161" t="s">
        <v>2323</v>
      </c>
      <c r="C1038" s="201" t="s">
        <v>2324</v>
      </c>
      <c r="D1038" s="2022">
        <v>50</v>
      </c>
      <c r="E1038" s="1929"/>
      <c r="F1038" s="1247">
        <f>D1038*E1038</f>
        <v>0</v>
      </c>
      <c r="G1038" s="1874"/>
    </row>
    <row r="1039" spans="1:7" s="188" customFormat="1" ht="14.25" outlineLevel="2">
      <c r="A1039" s="1818"/>
      <c r="B1039" s="1162"/>
      <c r="C1039" s="202"/>
      <c r="D1039" s="2024"/>
      <c r="E1039" s="1929"/>
      <c r="F1039" s="1247"/>
      <c r="G1039" s="1874"/>
    </row>
    <row r="1040" spans="1:7" s="188" customFormat="1" ht="71.25" outlineLevel="2">
      <c r="A1040" s="1720" t="s">
        <v>2325</v>
      </c>
      <c r="B1040" s="1723" t="s">
        <v>2326</v>
      </c>
      <c r="C1040" s="1822" t="s">
        <v>40</v>
      </c>
      <c r="D1040" s="2025">
        <v>12</v>
      </c>
      <c r="E1040" s="1930"/>
      <c r="F1040" s="1247">
        <f>D1040*E1040</f>
        <v>0</v>
      </c>
      <c r="G1040" s="1874"/>
    </row>
    <row r="1041" spans="1:7" s="188" customFormat="1" ht="14.25" outlineLevel="2">
      <c r="A1041" s="1818"/>
      <c r="B1041" s="1823"/>
      <c r="C1041" s="1824"/>
      <c r="D1041" s="2026"/>
      <c r="E1041" s="1930"/>
      <c r="F1041" s="1247"/>
      <c r="G1041" s="1874"/>
    </row>
    <row r="1042" spans="1:7" s="188" customFormat="1" ht="185.25" outlineLevel="2">
      <c r="A1042" s="1720" t="s">
        <v>2327</v>
      </c>
      <c r="B1042" s="1723" t="s">
        <v>2328</v>
      </c>
      <c r="C1042" s="1822" t="s">
        <v>40</v>
      </c>
      <c r="D1042" s="2025">
        <v>12</v>
      </c>
      <c r="E1042" s="1930"/>
      <c r="F1042" s="1247">
        <f>D1042*E1042</f>
        <v>0</v>
      </c>
      <c r="G1042" s="1874"/>
    </row>
    <row r="1043" spans="1:7" s="188" customFormat="1" ht="14.25" outlineLevel="2">
      <c r="A1043" s="1818"/>
      <c r="B1043" s="1823"/>
      <c r="C1043" s="1824"/>
      <c r="D1043" s="2026"/>
      <c r="E1043" s="1930"/>
      <c r="F1043" s="1247"/>
      <c r="G1043" s="1874"/>
    </row>
    <row r="1044" spans="1:7" s="188" customFormat="1" ht="28.5" outlineLevel="2">
      <c r="A1044" s="1720" t="s">
        <v>2329</v>
      </c>
      <c r="B1044" s="1723" t="s">
        <v>2330</v>
      </c>
      <c r="C1044" s="1822" t="s">
        <v>1389</v>
      </c>
      <c r="D1044" s="2025">
        <v>960</v>
      </c>
      <c r="E1044" s="1930"/>
      <c r="F1044" s="1247">
        <f>D1044*E1044</f>
        <v>0</v>
      </c>
      <c r="G1044" s="1874"/>
    </row>
    <row r="1045" spans="1:7" s="188" customFormat="1" ht="14.25" outlineLevel="2">
      <c r="A1045" s="1818"/>
      <c r="B1045" s="1823"/>
      <c r="C1045" s="1824"/>
      <c r="D1045" s="2026"/>
      <c r="E1045" s="1930"/>
      <c r="F1045" s="1247"/>
      <c r="G1045" s="1874"/>
    </row>
    <row r="1046" spans="1:7" s="188" customFormat="1" ht="28.5" outlineLevel="2">
      <c r="A1046" s="1720" t="s">
        <v>2331</v>
      </c>
      <c r="B1046" s="1723" t="s">
        <v>2332</v>
      </c>
      <c r="C1046" s="1822" t="s">
        <v>1389</v>
      </c>
      <c r="D1046" s="2025">
        <v>960</v>
      </c>
      <c r="E1046" s="1930"/>
      <c r="F1046" s="1247">
        <f>D1046*E1046</f>
        <v>0</v>
      </c>
      <c r="G1046" s="1874"/>
    </row>
    <row r="1047" spans="1:7" s="188" customFormat="1" ht="14.25" outlineLevel="2">
      <c r="A1047" s="1818"/>
      <c r="B1047" s="1823"/>
      <c r="C1047" s="1824"/>
      <c r="D1047" s="2026"/>
      <c r="E1047" s="1930"/>
      <c r="F1047" s="1247"/>
      <c r="G1047" s="1874"/>
    </row>
    <row r="1048" spans="1:7" s="188" customFormat="1" ht="42.75" outlineLevel="2">
      <c r="A1048" s="1720" t="s">
        <v>2333</v>
      </c>
      <c r="B1048" s="1825" t="s">
        <v>2334</v>
      </c>
      <c r="C1048" s="1826"/>
      <c r="D1048" s="2027"/>
      <c r="E1048" s="1907"/>
      <c r="F1048" s="1247"/>
      <c r="G1048" s="1874"/>
    </row>
    <row r="1049" spans="1:7" s="188" customFormat="1" outlineLevel="2">
      <c r="A1049" s="1799"/>
      <c r="B1049" s="1825" t="s">
        <v>2335</v>
      </c>
      <c r="C1049" s="1826"/>
      <c r="D1049" s="2027"/>
      <c r="E1049" s="1907"/>
      <c r="F1049" s="1247"/>
      <c r="G1049" s="1874"/>
    </row>
    <row r="1050" spans="1:7" s="188" customFormat="1" ht="14.25" outlineLevel="2">
      <c r="A1050" s="1799"/>
      <c r="B1050" s="1825" t="s">
        <v>2336</v>
      </c>
      <c r="C1050" s="1826" t="s">
        <v>1924</v>
      </c>
      <c r="D1050" s="2027">
        <v>5</v>
      </c>
      <c r="E1050" s="1908"/>
      <c r="F1050" s="1247">
        <f>D1050*E1050</f>
        <v>0</v>
      </c>
      <c r="G1050" s="1874"/>
    </row>
    <row r="1051" spans="1:7" s="188" customFormat="1" ht="14.25" outlineLevel="2">
      <c r="A1051" s="1799"/>
      <c r="B1051" s="1825" t="s">
        <v>2337</v>
      </c>
      <c r="C1051" s="1826" t="s">
        <v>1924</v>
      </c>
      <c r="D1051" s="2027">
        <v>5</v>
      </c>
      <c r="E1051" s="1908"/>
      <c r="F1051" s="1247">
        <f>D1051*E1051</f>
        <v>0</v>
      </c>
      <c r="G1051" s="1874"/>
    </row>
    <row r="1052" spans="1:7" s="188" customFormat="1" ht="14.25" outlineLevel="2">
      <c r="A1052" s="1819"/>
      <c r="B1052" s="1821"/>
      <c r="C1052" s="1819"/>
      <c r="D1052" s="2023"/>
      <c r="E1052" s="1909"/>
      <c r="F1052" s="1247"/>
      <c r="G1052" s="1874"/>
    </row>
    <row r="1053" spans="1:7" s="188" customFormat="1" ht="42.75" outlineLevel="2">
      <c r="A1053" s="1720" t="s">
        <v>2338</v>
      </c>
      <c r="B1053" s="1825" t="s">
        <v>2339</v>
      </c>
      <c r="C1053" s="1826"/>
      <c r="D1053" s="2027"/>
      <c r="E1053" s="1907"/>
      <c r="F1053" s="1247"/>
      <c r="G1053" s="1874"/>
    </row>
    <row r="1054" spans="1:7" s="188" customFormat="1" outlineLevel="2">
      <c r="A1054" s="1720"/>
      <c r="B1054" s="1825" t="s">
        <v>2335</v>
      </c>
      <c r="C1054" s="1826"/>
      <c r="D1054" s="2027"/>
      <c r="E1054" s="1907"/>
      <c r="F1054" s="1247"/>
      <c r="G1054" s="1874"/>
    </row>
    <row r="1055" spans="1:7" s="188" customFormat="1" ht="14.25" outlineLevel="2">
      <c r="A1055" s="1799"/>
      <c r="B1055" s="1825" t="s">
        <v>2336</v>
      </c>
      <c r="C1055" s="1826" t="s">
        <v>1924</v>
      </c>
      <c r="D1055" s="2027">
        <v>3</v>
      </c>
      <c r="E1055" s="1908"/>
      <c r="F1055" s="1247">
        <f>D1055*E1055</f>
        <v>0</v>
      </c>
      <c r="G1055" s="1874"/>
    </row>
    <row r="1056" spans="1:7" s="188" customFormat="1" ht="14.25" outlineLevel="2">
      <c r="A1056" s="1720"/>
      <c r="B1056" s="1723"/>
      <c r="C1056" s="1826"/>
      <c r="D1056" s="2027"/>
      <c r="E1056" s="1908"/>
      <c r="F1056" s="1247"/>
      <c r="G1056" s="1874"/>
    </row>
    <row r="1057" spans="1:7" s="188" customFormat="1" ht="14.25" outlineLevel="2">
      <c r="A1057" s="1720" t="s">
        <v>2340</v>
      </c>
      <c r="B1057" s="1259" t="s">
        <v>2341</v>
      </c>
      <c r="C1057" s="1826"/>
      <c r="D1057" s="2027"/>
      <c r="E1057" s="1908"/>
      <c r="F1057" s="1247"/>
      <c r="G1057" s="1874"/>
    </row>
    <row r="1058" spans="1:7" s="188" customFormat="1" ht="28.5" outlineLevel="2">
      <c r="A1058" s="1720"/>
      <c r="B1058" s="1259" t="s">
        <v>2209</v>
      </c>
      <c r="C1058" s="1719"/>
      <c r="D1058" s="1975"/>
      <c r="E1058" s="1890"/>
      <c r="F1058" s="1247"/>
      <c r="G1058" s="1874"/>
    </row>
    <row r="1059" spans="1:7" s="188" customFormat="1" ht="14.25" outlineLevel="2">
      <c r="A1059" s="1720"/>
      <c r="B1059" s="1259" t="s">
        <v>2342</v>
      </c>
      <c r="C1059" s="1719" t="s">
        <v>1389</v>
      </c>
      <c r="D1059" s="1975">
        <v>1500</v>
      </c>
      <c r="E1059" s="1890"/>
      <c r="F1059" s="1247">
        <f>D1059*E1059</f>
        <v>0</v>
      </c>
      <c r="G1059" s="1874"/>
    </row>
    <row r="1060" spans="1:7" s="188" customFormat="1" ht="14.25" outlineLevel="2">
      <c r="A1060" s="1720"/>
      <c r="B1060" s="1259" t="s">
        <v>2343</v>
      </c>
      <c r="C1060" s="1719" t="s">
        <v>1389</v>
      </c>
      <c r="D1060" s="1975">
        <v>500</v>
      </c>
      <c r="E1060" s="1890"/>
      <c r="F1060" s="1247">
        <f>D1060*E1060</f>
        <v>0</v>
      </c>
      <c r="G1060" s="1874"/>
    </row>
    <row r="1061" spans="1:7" s="188" customFormat="1" ht="14.25" outlineLevel="2">
      <c r="A1061" s="1720"/>
      <c r="B1061" s="1259" t="s">
        <v>2344</v>
      </c>
      <c r="C1061" s="1719" t="s">
        <v>1389</v>
      </c>
      <c r="D1061" s="1975">
        <v>4050</v>
      </c>
      <c r="E1061" s="1890"/>
      <c r="F1061" s="1247">
        <f>D1061*E1061</f>
        <v>0</v>
      </c>
      <c r="G1061" s="1874"/>
    </row>
    <row r="1062" spans="1:7" s="188" customFormat="1" outlineLevel="2" thickBot="1">
      <c r="A1062" s="1818"/>
      <c r="B1062" s="1827"/>
      <c r="C1062" s="1828"/>
      <c r="D1062" s="2028"/>
      <c r="E1062" s="1942"/>
      <c r="F1062" s="1247"/>
      <c r="G1062" s="1874"/>
    </row>
    <row r="1063" spans="1:7" s="188" customFormat="1" ht="15.75" outlineLevel="1" thickBot="1">
      <c r="A1063" s="1806"/>
      <c r="B1063" s="1807" t="s">
        <v>2958</v>
      </c>
      <c r="C1063" s="1808"/>
      <c r="D1063" s="2015"/>
      <c r="E1063" s="1892"/>
      <c r="F1063" s="1858">
        <f>SUBTOTAL(9,F1028:F1062)</f>
        <v>0</v>
      </c>
      <c r="G1063" s="1874"/>
    </row>
    <row r="1064" spans="1:7" s="188" customFormat="1" ht="14.25" outlineLevel="1">
      <c r="A1064" s="1818"/>
      <c r="B1064" s="1827"/>
      <c r="C1064" s="1828"/>
      <c r="D1064" s="2028"/>
      <c r="E1064" s="1942"/>
      <c r="F1064" s="1881"/>
      <c r="G1064" s="1874"/>
    </row>
    <row r="1065" spans="1:7" s="188" customFormat="1" ht="30" outlineLevel="1">
      <c r="A1065" s="1689" t="s">
        <v>2345</v>
      </c>
      <c r="B1065" s="1829" t="s">
        <v>2346</v>
      </c>
      <c r="C1065" s="249"/>
      <c r="D1065" s="2020"/>
      <c r="E1065" s="1943"/>
      <c r="F1065" s="1944"/>
      <c r="G1065" s="1874"/>
    </row>
    <row r="1066" spans="1:7" s="188" customFormat="1" ht="14.25" outlineLevel="2">
      <c r="A1066" s="1830"/>
      <c r="B1066" s="1831"/>
      <c r="C1066" s="1832"/>
      <c r="D1066" s="2029"/>
      <c r="E1066" s="1943"/>
      <c r="F1066" s="1945"/>
      <c r="G1066" s="1874"/>
    </row>
    <row r="1067" spans="1:7" s="199" customFormat="1" ht="57" outlineLevel="2">
      <c r="A1067" s="1833" t="s">
        <v>2347</v>
      </c>
      <c r="B1067" s="1834" t="s">
        <v>2348</v>
      </c>
      <c r="C1067" s="1225" t="s">
        <v>2042</v>
      </c>
      <c r="D1067" s="2030">
        <v>1</v>
      </c>
      <c r="E1067" s="198"/>
      <c r="F1067" s="1881">
        <f>D1067*E1067</f>
        <v>0</v>
      </c>
      <c r="G1067" s="1880"/>
    </row>
    <row r="1068" spans="1:7" s="188" customFormat="1" ht="14.25" outlineLevel="2">
      <c r="A1068" s="1833"/>
      <c r="B1068" s="1834" t="s">
        <v>2349</v>
      </c>
      <c r="C1068" s="1803"/>
      <c r="D1068" s="2031"/>
      <c r="E1068" s="1909"/>
      <c r="F1068" s="1881"/>
      <c r="G1068" s="1874"/>
    </row>
    <row r="1069" spans="1:7" s="188" customFormat="1" ht="14.25" outlineLevel="2">
      <c r="A1069" s="1833"/>
      <c r="B1069" s="1834" t="s">
        <v>2350</v>
      </c>
      <c r="C1069" s="1803"/>
      <c r="D1069" s="2031"/>
      <c r="E1069" s="1909"/>
      <c r="F1069" s="1881"/>
      <c r="G1069" s="1874"/>
    </row>
    <row r="1070" spans="1:7" s="188" customFormat="1" ht="28.5" outlineLevel="2">
      <c r="A1070" s="1833"/>
      <c r="B1070" s="1834" t="s">
        <v>2351</v>
      </c>
      <c r="C1070" s="1803"/>
      <c r="D1070" s="2031"/>
      <c r="E1070" s="1909"/>
      <c r="F1070" s="1881"/>
      <c r="G1070" s="1874"/>
    </row>
    <row r="1071" spans="1:7" s="188" customFormat="1" ht="28.5" outlineLevel="2">
      <c r="A1071" s="1833"/>
      <c r="B1071" s="1834" t="s">
        <v>2352</v>
      </c>
      <c r="C1071" s="1803"/>
      <c r="D1071" s="2031"/>
      <c r="E1071" s="1909"/>
      <c r="F1071" s="1881"/>
      <c r="G1071" s="1874"/>
    </row>
    <row r="1072" spans="1:7" s="188" customFormat="1" ht="28.5" outlineLevel="2">
      <c r="A1072" s="1833"/>
      <c r="B1072" s="1834" t="s">
        <v>2353</v>
      </c>
      <c r="C1072" s="1803"/>
      <c r="D1072" s="2031"/>
      <c r="E1072" s="1909"/>
      <c r="F1072" s="1881"/>
      <c r="G1072" s="1874"/>
    </row>
    <row r="1073" spans="1:7" s="188" customFormat="1" ht="14.25" outlineLevel="2">
      <c r="A1073" s="1833"/>
      <c r="B1073" s="1834" t="s">
        <v>2354</v>
      </c>
      <c r="C1073" s="1803"/>
      <c r="D1073" s="2031"/>
      <c r="E1073" s="1909"/>
      <c r="F1073" s="1881"/>
      <c r="G1073" s="1874"/>
    </row>
    <row r="1074" spans="1:7" s="188" customFormat="1" ht="14.25" outlineLevel="2">
      <c r="A1074" s="1833"/>
      <c r="B1074" s="1834" t="s">
        <v>2355</v>
      </c>
      <c r="C1074" s="1803"/>
      <c r="D1074" s="2031"/>
      <c r="E1074" s="1909"/>
      <c r="F1074" s="1881"/>
      <c r="G1074" s="1874"/>
    </row>
    <row r="1075" spans="1:7" s="188" customFormat="1" ht="28.5" outlineLevel="2">
      <c r="A1075" s="1833"/>
      <c r="B1075" s="1834" t="s">
        <v>2356</v>
      </c>
      <c r="C1075" s="1803"/>
      <c r="D1075" s="2031"/>
      <c r="E1075" s="1909"/>
      <c r="F1075" s="1881"/>
      <c r="G1075" s="1874"/>
    </row>
    <row r="1076" spans="1:7" s="188" customFormat="1" ht="28.5" outlineLevel="2">
      <c r="A1076" s="1833"/>
      <c r="B1076" s="1834" t="s">
        <v>2357</v>
      </c>
      <c r="C1076" s="1803"/>
      <c r="D1076" s="2031"/>
      <c r="E1076" s="1909"/>
      <c r="F1076" s="1881"/>
      <c r="G1076" s="1874"/>
    </row>
    <row r="1077" spans="1:7" s="188" customFormat="1" ht="14.25" outlineLevel="2">
      <c r="A1077" s="1835"/>
      <c r="B1077" s="1827"/>
      <c r="C1077" s="1820"/>
      <c r="D1077" s="2032"/>
      <c r="E1077" s="1909"/>
      <c r="F1077" s="1881"/>
      <c r="G1077" s="1874"/>
    </row>
    <row r="1078" spans="1:7" s="188" customFormat="1" ht="14.25" outlineLevel="2">
      <c r="A1078" s="1833" t="s">
        <v>2358</v>
      </c>
      <c r="B1078" s="1834" t="s">
        <v>2359</v>
      </c>
      <c r="C1078" s="1793"/>
      <c r="D1078" s="2031"/>
      <c r="E1078" s="1909"/>
      <c r="F1078" s="1881"/>
      <c r="G1078" s="1874"/>
    </row>
    <row r="1079" spans="1:7" s="188" customFormat="1" ht="42.75" outlineLevel="2">
      <c r="A1079" s="1833"/>
      <c r="B1079" s="1834" t="s">
        <v>2360</v>
      </c>
      <c r="C1079" s="1836" t="s">
        <v>2042</v>
      </c>
      <c r="D1079" s="2030">
        <v>1</v>
      </c>
      <c r="E1079" s="198"/>
      <c r="F1079" s="1881">
        <f>D1079*E1079</f>
        <v>0</v>
      </c>
      <c r="G1079" s="1874"/>
    </row>
    <row r="1080" spans="1:7" s="188" customFormat="1" ht="14.25" outlineLevel="2">
      <c r="A1080" s="1835"/>
      <c r="B1080" s="1827"/>
      <c r="C1080" s="1820"/>
      <c r="D1080" s="2032"/>
      <c r="E1080" s="198"/>
      <c r="F1080" s="1881"/>
      <c r="G1080" s="1874"/>
    </row>
    <row r="1081" spans="1:7" s="188" customFormat="1" ht="14.25" outlineLevel="2">
      <c r="A1081" s="1835"/>
      <c r="B1081" s="1827"/>
      <c r="C1081" s="1820"/>
      <c r="D1081" s="2032"/>
      <c r="E1081" s="198"/>
      <c r="F1081" s="1881"/>
      <c r="G1081" s="1874"/>
    </row>
    <row r="1082" spans="1:7" s="188" customFormat="1" ht="42.75" outlineLevel="2">
      <c r="A1082" s="1833" t="s">
        <v>2361</v>
      </c>
      <c r="B1082" s="1834" t="s">
        <v>2362</v>
      </c>
      <c r="C1082" s="1836" t="s">
        <v>2042</v>
      </c>
      <c r="D1082" s="2030">
        <v>1</v>
      </c>
      <c r="E1082" s="198"/>
      <c r="F1082" s="1881">
        <f>D1082*E1082</f>
        <v>0</v>
      </c>
      <c r="G1082" s="1874"/>
    </row>
    <row r="1083" spans="1:7" s="188" customFormat="1" ht="14.25" outlineLevel="2">
      <c r="A1083" s="1835"/>
      <c r="B1083" s="1827"/>
      <c r="C1083" s="1837"/>
      <c r="D1083" s="2033"/>
      <c r="E1083" s="198"/>
      <c r="F1083" s="1946"/>
      <c r="G1083" s="1874"/>
    </row>
    <row r="1084" spans="1:7" s="188" customFormat="1" outlineLevel="2" thickBot="1">
      <c r="A1084" s="1835"/>
      <c r="B1084" s="1838"/>
      <c r="C1084" s="1839"/>
      <c r="D1084" s="2032"/>
      <c r="E1084" s="1909"/>
      <c r="F1084" s="1947"/>
      <c r="G1084" s="1874"/>
    </row>
    <row r="1085" spans="1:7" s="188" customFormat="1" ht="15.75" outlineLevel="1" thickBot="1">
      <c r="A1085" s="1709"/>
      <c r="B1085" s="1710" t="s">
        <v>2957</v>
      </c>
      <c r="C1085" s="1711"/>
      <c r="D1085" s="1971"/>
      <c r="E1085" s="1892"/>
      <c r="F1085" s="1858">
        <f>SUM(F1066:F1084)</f>
        <v>0</v>
      </c>
      <c r="G1085" s="1874"/>
    </row>
    <row r="1086" spans="1:7" s="188" customFormat="1" ht="14.25" outlineLevel="1">
      <c r="A1086" s="1691"/>
      <c r="B1086" s="1268"/>
      <c r="C1086" s="1287"/>
      <c r="D1086" s="1974"/>
      <c r="E1086" s="1888"/>
      <c r="F1086" s="1859"/>
      <c r="G1086" s="1874"/>
    </row>
    <row r="1087" spans="1:7" s="188" customFormat="1" ht="15.75">
      <c r="A1087" s="2039"/>
      <c r="B1087" s="2040" t="s">
        <v>2991</v>
      </c>
      <c r="C1087" s="2041"/>
      <c r="D1087" s="2042"/>
      <c r="E1087" s="2043"/>
      <c r="F1087" s="2044"/>
      <c r="G1087" s="1874"/>
    </row>
    <row r="1088" spans="1:7" s="188" customFormat="1" ht="14.25">
      <c r="A1088" s="1691"/>
      <c r="B1088" s="1268"/>
      <c r="C1088" s="1287"/>
      <c r="D1088" s="1974"/>
      <c r="E1088" s="1888"/>
      <c r="F1088" s="1859"/>
      <c r="G1088" s="1874"/>
    </row>
    <row r="1089" spans="1:34">
      <c r="A1089" s="1840"/>
      <c r="B1089" s="1237" t="s">
        <v>2363</v>
      </c>
      <c r="C1089" s="1238"/>
      <c r="D1089" s="2034"/>
      <c r="E1089" s="1254"/>
      <c r="F1089" s="1239"/>
      <c r="G1089" s="410"/>
      <c r="H1089"/>
      <c r="I1089"/>
      <c r="J1089"/>
      <c r="K1089"/>
      <c r="L1089"/>
      <c r="M1089"/>
      <c r="N1089"/>
      <c r="O1089"/>
      <c r="P1089"/>
      <c r="Q1089"/>
      <c r="R1089"/>
      <c r="S1089"/>
      <c r="T1089"/>
      <c r="U1089"/>
      <c r="V1089"/>
      <c r="W1089"/>
      <c r="X1089"/>
      <c r="Y1089"/>
      <c r="Z1089"/>
      <c r="AA1089"/>
      <c r="AB1089"/>
      <c r="AC1089"/>
      <c r="AD1089"/>
      <c r="AE1089"/>
      <c r="AF1089"/>
      <c r="AG1089"/>
      <c r="AH1089"/>
    </row>
    <row r="1090" spans="1:34" s="188" customFormat="1" ht="14.25">
      <c r="A1090" s="1684"/>
      <c r="B1090" s="1680"/>
      <c r="C1090" s="1732"/>
      <c r="D1090" s="1961"/>
      <c r="E1090" s="1898"/>
      <c r="F1090" s="1865"/>
      <c r="G1090" s="1874"/>
    </row>
    <row r="1091" spans="1:34" s="188" customFormat="1" ht="14.25" outlineLevel="1">
      <c r="A1091" s="1841" t="s">
        <v>1748</v>
      </c>
      <c r="B1091" s="1842" t="s">
        <v>1749</v>
      </c>
      <c r="C1091" s="1843"/>
      <c r="D1091" s="2035"/>
      <c r="E1091" s="1910"/>
      <c r="F1091" s="1921"/>
      <c r="G1091" s="1874"/>
    </row>
    <row r="1092" spans="1:34" s="188" customFormat="1" ht="30" customHeight="1" outlineLevel="2">
      <c r="A1092" s="1684" t="s">
        <v>29</v>
      </c>
      <c r="B1092" s="1259" t="s">
        <v>1750</v>
      </c>
      <c r="C1092" s="1732"/>
      <c r="D1092" s="1961"/>
      <c r="E1092" s="1898"/>
      <c r="F1092" s="1953">
        <f>F198</f>
        <v>0</v>
      </c>
      <c r="G1092" s="1874"/>
    </row>
    <row r="1093" spans="1:34" s="188" customFormat="1" ht="30" customHeight="1" outlineLevel="2">
      <c r="A1093" s="1684" t="s">
        <v>101</v>
      </c>
      <c r="B1093" s="1259" t="s">
        <v>1844</v>
      </c>
      <c r="C1093" s="1732"/>
      <c r="D1093" s="1961"/>
      <c r="E1093" s="1898"/>
      <c r="F1093" s="1953">
        <f>F241</f>
        <v>0</v>
      </c>
      <c r="G1093" s="1874"/>
    </row>
    <row r="1094" spans="1:34" s="188" customFormat="1" ht="30" customHeight="1" outlineLevel="2">
      <c r="A1094" s="1684" t="s">
        <v>184</v>
      </c>
      <c r="B1094" s="1259" t="s">
        <v>1867</v>
      </c>
      <c r="C1094" s="1732"/>
      <c r="D1094" s="1961"/>
      <c r="E1094" s="1898"/>
      <c r="F1094" s="1953">
        <f>F317</f>
        <v>0</v>
      </c>
      <c r="G1094" s="1874"/>
    </row>
    <row r="1095" spans="1:34" s="188" customFormat="1" ht="30" customHeight="1" outlineLevel="2">
      <c r="A1095" s="1684" t="s">
        <v>266</v>
      </c>
      <c r="B1095" s="1742" t="s">
        <v>1915</v>
      </c>
      <c r="C1095" s="1732"/>
      <c r="D1095" s="2036"/>
      <c r="E1095" s="1911"/>
      <c r="F1095" s="1953">
        <f>F357</f>
        <v>0</v>
      </c>
      <c r="G1095" s="1874"/>
    </row>
    <row r="1096" spans="1:34" s="188" customFormat="1" ht="30" customHeight="1" outlineLevel="2">
      <c r="A1096" s="1684" t="s">
        <v>547</v>
      </c>
      <c r="B1096" s="1299" t="s">
        <v>1944</v>
      </c>
      <c r="C1096" s="1295"/>
      <c r="D1096" s="1960"/>
      <c r="E1096" s="1252"/>
      <c r="F1096" s="1953">
        <f>F434</f>
        <v>0</v>
      </c>
      <c r="G1096" s="1874"/>
    </row>
    <row r="1097" spans="1:34" s="188" customFormat="1" ht="30" customHeight="1" outlineLevel="2">
      <c r="A1097" s="1684" t="s">
        <v>631</v>
      </c>
      <c r="B1097" s="1299" t="s">
        <v>1996</v>
      </c>
      <c r="C1097" s="1295"/>
      <c r="D1097" s="1960"/>
      <c r="E1097" s="1252"/>
      <c r="F1097" s="1953">
        <f>F489</f>
        <v>0</v>
      </c>
      <c r="G1097" s="1874"/>
    </row>
    <row r="1098" spans="1:34" s="188" customFormat="1" ht="30" customHeight="1" outlineLevel="2">
      <c r="A1098" s="1684" t="s">
        <v>1358</v>
      </c>
      <c r="B1098" s="1299" t="s">
        <v>2033</v>
      </c>
      <c r="C1098" s="1295"/>
      <c r="D1098" s="2036"/>
      <c r="E1098" s="1911"/>
      <c r="F1098" s="1953">
        <f>F511</f>
        <v>0</v>
      </c>
      <c r="G1098" s="1874"/>
    </row>
    <row r="1099" spans="1:34" s="188" customFormat="1" ht="30" customHeight="1" outlineLevel="1">
      <c r="A1099" s="1684"/>
      <c r="B1099" s="1844" t="s">
        <v>2992</v>
      </c>
      <c r="C1099" s="1845"/>
      <c r="D1099" s="2037"/>
      <c r="E1099" s="1912"/>
      <c r="F1099" s="1954"/>
      <c r="G1099" s="1874"/>
    </row>
    <row r="1100" spans="1:34" s="188" customFormat="1" ht="30" customHeight="1" outlineLevel="1">
      <c r="A1100" s="1841" t="s">
        <v>2047</v>
      </c>
      <c r="B1100" s="1842" t="s">
        <v>2048</v>
      </c>
      <c r="C1100" s="1843"/>
      <c r="D1100" s="2035"/>
      <c r="E1100" s="1910"/>
      <c r="F1100" s="1955"/>
      <c r="G1100" s="1874"/>
    </row>
    <row r="1101" spans="1:34" s="188" customFormat="1" ht="30" customHeight="1" outlineLevel="2">
      <c r="A1101" s="1684" t="s">
        <v>1012</v>
      </c>
      <c r="B1101" s="1259" t="s">
        <v>2049</v>
      </c>
      <c r="C1101" s="1295"/>
      <c r="D1101" s="2036"/>
      <c r="E1101" s="1911"/>
      <c r="F1101" s="1953">
        <f>F528</f>
        <v>0</v>
      </c>
      <c r="G1101" s="1874"/>
    </row>
    <row r="1102" spans="1:34" s="188" customFormat="1" ht="30" customHeight="1" outlineLevel="2">
      <c r="A1102" s="1684" t="s">
        <v>1087</v>
      </c>
      <c r="B1102" s="1259" t="s">
        <v>2977</v>
      </c>
      <c r="C1102" s="1295"/>
      <c r="D1102" s="2036"/>
      <c r="E1102" s="1911"/>
      <c r="F1102" s="1953">
        <f>F766</f>
        <v>0</v>
      </c>
      <c r="G1102" s="1874"/>
    </row>
    <row r="1103" spans="1:34" s="188" customFormat="1" ht="30" customHeight="1" outlineLevel="2">
      <c r="A1103" s="1684" t="s">
        <v>1122</v>
      </c>
      <c r="B1103" s="1259" t="s">
        <v>2364</v>
      </c>
      <c r="C1103" s="1295"/>
      <c r="D1103" s="2036"/>
      <c r="E1103" s="1911"/>
      <c r="F1103" s="1953">
        <f>F807</f>
        <v>0</v>
      </c>
      <c r="G1103" s="1874"/>
    </row>
    <row r="1104" spans="1:34" s="188" customFormat="1" ht="30" customHeight="1" outlineLevel="2">
      <c r="A1104" s="1684" t="s">
        <v>1193</v>
      </c>
      <c r="B1104" s="1259" t="s">
        <v>1867</v>
      </c>
      <c r="C1104" s="1295"/>
      <c r="D1104" s="2036"/>
      <c r="E1104" s="1911"/>
      <c r="F1104" s="1953">
        <f>F914</f>
        <v>0</v>
      </c>
      <c r="G1104" s="1874"/>
    </row>
    <row r="1105" spans="1:34" s="188" customFormat="1" ht="30" customHeight="1" outlineLevel="2">
      <c r="A1105" s="1684" t="s">
        <v>1211</v>
      </c>
      <c r="B1105" s="1742" t="s">
        <v>1915</v>
      </c>
      <c r="C1105" s="1295"/>
      <c r="D1105" s="2036"/>
      <c r="E1105" s="1911"/>
      <c r="F1105" s="1953">
        <f>F948</f>
        <v>0</v>
      </c>
      <c r="G1105" s="1874"/>
    </row>
    <row r="1106" spans="1:34" s="188" customFormat="1" ht="30" customHeight="1" outlineLevel="2">
      <c r="A1106" s="1684" t="s">
        <v>1229</v>
      </c>
      <c r="B1106" s="1299" t="s">
        <v>2266</v>
      </c>
      <c r="C1106" s="1295"/>
      <c r="D1106" s="2036"/>
      <c r="E1106" s="1911"/>
      <c r="F1106" s="1953">
        <f>F982</f>
        <v>0</v>
      </c>
      <c r="G1106" s="1874"/>
    </row>
    <row r="1107" spans="1:34" s="188" customFormat="1" ht="30" customHeight="1" outlineLevel="2">
      <c r="A1107" s="1684" t="s">
        <v>2293</v>
      </c>
      <c r="B1107" s="1299" t="s">
        <v>1944</v>
      </c>
      <c r="C1107" s="1295"/>
      <c r="D1107" s="2036"/>
      <c r="E1107" s="1911"/>
      <c r="F1107" s="1953">
        <f>F1025</f>
        <v>0</v>
      </c>
      <c r="G1107" s="1874"/>
    </row>
    <row r="1108" spans="1:34" s="188" customFormat="1" ht="30" customHeight="1" outlineLevel="2">
      <c r="A1108" s="1684" t="s">
        <v>2314</v>
      </c>
      <c r="B1108" s="1299" t="s">
        <v>2033</v>
      </c>
      <c r="C1108" s="1295"/>
      <c r="D1108" s="2036"/>
      <c r="E1108" s="1911"/>
      <c r="F1108" s="1953">
        <f>F1063</f>
        <v>0</v>
      </c>
      <c r="G1108" s="1874"/>
    </row>
    <row r="1109" spans="1:34" s="188" customFormat="1" ht="30" customHeight="1" outlineLevel="2">
      <c r="A1109" s="1684" t="s">
        <v>2345</v>
      </c>
      <c r="B1109" s="1299" t="s">
        <v>2365</v>
      </c>
      <c r="C1109" s="1295"/>
      <c r="D1109" s="2036"/>
      <c r="E1109" s="1911"/>
      <c r="F1109" s="1953">
        <f>F1085</f>
        <v>0</v>
      </c>
      <c r="G1109" s="1874"/>
    </row>
    <row r="1110" spans="1:34" s="188" customFormat="1" ht="30" customHeight="1" outlineLevel="1">
      <c r="A1110" s="1684"/>
      <c r="B1110" s="1299" t="s">
        <v>2993</v>
      </c>
      <c r="C1110" s="1295"/>
      <c r="D1110" s="2036"/>
      <c r="E1110" s="1911"/>
      <c r="F1110" s="1956"/>
      <c r="G1110" s="1874"/>
    </row>
    <row r="1111" spans="1:34" ht="30" customHeight="1">
      <c r="A1111" s="1846"/>
      <c r="B1111" s="1237" t="s">
        <v>3243</v>
      </c>
      <c r="C1111" s="1847"/>
      <c r="D1111" s="2038"/>
      <c r="E1111" s="1913"/>
      <c r="F1111" s="1957">
        <f>SUM(F1091:F1110)</f>
        <v>0</v>
      </c>
      <c r="G1111" s="1883"/>
      <c r="H1111"/>
      <c r="I1111"/>
      <c r="J1111"/>
      <c r="K1111"/>
      <c r="L1111"/>
      <c r="M1111"/>
      <c r="N1111"/>
      <c r="O1111"/>
      <c r="P1111"/>
      <c r="Q1111"/>
      <c r="R1111"/>
      <c r="S1111"/>
      <c r="T1111"/>
      <c r="U1111"/>
      <c r="V1111"/>
      <c r="W1111"/>
      <c r="X1111"/>
      <c r="Y1111"/>
      <c r="Z1111"/>
      <c r="AA1111"/>
      <c r="AB1111"/>
      <c r="AC1111"/>
      <c r="AD1111"/>
      <c r="AE1111"/>
      <c r="AF1111"/>
      <c r="AG1111"/>
      <c r="AH1111"/>
    </row>
    <row r="1112" spans="1:34" s="188" customFormat="1" ht="14.25">
      <c r="A1112" s="1222"/>
      <c r="B1112" s="1259"/>
      <c r="C1112" s="1241"/>
      <c r="D1112" s="1998"/>
      <c r="E1112" s="1890"/>
      <c r="F1112" s="1247"/>
      <c r="G1112" s="1874"/>
    </row>
    <row r="1113" spans="1:34" s="188" customFormat="1" ht="14.25">
      <c r="A1113" s="1230"/>
      <c r="B1113" s="1289"/>
      <c r="C1113" s="1230"/>
      <c r="D1113" s="1977"/>
      <c r="E1113" s="1924"/>
      <c r="F1113" s="1916"/>
      <c r="G1113" s="1874"/>
    </row>
    <row r="1114" spans="1:34" s="188" customFormat="1" ht="14.25">
      <c r="A1114" s="1243"/>
      <c r="B1114" s="1260"/>
      <c r="C1114" s="1244"/>
      <c r="D1114" s="2036"/>
      <c r="E1114" s="1911"/>
      <c r="F1114" s="1248"/>
      <c r="G1114" s="1874"/>
    </row>
    <row r="1115" spans="1:34" s="188" customFormat="1" ht="14.25">
      <c r="A1115" s="1243"/>
      <c r="B1115" s="1260"/>
      <c r="C1115" s="1244"/>
      <c r="D1115" s="2036"/>
      <c r="E1115" s="1911"/>
      <c r="F1115" s="1248"/>
      <c r="G1115" s="1874"/>
    </row>
    <row r="1116" spans="1:34" s="188" customFormat="1" ht="14.25">
      <c r="A1116" s="1243"/>
      <c r="B1116" s="1260"/>
      <c r="C1116" s="1244"/>
      <c r="D1116" s="2036"/>
      <c r="E1116" s="1911"/>
      <c r="F1116" s="1248"/>
      <c r="G1116" s="1874"/>
    </row>
    <row r="1117" spans="1:34" s="188" customFormat="1" ht="14.25">
      <c r="A1117" s="1243"/>
      <c r="B1117" s="1260"/>
      <c r="C1117" s="1244"/>
      <c r="D1117" s="2036"/>
      <c r="E1117" s="1911"/>
      <c r="F1117" s="1248"/>
      <c r="G1117" s="1874"/>
    </row>
    <row r="1118" spans="1:34" s="188" customFormat="1" ht="14.25">
      <c r="A1118" s="1243"/>
      <c r="B1118" s="1260"/>
      <c r="C1118" s="1244"/>
      <c r="D1118" s="2036"/>
      <c r="E1118" s="1911"/>
      <c r="F1118" s="1248"/>
      <c r="G1118" s="1874"/>
    </row>
    <row r="1119" spans="1:34" s="188" customFormat="1" ht="14.25">
      <c r="A1119" s="1243"/>
      <c r="B1119" s="1260"/>
      <c r="C1119" s="1244"/>
      <c r="D1119" s="2036"/>
      <c r="E1119" s="1911"/>
      <c r="F1119" s="1248"/>
      <c r="G1119" s="1874"/>
    </row>
    <row r="1120" spans="1:34" s="188" customFormat="1" ht="14.25">
      <c r="A1120" s="1243"/>
      <c r="B1120" s="1260"/>
      <c r="C1120" s="1244"/>
      <c r="D1120" s="2036"/>
      <c r="E1120" s="1911"/>
      <c r="F1120" s="1248"/>
      <c r="G1120" s="1874"/>
    </row>
    <row r="1121" spans="1:7" s="188" customFormat="1" ht="14.25">
      <c r="A1121" s="1243"/>
      <c r="B1121" s="1260"/>
      <c r="C1121" s="1244"/>
      <c r="D1121" s="2036"/>
      <c r="E1121" s="1911"/>
      <c r="F1121" s="1248"/>
      <c r="G1121" s="1874"/>
    </row>
    <row r="1122" spans="1:7" s="188" customFormat="1" ht="14.25">
      <c r="A1122" s="1243"/>
      <c r="B1122" s="1260"/>
      <c r="C1122" s="1244"/>
      <c r="D1122" s="2036"/>
      <c r="E1122" s="1911"/>
      <c r="F1122" s="1248"/>
      <c r="G1122" s="1874"/>
    </row>
    <row r="1123" spans="1:7" s="188" customFormat="1" ht="14.25">
      <c r="A1123" s="1243"/>
      <c r="B1123" s="1260"/>
      <c r="C1123" s="1244"/>
      <c r="D1123" s="2036"/>
      <c r="E1123" s="1911"/>
      <c r="F1123" s="1248"/>
      <c r="G1123" s="1874"/>
    </row>
    <row r="1124" spans="1:7" s="188" customFormat="1" ht="14.25">
      <c r="A1124" s="1243"/>
      <c r="B1124" s="1260"/>
      <c r="C1124" s="1244"/>
      <c r="D1124" s="2036"/>
      <c r="E1124" s="1911"/>
      <c r="F1124" s="1248"/>
      <c r="G1124" s="1874"/>
    </row>
    <row r="1125" spans="1:7" s="188" customFormat="1" ht="14.25">
      <c r="A1125" s="1243"/>
      <c r="B1125" s="1260"/>
      <c r="C1125" s="1244"/>
      <c r="D1125" s="2036"/>
      <c r="E1125" s="1911"/>
      <c r="F1125" s="1248"/>
      <c r="G1125" s="1874"/>
    </row>
    <row r="1126" spans="1:7" s="188" customFormat="1" ht="14.25">
      <c r="A1126" s="1243"/>
      <c r="B1126" s="1260"/>
      <c r="C1126" s="1244"/>
      <c r="D1126" s="2036"/>
      <c r="E1126" s="1911"/>
      <c r="F1126" s="1248"/>
      <c r="G1126" s="1874"/>
    </row>
    <row r="1127" spans="1:7" s="188" customFormat="1" ht="14.25">
      <c r="A1127" s="1243"/>
      <c r="B1127" s="1260"/>
      <c r="C1127" s="1244"/>
      <c r="D1127" s="2036"/>
      <c r="E1127" s="1911"/>
      <c r="F1127" s="1248"/>
      <c r="G1127" s="1874"/>
    </row>
    <row r="1128" spans="1:7" s="188" customFormat="1" ht="14.25">
      <c r="A1128" s="1243"/>
      <c r="B1128" s="1260"/>
      <c r="C1128" s="1244"/>
      <c r="D1128" s="2036"/>
      <c r="E1128" s="1911"/>
      <c r="F1128" s="1248"/>
      <c r="G1128" s="1874"/>
    </row>
    <row r="1129" spans="1:7" s="188" customFormat="1" ht="14.25">
      <c r="A1129" s="1243"/>
      <c r="B1129" s="1260"/>
      <c r="C1129" s="1244"/>
      <c r="D1129" s="2036"/>
      <c r="E1129" s="1911"/>
      <c r="F1129" s="1248"/>
      <c r="G1129" s="1874"/>
    </row>
    <row r="1130" spans="1:7" s="188" customFormat="1" ht="14.25">
      <c r="A1130" s="1243"/>
      <c r="B1130" s="1260"/>
      <c r="C1130" s="1244"/>
      <c r="D1130" s="2036"/>
      <c r="E1130" s="1911"/>
      <c r="F1130" s="1248"/>
      <c r="G1130" s="1874"/>
    </row>
    <row r="1131" spans="1:7" s="188" customFormat="1" ht="14.25">
      <c r="A1131" s="1243"/>
      <c r="B1131" s="1260"/>
      <c r="C1131" s="1244"/>
      <c r="D1131" s="2036"/>
      <c r="E1131" s="1911"/>
      <c r="F1131" s="1248"/>
      <c r="G1131" s="1874"/>
    </row>
    <row r="1132" spans="1:7" s="188" customFormat="1" ht="14.25">
      <c r="A1132" s="1243"/>
      <c r="B1132" s="1260"/>
      <c r="C1132" s="1244"/>
      <c r="D1132" s="2036"/>
      <c r="E1132" s="1911"/>
      <c r="F1132" s="1248"/>
      <c r="G1132" s="1874"/>
    </row>
    <row r="1133" spans="1:7" s="188" customFormat="1" ht="14.25">
      <c r="A1133" s="1243"/>
      <c r="B1133" s="1260"/>
      <c r="C1133" s="1244"/>
      <c r="D1133" s="2036"/>
      <c r="E1133" s="1911"/>
      <c r="F1133" s="1248"/>
      <c r="G1133" s="1874"/>
    </row>
    <row r="1134" spans="1:7" s="188" customFormat="1" ht="14.25">
      <c r="A1134" s="1243"/>
      <c r="B1134" s="1260"/>
      <c r="C1134" s="1244"/>
      <c r="D1134" s="2036"/>
      <c r="E1134" s="1911"/>
      <c r="F1134" s="1248"/>
      <c r="G1134" s="1874"/>
    </row>
    <row r="1135" spans="1:7" s="188" customFormat="1" ht="14.25">
      <c r="A1135" s="1243"/>
      <c r="B1135" s="1260"/>
      <c r="C1135" s="1244"/>
      <c r="D1135" s="2036"/>
      <c r="E1135" s="1911"/>
      <c r="F1135" s="1248"/>
      <c r="G1135" s="1874"/>
    </row>
    <row r="1136" spans="1:7" s="188" customFormat="1" ht="14.25">
      <c r="A1136" s="1243"/>
      <c r="B1136" s="1260"/>
      <c r="C1136" s="1244"/>
      <c r="D1136" s="2036"/>
      <c r="E1136" s="1911"/>
      <c r="F1136" s="1248"/>
      <c r="G1136" s="1874"/>
    </row>
    <row r="1137" spans="1:7" s="188" customFormat="1" ht="14.25">
      <c r="A1137" s="1243"/>
      <c r="B1137" s="1260"/>
      <c r="C1137" s="1244"/>
      <c r="D1137" s="2036"/>
      <c r="E1137" s="1911"/>
      <c r="F1137" s="1248"/>
      <c r="G1137" s="1874"/>
    </row>
    <row r="1138" spans="1:7" s="188" customFormat="1" ht="14.25">
      <c r="A1138" s="1243"/>
      <c r="B1138" s="1260"/>
      <c r="C1138" s="1244"/>
      <c r="D1138" s="2036"/>
      <c r="E1138" s="1911"/>
      <c r="F1138" s="1248"/>
      <c r="G1138" s="1874"/>
    </row>
    <row r="1139" spans="1:7" s="188" customFormat="1" ht="14.25">
      <c r="A1139" s="1243"/>
      <c r="B1139" s="1260"/>
      <c r="C1139" s="1244"/>
      <c r="D1139" s="2036"/>
      <c r="E1139" s="1911"/>
      <c r="F1139" s="1248"/>
      <c r="G1139" s="1874"/>
    </row>
    <row r="1140" spans="1:7" s="188" customFormat="1" ht="14.25">
      <c r="A1140" s="1243"/>
      <c r="B1140" s="1260"/>
      <c r="C1140" s="1244"/>
      <c r="D1140" s="2036"/>
      <c r="E1140" s="1911"/>
      <c r="F1140" s="1248"/>
      <c r="G1140" s="1874"/>
    </row>
    <row r="1141" spans="1:7" s="188" customFormat="1" ht="14.25">
      <c r="A1141" s="1243"/>
      <c r="B1141" s="1260"/>
      <c r="C1141" s="1244"/>
      <c r="D1141" s="2036"/>
      <c r="E1141" s="1911"/>
      <c r="F1141" s="1248"/>
      <c r="G1141" s="1874"/>
    </row>
    <row r="1142" spans="1:7" s="188" customFormat="1" ht="14.25">
      <c r="A1142" s="1243"/>
      <c r="B1142" s="1260"/>
      <c r="C1142" s="1244"/>
      <c r="D1142" s="2036"/>
      <c r="E1142" s="1911"/>
      <c r="F1142" s="1248"/>
      <c r="G1142" s="1874"/>
    </row>
    <row r="1143" spans="1:7" s="188" customFormat="1" ht="14.25">
      <c r="A1143" s="1243"/>
      <c r="B1143" s="1260"/>
      <c r="C1143" s="1244"/>
      <c r="D1143" s="2036"/>
      <c r="E1143" s="1911"/>
      <c r="F1143" s="1248"/>
      <c r="G1143" s="1874"/>
    </row>
    <row r="1144" spans="1:7" s="188" customFormat="1" ht="14.25">
      <c r="A1144" s="1243"/>
      <c r="B1144" s="1260"/>
      <c r="C1144" s="1244"/>
      <c r="D1144" s="2036"/>
      <c r="E1144" s="1911"/>
      <c r="F1144" s="1248"/>
      <c r="G1144" s="1874"/>
    </row>
    <row r="1145" spans="1:7" s="188" customFormat="1" ht="14.25">
      <c r="A1145" s="1243"/>
      <c r="B1145" s="1260"/>
      <c r="C1145" s="1244"/>
      <c r="D1145" s="2036"/>
      <c r="E1145" s="1911"/>
      <c r="F1145" s="1248"/>
      <c r="G1145" s="1874"/>
    </row>
    <row r="1146" spans="1:7" s="188" customFormat="1" ht="14.25">
      <c r="A1146" s="1243"/>
      <c r="B1146" s="1260"/>
      <c r="C1146" s="1244"/>
      <c r="D1146" s="2036"/>
      <c r="E1146" s="1911"/>
      <c r="F1146" s="1248"/>
      <c r="G1146" s="1874"/>
    </row>
    <row r="1147" spans="1:7" s="188" customFormat="1" ht="14.25">
      <c r="A1147" s="1243"/>
      <c r="B1147" s="1260"/>
      <c r="C1147" s="1244"/>
      <c r="D1147" s="2036"/>
      <c r="E1147" s="1911"/>
      <c r="F1147" s="1248"/>
      <c r="G1147" s="1874"/>
    </row>
    <row r="1148" spans="1:7" s="188" customFormat="1" ht="14.25">
      <c r="A1148" s="1243"/>
      <c r="B1148" s="1260"/>
      <c r="C1148" s="1244"/>
      <c r="D1148" s="2036"/>
      <c r="E1148" s="1911"/>
      <c r="F1148" s="1248"/>
      <c r="G1148" s="1874"/>
    </row>
    <row r="1149" spans="1:7" s="188" customFormat="1" ht="14.25">
      <c r="A1149" s="1243"/>
      <c r="B1149" s="1260"/>
      <c r="C1149" s="1244"/>
      <c r="D1149" s="2036"/>
      <c r="E1149" s="1911"/>
      <c r="F1149" s="1248"/>
      <c r="G1149" s="1874"/>
    </row>
    <row r="1150" spans="1:7" s="188" customFormat="1" ht="14.25">
      <c r="A1150" s="1243"/>
      <c r="B1150" s="1260"/>
      <c r="C1150" s="1244"/>
      <c r="D1150" s="2036"/>
      <c r="E1150" s="1911"/>
      <c r="F1150" s="1248"/>
      <c r="G1150" s="1874"/>
    </row>
    <row r="1151" spans="1:7" s="188" customFormat="1" ht="14.25">
      <c r="A1151" s="1243"/>
      <c r="B1151" s="1260"/>
      <c r="C1151" s="1244"/>
      <c r="D1151" s="2036"/>
      <c r="E1151" s="1911"/>
      <c r="F1151" s="1248"/>
      <c r="G1151" s="1874"/>
    </row>
    <row r="1152" spans="1:7" s="188" customFormat="1" ht="14.25">
      <c r="A1152" s="1243"/>
      <c r="B1152" s="1260"/>
      <c r="C1152" s="1244"/>
      <c r="D1152" s="2036"/>
      <c r="E1152" s="1911"/>
      <c r="F1152" s="1248"/>
      <c r="G1152" s="1874"/>
    </row>
    <row r="1153" spans="1:7" s="188" customFormat="1" ht="14.25">
      <c r="A1153" s="1243"/>
      <c r="B1153" s="1260"/>
      <c r="C1153" s="1244"/>
      <c r="D1153" s="2036"/>
      <c r="E1153" s="1911"/>
      <c r="F1153" s="1248"/>
      <c r="G1153" s="1874"/>
    </row>
    <row r="1154" spans="1:7" s="188" customFormat="1" ht="14.25">
      <c r="A1154" s="1243"/>
      <c r="B1154" s="1260"/>
      <c r="C1154" s="1244"/>
      <c r="D1154" s="2036"/>
      <c r="E1154" s="1911"/>
      <c r="F1154" s="1248"/>
      <c r="G1154" s="1874"/>
    </row>
    <row r="1155" spans="1:7" s="188" customFormat="1" ht="14.25">
      <c r="A1155" s="1245"/>
      <c r="B1155" s="1258"/>
      <c r="C1155" s="1245"/>
      <c r="D1155" s="1967"/>
      <c r="E1155" s="1931"/>
      <c r="F1155" s="1922"/>
      <c r="G1155" s="1874"/>
    </row>
    <row r="1156" spans="1:7" s="188" customFormat="1" ht="14.25">
      <c r="A1156" s="1243"/>
      <c r="B1156" s="1260"/>
      <c r="C1156" s="1244"/>
      <c r="D1156" s="2036"/>
      <c r="E1156" s="1911"/>
      <c r="F1156" s="1248"/>
      <c r="G1156" s="1874"/>
    </row>
    <row r="1157" spans="1:7" s="188" customFormat="1" ht="14.25">
      <c r="A1157" s="1243"/>
      <c r="B1157" s="1260"/>
      <c r="C1157" s="1244"/>
      <c r="D1157" s="2036"/>
      <c r="E1157" s="1911"/>
      <c r="F1157" s="1248"/>
      <c r="G1157" s="1874"/>
    </row>
    <row r="1158" spans="1:7" s="188" customFormat="1" ht="14.25">
      <c r="A1158" s="1243"/>
      <c r="B1158" s="1260"/>
      <c r="C1158" s="1244"/>
      <c r="D1158" s="2036"/>
      <c r="E1158" s="1911"/>
      <c r="F1158" s="1248"/>
      <c r="G1158" s="1874"/>
    </row>
    <row r="1159" spans="1:7" s="188" customFormat="1" ht="14.25">
      <c r="A1159" s="1243"/>
      <c r="B1159" s="1260"/>
      <c r="C1159" s="1244"/>
      <c r="D1159" s="2036"/>
      <c r="E1159" s="1911"/>
      <c r="F1159" s="1248"/>
      <c r="G1159" s="1874"/>
    </row>
    <row r="1160" spans="1:7" s="188" customFormat="1" ht="14.25">
      <c r="A1160" s="1243"/>
      <c r="B1160" s="1260"/>
      <c r="C1160" s="1244"/>
      <c r="D1160" s="2036"/>
      <c r="E1160" s="1911"/>
      <c r="F1160" s="1248"/>
      <c r="G1160" s="1874"/>
    </row>
    <row r="1161" spans="1:7" s="188" customFormat="1" ht="14.25">
      <c r="A1161" s="1243"/>
      <c r="B1161" s="1260"/>
      <c r="C1161" s="1244"/>
      <c r="D1161" s="2036"/>
      <c r="E1161" s="1911"/>
      <c r="F1161" s="1248"/>
      <c r="G1161" s="1874"/>
    </row>
    <row r="1162" spans="1:7" s="188" customFormat="1" ht="14.25">
      <c r="A1162" s="1243"/>
      <c r="B1162" s="1260"/>
      <c r="C1162" s="1244"/>
      <c r="D1162" s="2036"/>
      <c r="E1162" s="1911"/>
      <c r="F1162" s="1248"/>
      <c r="G1162" s="1874"/>
    </row>
    <row r="1163" spans="1:7" s="188" customFormat="1" ht="14.25">
      <c r="A1163" s="1243"/>
      <c r="B1163" s="1260"/>
      <c r="C1163" s="1244"/>
      <c r="D1163" s="2036"/>
      <c r="E1163" s="1911"/>
      <c r="F1163" s="1248"/>
      <c r="G1163" s="1874"/>
    </row>
    <row r="1164" spans="1:7" s="188" customFormat="1" ht="14.25">
      <c r="A1164" s="1243"/>
      <c r="B1164" s="1260"/>
      <c r="C1164" s="1244"/>
      <c r="D1164" s="2036"/>
      <c r="E1164" s="1911"/>
      <c r="F1164" s="1248"/>
      <c r="G1164" s="1874"/>
    </row>
    <row r="1165" spans="1:7" s="188" customFormat="1" ht="14.25">
      <c r="A1165" s="1243"/>
      <c r="B1165" s="1260"/>
      <c r="C1165" s="1244"/>
      <c r="D1165" s="2036"/>
      <c r="E1165" s="1911"/>
      <c r="F1165" s="1248"/>
      <c r="G1165" s="1874"/>
    </row>
    <row r="1166" spans="1:7" s="188" customFormat="1" ht="14.25">
      <c r="A1166" s="1243"/>
      <c r="B1166" s="1260"/>
      <c r="C1166" s="1244"/>
      <c r="D1166" s="2036"/>
      <c r="E1166" s="1911"/>
      <c r="F1166" s="1248"/>
      <c r="G1166" s="1874"/>
    </row>
    <row r="1167" spans="1:7" s="188" customFormat="1" ht="14.25">
      <c r="A1167" s="1243"/>
      <c r="B1167" s="1260"/>
      <c r="C1167" s="1244"/>
      <c r="D1167" s="2036"/>
      <c r="E1167" s="1911"/>
      <c r="F1167" s="1248"/>
      <c r="G1167" s="1874"/>
    </row>
    <row r="1168" spans="1:7" s="188" customFormat="1" ht="14.25">
      <c r="A1168" s="1243"/>
      <c r="B1168" s="1260"/>
      <c r="C1168" s="1244"/>
      <c r="D1168" s="2036"/>
      <c r="E1168" s="1911"/>
      <c r="F1168" s="1248"/>
      <c r="G1168" s="1874"/>
    </row>
    <row r="1169" spans="1:7" s="188" customFormat="1" ht="14.25">
      <c r="A1169" s="1243"/>
      <c r="B1169" s="1260"/>
      <c r="C1169" s="1244"/>
      <c r="D1169" s="2036"/>
      <c r="E1169" s="1911"/>
      <c r="F1169" s="1248"/>
      <c r="G1169" s="1874"/>
    </row>
    <row r="1170" spans="1:7" s="188" customFormat="1" ht="14.25">
      <c r="A1170" s="1243"/>
      <c r="B1170" s="1260"/>
      <c r="C1170" s="1244"/>
      <c r="D1170" s="2036"/>
      <c r="E1170" s="1911"/>
      <c r="F1170" s="1248"/>
      <c r="G1170" s="1874"/>
    </row>
    <row r="1171" spans="1:7" s="188" customFormat="1" ht="14.25">
      <c r="A1171" s="1243"/>
      <c r="B1171" s="1260"/>
      <c r="C1171" s="1244"/>
      <c r="D1171" s="2036"/>
      <c r="E1171" s="1911"/>
      <c r="F1171" s="1248"/>
      <c r="G1171" s="1874"/>
    </row>
    <row r="1172" spans="1:7" s="188" customFormat="1" ht="14.25">
      <c r="A1172" s="1243"/>
      <c r="B1172" s="1260"/>
      <c r="C1172" s="1244"/>
      <c r="D1172" s="2036"/>
      <c r="E1172" s="1911"/>
      <c r="F1172" s="1248"/>
      <c r="G1172" s="1874"/>
    </row>
    <row r="1173" spans="1:7" s="188" customFormat="1" ht="14.25">
      <c r="A1173" s="1243"/>
      <c r="B1173" s="1260"/>
      <c r="C1173" s="1244"/>
      <c r="D1173" s="2036"/>
      <c r="E1173" s="1911"/>
      <c r="F1173" s="1248"/>
      <c r="G1173" s="1874"/>
    </row>
    <row r="1174" spans="1:7" s="188" customFormat="1" ht="14.25">
      <c r="A1174" s="1243"/>
      <c r="B1174" s="1260"/>
      <c r="C1174" s="1244"/>
      <c r="D1174" s="2036"/>
      <c r="E1174" s="1911"/>
      <c r="F1174" s="1248"/>
      <c r="G1174" s="1874"/>
    </row>
    <row r="1175" spans="1:7" s="188" customFormat="1" ht="14.25">
      <c r="A1175" s="1243"/>
      <c r="B1175" s="1260"/>
      <c r="C1175" s="1244"/>
      <c r="D1175" s="2036"/>
      <c r="E1175" s="1911"/>
      <c r="F1175" s="1248"/>
      <c r="G1175" s="1874"/>
    </row>
    <row r="1176" spans="1:7" s="188" customFormat="1" ht="14.25">
      <c r="A1176" s="1243"/>
      <c r="B1176" s="1260"/>
      <c r="C1176" s="1244"/>
      <c r="D1176" s="2036"/>
      <c r="E1176" s="1911"/>
      <c r="F1176" s="1248"/>
      <c r="G1176" s="1874"/>
    </row>
    <row r="1177" spans="1:7" s="188" customFormat="1" ht="14.25">
      <c r="A1177" s="1243"/>
      <c r="B1177" s="1260"/>
      <c r="C1177" s="1244"/>
      <c r="D1177" s="2036"/>
      <c r="E1177" s="1911"/>
      <c r="F1177" s="1248"/>
      <c r="G1177" s="1874"/>
    </row>
    <row r="1178" spans="1:7" s="188" customFormat="1" ht="14.25">
      <c r="A1178" s="1243"/>
      <c r="B1178" s="1260"/>
      <c r="C1178" s="1244"/>
      <c r="D1178" s="2036"/>
      <c r="E1178" s="1911"/>
      <c r="F1178" s="1248"/>
      <c r="G1178" s="1874"/>
    </row>
    <row r="1179" spans="1:7" s="188" customFormat="1" ht="14.25">
      <c r="A1179" s="1243"/>
      <c r="B1179" s="1260"/>
      <c r="C1179" s="1244"/>
      <c r="D1179" s="2036"/>
      <c r="E1179" s="1911"/>
      <c r="F1179" s="1248"/>
      <c r="G1179" s="1874"/>
    </row>
    <row r="1180" spans="1:7" s="188" customFormat="1" ht="14.25">
      <c r="A1180" s="1243"/>
      <c r="B1180" s="1260"/>
      <c r="C1180" s="1244"/>
      <c r="D1180" s="2036"/>
      <c r="E1180" s="1911"/>
      <c r="F1180" s="1248"/>
      <c r="G1180" s="1874"/>
    </row>
    <row r="1181" spans="1:7" s="188" customFormat="1" ht="14.25">
      <c r="A1181" s="1243"/>
      <c r="B1181" s="1260"/>
      <c r="C1181" s="1244"/>
      <c r="D1181" s="2036"/>
      <c r="E1181" s="1911"/>
      <c r="F1181" s="1248"/>
      <c r="G1181" s="1874"/>
    </row>
    <row r="1182" spans="1:7" s="188" customFormat="1" ht="14.25">
      <c r="A1182" s="1243"/>
      <c r="B1182" s="1260"/>
      <c r="C1182" s="1244"/>
      <c r="D1182" s="2036"/>
      <c r="E1182" s="1911"/>
      <c r="F1182" s="1248"/>
      <c r="G1182" s="1874"/>
    </row>
    <row r="1183" spans="1:7" s="188" customFormat="1" ht="14.25">
      <c r="A1183" s="1243"/>
      <c r="B1183" s="1260"/>
      <c r="C1183" s="1244"/>
      <c r="D1183" s="2036"/>
      <c r="E1183" s="1911"/>
      <c r="F1183" s="1248"/>
      <c r="G1183" s="1874"/>
    </row>
    <row r="1184" spans="1:7" s="188" customFormat="1" ht="14.25">
      <c r="A1184" s="1243"/>
      <c r="B1184" s="1260"/>
      <c r="C1184" s="1244"/>
      <c r="D1184" s="2036"/>
      <c r="E1184" s="1911"/>
      <c r="F1184" s="1248"/>
      <c r="G1184" s="1874"/>
    </row>
    <row r="1185" spans="1:7" s="188" customFormat="1" ht="14.25">
      <c r="A1185" s="1243"/>
      <c r="B1185" s="1260"/>
      <c r="C1185" s="1244"/>
      <c r="D1185" s="2036"/>
      <c r="E1185" s="1911"/>
      <c r="F1185" s="1248"/>
      <c r="G1185" s="1874"/>
    </row>
    <row r="1186" spans="1:7" s="188" customFormat="1" ht="14.25">
      <c r="A1186" s="1243"/>
      <c r="B1186" s="1260"/>
      <c r="C1186" s="1244"/>
      <c r="D1186" s="2036"/>
      <c r="E1186" s="1911"/>
      <c r="F1186" s="1248"/>
      <c r="G1186" s="1874"/>
    </row>
    <row r="1187" spans="1:7" s="188" customFormat="1" ht="14.25">
      <c r="A1187" s="1243"/>
      <c r="B1187" s="1260"/>
      <c r="C1187" s="1244"/>
      <c r="D1187" s="2036"/>
      <c r="E1187" s="1911"/>
      <c r="F1187" s="1248"/>
      <c r="G1187" s="1874"/>
    </row>
    <row r="1188" spans="1:7" s="188" customFormat="1" ht="14.25">
      <c r="A1188" s="1243"/>
      <c r="B1188" s="1260"/>
      <c r="C1188" s="1244"/>
      <c r="D1188" s="2036"/>
      <c r="E1188" s="1911"/>
      <c r="F1188" s="1248"/>
      <c r="G1188" s="1874"/>
    </row>
    <row r="1189" spans="1:7" s="188" customFormat="1" ht="14.25">
      <c r="A1189" s="1243"/>
      <c r="B1189" s="1260"/>
      <c r="C1189" s="1244"/>
      <c r="D1189" s="2036"/>
      <c r="E1189" s="1911"/>
      <c r="F1189" s="1248"/>
      <c r="G1189" s="1874"/>
    </row>
    <row r="1190" spans="1:7" s="188" customFormat="1" ht="14.25">
      <c r="A1190" s="1243"/>
      <c r="B1190" s="1260"/>
      <c r="C1190" s="1244"/>
      <c r="D1190" s="2036"/>
      <c r="E1190" s="1911"/>
      <c r="F1190" s="1248"/>
      <c r="G1190" s="1874"/>
    </row>
    <row r="1191" spans="1:7" s="188" customFormat="1" ht="14.25">
      <c r="A1191" s="1243"/>
      <c r="B1191" s="1260"/>
      <c r="C1191" s="1244"/>
      <c r="D1191" s="2036"/>
      <c r="E1191" s="1911"/>
      <c r="F1191" s="1248"/>
      <c r="G1191" s="1874"/>
    </row>
    <row r="1192" spans="1:7" s="188" customFormat="1" ht="14.25">
      <c r="A1192" s="1243"/>
      <c r="B1192" s="1260"/>
      <c r="C1192" s="1244"/>
      <c r="D1192" s="2036"/>
      <c r="E1192" s="1911"/>
      <c r="F1192" s="1248"/>
      <c r="G1192" s="1874"/>
    </row>
    <row r="1193" spans="1:7" s="188" customFormat="1" ht="14.25">
      <c r="A1193" s="1243"/>
      <c r="B1193" s="1260"/>
      <c r="C1193" s="1244"/>
      <c r="D1193" s="2036"/>
      <c r="E1193" s="1911"/>
      <c r="F1193" s="1248"/>
      <c r="G1193" s="1874"/>
    </row>
    <row r="1194" spans="1:7" s="188" customFormat="1" ht="14.25">
      <c r="A1194" s="1243"/>
      <c r="B1194" s="1260"/>
      <c r="C1194" s="1244"/>
      <c r="D1194" s="2036"/>
      <c r="E1194" s="1911"/>
      <c r="F1194" s="1248"/>
      <c r="G1194" s="1874"/>
    </row>
    <row r="1195" spans="1:7" s="188" customFormat="1" ht="14.25">
      <c r="A1195" s="1243"/>
      <c r="B1195" s="1260"/>
      <c r="C1195" s="1244"/>
      <c r="D1195" s="2036"/>
      <c r="E1195" s="1911"/>
      <c r="F1195" s="1248"/>
      <c r="G1195" s="1874"/>
    </row>
    <row r="1196" spans="1:7" s="188" customFormat="1" ht="14.25">
      <c r="A1196" s="1243"/>
      <c r="B1196" s="1260"/>
      <c r="C1196" s="1244"/>
      <c r="D1196" s="2036"/>
      <c r="E1196" s="1911"/>
      <c r="F1196" s="1248"/>
      <c r="G1196" s="1874"/>
    </row>
    <row r="1197" spans="1:7" s="188" customFormat="1" ht="14.25">
      <c r="A1197" s="1243"/>
      <c r="B1197" s="1260"/>
      <c r="C1197" s="1244"/>
      <c r="D1197" s="2036"/>
      <c r="E1197" s="1911"/>
      <c r="F1197" s="1248"/>
      <c r="G1197" s="1874"/>
    </row>
    <row r="1198" spans="1:7" s="188" customFormat="1" ht="14.25">
      <c r="A1198" s="1243"/>
      <c r="B1198" s="1260"/>
      <c r="C1198" s="1244"/>
      <c r="D1198" s="2036"/>
      <c r="E1198" s="1911"/>
      <c r="F1198" s="1248"/>
      <c r="G1198" s="1874"/>
    </row>
    <row r="1199" spans="1:7" s="188" customFormat="1" ht="14.25">
      <c r="A1199" s="1243"/>
      <c r="B1199" s="1260"/>
      <c r="C1199" s="1244"/>
      <c r="D1199" s="2036"/>
      <c r="E1199" s="1911"/>
      <c r="F1199" s="1248"/>
      <c r="G1199" s="1874"/>
    </row>
    <row r="1200" spans="1:7" s="188" customFormat="1" ht="14.25">
      <c r="A1200" s="1243"/>
      <c r="B1200" s="1260"/>
      <c r="C1200" s="1244"/>
      <c r="D1200" s="2036"/>
      <c r="E1200" s="1911"/>
      <c r="F1200" s="1248"/>
      <c r="G1200" s="1874"/>
    </row>
    <row r="1201" spans="1:7" s="188" customFormat="1" ht="14.25">
      <c r="A1201" s="1243"/>
      <c r="B1201" s="1260"/>
      <c r="C1201" s="1244"/>
      <c r="D1201" s="2036"/>
      <c r="E1201" s="1911"/>
      <c r="F1201" s="1248"/>
      <c r="G1201" s="1874"/>
    </row>
    <row r="1202" spans="1:7" s="188" customFormat="1" ht="14.25">
      <c r="A1202" s="1243"/>
      <c r="B1202" s="1260"/>
      <c r="C1202" s="1244"/>
      <c r="D1202" s="2036"/>
      <c r="E1202" s="1911"/>
      <c r="F1202" s="1248"/>
      <c r="G1202" s="1874"/>
    </row>
    <row r="1203" spans="1:7" s="188" customFormat="1" ht="14.25">
      <c r="A1203" s="1243"/>
      <c r="B1203" s="1260"/>
      <c r="C1203" s="1244"/>
      <c r="D1203" s="2036"/>
      <c r="E1203" s="1911"/>
      <c r="F1203" s="1248"/>
      <c r="G1203" s="1874"/>
    </row>
    <row r="1204" spans="1:7" s="188" customFormat="1" ht="14.25">
      <c r="A1204" s="1243"/>
      <c r="B1204" s="1260"/>
      <c r="C1204" s="1244"/>
      <c r="D1204" s="2036"/>
      <c r="E1204" s="1911"/>
      <c r="F1204" s="1248"/>
      <c r="G1204" s="1874"/>
    </row>
    <row r="1205" spans="1:7" s="188" customFormat="1" ht="14.25">
      <c r="A1205" s="1243"/>
      <c r="B1205" s="1260"/>
      <c r="C1205" s="1244"/>
      <c r="D1205" s="2036"/>
      <c r="E1205" s="1911"/>
      <c r="F1205" s="1248"/>
      <c r="G1205" s="1874"/>
    </row>
    <row r="1206" spans="1:7" s="188" customFormat="1" ht="14.25">
      <c r="A1206" s="1243"/>
      <c r="B1206" s="1260"/>
      <c r="C1206" s="1244"/>
      <c r="D1206" s="2036"/>
      <c r="E1206" s="1911"/>
      <c r="F1206" s="1248"/>
      <c r="G1206" s="1874"/>
    </row>
    <row r="1207" spans="1:7" s="188" customFormat="1" ht="14.25">
      <c r="A1207" s="1243"/>
      <c r="B1207" s="1260"/>
      <c r="C1207" s="1244"/>
      <c r="D1207" s="2036"/>
      <c r="E1207" s="1911"/>
      <c r="F1207" s="1248"/>
      <c r="G1207" s="1874"/>
    </row>
    <row r="1208" spans="1:7" s="188" customFormat="1" ht="14.25">
      <c r="A1208" s="1243"/>
      <c r="B1208" s="1260"/>
      <c r="C1208" s="1244"/>
      <c r="D1208" s="2036"/>
      <c r="E1208" s="1911"/>
      <c r="F1208" s="1248"/>
      <c r="G1208" s="1874"/>
    </row>
    <row r="1209" spans="1:7" s="188" customFormat="1" ht="14.25">
      <c r="A1209" s="1243"/>
      <c r="B1209" s="1260"/>
      <c r="C1209" s="1244"/>
      <c r="D1209" s="2036"/>
      <c r="E1209" s="1911"/>
      <c r="F1209" s="1248"/>
      <c r="G1209" s="1874"/>
    </row>
    <row r="1210" spans="1:7" s="188" customFormat="1" ht="14.25">
      <c r="A1210" s="1243"/>
      <c r="B1210" s="1260"/>
      <c r="C1210" s="1244"/>
      <c r="D1210" s="2036"/>
      <c r="E1210" s="1911"/>
      <c r="F1210" s="1248"/>
      <c r="G1210" s="1874"/>
    </row>
    <row r="1211" spans="1:7" s="188" customFormat="1" ht="14.25">
      <c r="A1211" s="1243"/>
      <c r="B1211" s="1260"/>
      <c r="C1211" s="1244"/>
      <c r="D1211" s="2036"/>
      <c r="E1211" s="1911"/>
      <c r="F1211" s="1248"/>
      <c r="G1211" s="1874"/>
    </row>
    <row r="1212" spans="1:7" s="188" customFormat="1" ht="14.25">
      <c r="A1212" s="1243"/>
      <c r="B1212" s="1260"/>
      <c r="C1212" s="1244"/>
      <c r="D1212" s="2036"/>
      <c r="E1212" s="1911"/>
      <c r="F1212" s="1248"/>
      <c r="G1212" s="1874"/>
    </row>
    <row r="1213" spans="1:7" s="188" customFormat="1" ht="14.25">
      <c r="A1213" s="1243"/>
      <c r="B1213" s="1260"/>
      <c r="C1213" s="1244"/>
      <c r="D1213" s="2036"/>
      <c r="E1213" s="1911"/>
      <c r="F1213" s="1248"/>
      <c r="G1213" s="1874"/>
    </row>
  </sheetData>
  <sheetProtection algorithmName="SHA-512" hashValue="WwRszf8+MZvYfJapT/227VK3DV2kCu+VZPqHRyouaoO0wOo+r7WCvALDjp0TAkT8gLALiimY11o41HHcvpUNFA==" saltValue="NR95pKE694T1TkeG50NCPw==" spinCount="100000" sheet="1" objects="1" scenarios="1"/>
  <conditionalFormatting sqref="F976:F977 F979">
    <cfRule type="cellIs" dxfId="0" priority="1" stopIfTrue="1" operator="greaterThan">
      <formula>0</formula>
    </cfRule>
  </conditionalFormatting>
  <pageMargins left="0.70866141732283472" right="0.70866141732283472" top="0.74803149606299213" bottom="0.74803149606299213" header="0.31496062992125984" footer="0.31496062992125984"/>
  <pageSetup paperSize="9" scale="72" fitToHeight="0" orientation="portrait" r:id="rId1"/>
  <headerFooter>
    <oddHeader>&amp;C&amp;8Troškovnik
&amp;A&amp;R&amp;6Investitor - Bajkmont d.o.o.
Građevina: Proizvodna hala Bajkmont
Z.O.P. - 1733-DD</oddHeader>
  </headerFooter>
  <rowBreaks count="3" manualBreakCount="3">
    <brk id="90" max="6" man="1"/>
    <brk id="140" max="6" man="1"/>
    <brk id="167" max="6"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188"/>
  <sheetViews>
    <sheetView view="pageBreakPreview" zoomScale="70" zoomScaleNormal="100" zoomScaleSheetLayoutView="70" workbookViewId="0">
      <pane xSplit="6" ySplit="1" topLeftCell="G98" activePane="bottomRight" state="frozen"/>
      <selection activeCell="F1" sqref="A1:F1"/>
      <selection pane="topRight" activeCell="F1" sqref="A1:F1"/>
      <selection pane="bottomLeft" activeCell="F1" sqref="A1:F1"/>
      <selection pane="bottomRight" activeCell="C107" sqref="C107"/>
    </sheetView>
  </sheetViews>
  <sheetFormatPr defaultRowHeight="15" outlineLevelRow="3" outlineLevelCol="1"/>
  <cols>
    <col min="1" max="1" width="6.42578125" style="273" customWidth="1"/>
    <col min="2" max="2" width="57.28515625" style="739" customWidth="1"/>
    <col min="3" max="3" width="7.5703125" style="273" customWidth="1"/>
    <col min="4" max="4" width="9.28515625" style="273" bestFit="1" customWidth="1" outlineLevel="1"/>
    <col min="5" max="5" width="13" style="2050" customWidth="1" outlineLevel="1"/>
    <col min="6" max="6" width="16" style="1246" customWidth="1"/>
    <col min="7" max="7" width="2" style="1261" hidden="1" customWidth="1"/>
    <col min="8" max="16384" width="9.140625" style="230"/>
  </cols>
  <sheetData>
    <row r="1" spans="1:43" s="5" customFormat="1" ht="38.25">
      <c r="A1" s="496" t="s">
        <v>0</v>
      </c>
      <c r="B1" s="572" t="s">
        <v>1</v>
      </c>
      <c r="C1" s="498" t="s">
        <v>2</v>
      </c>
      <c r="D1" s="498" t="s">
        <v>3</v>
      </c>
      <c r="E1" s="498" t="s">
        <v>4</v>
      </c>
      <c r="F1" s="964" t="s">
        <v>5</v>
      </c>
      <c r="G1" s="1262"/>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row>
    <row r="2" spans="1:43">
      <c r="A2" s="702"/>
      <c r="B2" s="703"/>
      <c r="C2" s="317"/>
      <c r="D2" s="317"/>
      <c r="E2" s="2047"/>
      <c r="F2" s="1263"/>
    </row>
    <row r="3" spans="1:43" s="12" customFormat="1" ht="25.5">
      <c r="A3" s="1264" t="s">
        <v>1743</v>
      </c>
      <c r="B3" s="1255" t="s">
        <v>2446</v>
      </c>
      <c r="C3" s="1220"/>
      <c r="D3" s="1221"/>
      <c r="E3" s="1250"/>
      <c r="F3" s="1265"/>
      <c r="G3" s="173"/>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row>
    <row r="4" spans="1:43">
      <c r="A4" s="702"/>
      <c r="B4" s="1266" t="s">
        <v>2366</v>
      </c>
      <c r="C4" s="317"/>
      <c r="D4" s="317"/>
      <c r="E4" s="2047"/>
      <c r="F4" s="1263"/>
    </row>
    <row r="5" spans="1:43">
      <c r="A5" s="702"/>
      <c r="B5" s="703"/>
      <c r="C5" s="317"/>
      <c r="D5" s="317"/>
      <c r="E5" s="2047"/>
      <c r="F5" s="1263"/>
    </row>
    <row r="6" spans="1:43" ht="57">
      <c r="A6" s="702"/>
      <c r="B6" s="1267" t="s">
        <v>2453</v>
      </c>
      <c r="C6" s="317"/>
      <c r="D6" s="317"/>
      <c r="E6" s="2047"/>
      <c r="F6" s="1263"/>
    </row>
    <row r="7" spans="1:43" ht="185.25">
      <c r="A7" s="702"/>
      <c r="B7" s="1268" t="s">
        <v>2367</v>
      </c>
      <c r="C7" s="317"/>
      <c r="D7" s="317"/>
      <c r="E7" s="2047"/>
      <c r="F7" s="1263"/>
    </row>
    <row r="8" spans="1:43" ht="71.25">
      <c r="A8" s="702"/>
      <c r="B8" s="1267" t="s">
        <v>2368</v>
      </c>
      <c r="C8" s="317"/>
      <c r="D8" s="317"/>
      <c r="E8" s="2047"/>
      <c r="F8" s="1263"/>
    </row>
    <row r="9" spans="1:43" ht="256.5">
      <c r="A9" s="702"/>
      <c r="B9" s="1267" t="s">
        <v>2454</v>
      </c>
      <c r="C9" s="317"/>
      <c r="D9" s="317"/>
      <c r="E9" s="2047"/>
      <c r="F9" s="1263"/>
    </row>
    <row r="10" spans="1:43">
      <c r="A10" s="702"/>
      <c r="B10" s="1267" t="s">
        <v>2455</v>
      </c>
      <c r="C10" s="317"/>
      <c r="D10" s="317"/>
      <c r="E10" s="2047"/>
      <c r="F10" s="1263"/>
    </row>
    <row r="11" spans="1:43">
      <c r="A11" s="702"/>
      <c r="B11" s="1267" t="s">
        <v>2456</v>
      </c>
      <c r="C11" s="317"/>
      <c r="D11" s="317"/>
      <c r="E11" s="2047"/>
      <c r="F11" s="1263"/>
    </row>
    <row r="12" spans="1:43">
      <c r="A12" s="702"/>
      <c r="B12" s="1267" t="s">
        <v>2457</v>
      </c>
      <c r="C12" s="317"/>
      <c r="D12" s="317"/>
      <c r="E12" s="2047"/>
      <c r="F12" s="1263"/>
    </row>
    <row r="13" spans="1:43">
      <c r="A13" s="702"/>
      <c r="B13" s="1267" t="s">
        <v>2458</v>
      </c>
      <c r="C13" s="317"/>
      <c r="D13" s="317"/>
      <c r="E13" s="2047"/>
      <c r="F13" s="1263"/>
    </row>
    <row r="14" spans="1:43">
      <c r="A14" s="702"/>
      <c r="B14" s="1267" t="s">
        <v>2459</v>
      </c>
      <c r="C14" s="317"/>
      <c r="D14" s="317"/>
      <c r="E14" s="2047"/>
      <c r="F14" s="1263"/>
    </row>
    <row r="15" spans="1:43">
      <c r="A15" s="702"/>
      <c r="B15" s="1267" t="s">
        <v>2460</v>
      </c>
      <c r="C15" s="317"/>
      <c r="D15" s="317"/>
      <c r="E15" s="2047"/>
      <c r="F15" s="1263"/>
    </row>
    <row r="16" spans="1:43">
      <c r="A16" s="702"/>
      <c r="B16" s="1267" t="s">
        <v>2461</v>
      </c>
      <c r="C16" s="317"/>
      <c r="D16" s="317"/>
      <c r="E16" s="2047"/>
      <c r="F16" s="1263"/>
    </row>
    <row r="17" spans="1:43">
      <c r="A17" s="702"/>
      <c r="B17" s="1269" t="s">
        <v>2462</v>
      </c>
      <c r="C17" s="317"/>
      <c r="D17" s="317"/>
      <c r="E17" s="2047"/>
      <c r="F17" s="1263"/>
    </row>
    <row r="18" spans="1:43">
      <c r="A18" s="702"/>
      <c r="B18" s="1269" t="s">
        <v>2463</v>
      </c>
      <c r="C18" s="317"/>
      <c r="D18" s="317"/>
      <c r="E18" s="2047"/>
      <c r="F18" s="1263"/>
    </row>
    <row r="19" spans="1:43">
      <c r="A19" s="702"/>
      <c r="B19" s="1269" t="s">
        <v>2464</v>
      </c>
      <c r="C19" s="317"/>
      <c r="D19" s="317"/>
      <c r="E19" s="2047"/>
      <c r="F19" s="1263"/>
    </row>
    <row r="20" spans="1:43">
      <c r="A20" s="702"/>
      <c r="B20" s="1267" t="s">
        <v>2465</v>
      </c>
      <c r="C20" s="317"/>
      <c r="D20" s="317"/>
      <c r="E20" s="2047"/>
      <c r="F20" s="1263"/>
    </row>
    <row r="21" spans="1:43" ht="28.5">
      <c r="A21" s="702"/>
      <c r="B21" s="1267" t="s">
        <v>2466</v>
      </c>
      <c r="C21" s="317"/>
      <c r="D21" s="317"/>
      <c r="E21" s="2047"/>
      <c r="F21" s="1263"/>
    </row>
    <row r="22" spans="1:43" ht="409.5">
      <c r="A22" s="702"/>
      <c r="B22" s="1267" t="s">
        <v>2467</v>
      </c>
      <c r="C22" s="317"/>
      <c r="D22" s="317"/>
      <c r="E22" s="2047"/>
      <c r="F22" s="1263"/>
    </row>
    <row r="23" spans="1:43">
      <c r="A23" s="702"/>
      <c r="B23" s="703"/>
      <c r="C23" s="317"/>
      <c r="D23" s="317"/>
      <c r="E23" s="2047"/>
      <c r="F23" s="1263"/>
    </row>
    <row r="24" spans="1:43" s="12" customFormat="1" ht="25.5">
      <c r="A24" s="375" t="s">
        <v>1743</v>
      </c>
      <c r="B24" s="476" t="s">
        <v>2446</v>
      </c>
      <c r="C24" s="377"/>
      <c r="D24" s="378"/>
      <c r="E24" s="267"/>
      <c r="F24" s="443"/>
      <c r="G24" s="173"/>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row>
    <row r="25" spans="1:43">
      <c r="A25" s="702"/>
      <c r="B25" s="703"/>
      <c r="C25" s="317"/>
      <c r="D25" s="317"/>
      <c r="E25" s="2047"/>
      <c r="F25" s="1263"/>
    </row>
    <row r="26" spans="1:43">
      <c r="A26" s="1270" t="s">
        <v>29</v>
      </c>
      <c r="B26" s="1271" t="s">
        <v>2404</v>
      </c>
      <c r="C26" s="180"/>
      <c r="D26" s="181"/>
      <c r="E26" s="2048"/>
      <c r="F26" s="1272"/>
    </row>
    <row r="27" spans="1:43">
      <c r="A27" s="1273"/>
      <c r="B27" s="1268"/>
      <c r="C27" s="1274"/>
      <c r="D27" s="1275"/>
      <c r="E27" s="1884"/>
      <c r="F27" s="1276"/>
    </row>
    <row r="28" spans="1:43" ht="285" outlineLevel="2">
      <c r="A28" s="1277" t="s">
        <v>34</v>
      </c>
      <c r="B28" s="1224" t="s">
        <v>2447</v>
      </c>
      <c r="C28" s="1225" t="s">
        <v>40</v>
      </c>
      <c r="D28" s="1223">
        <v>1</v>
      </c>
      <c r="E28" s="1251"/>
      <c r="F28" s="1278">
        <f>D28*E28</f>
        <v>0</v>
      </c>
    </row>
    <row r="29" spans="1:43" outlineLevel="2">
      <c r="A29" s="1277"/>
      <c r="B29" s="1235"/>
      <c r="C29" s="1231"/>
      <c r="D29" s="1226"/>
      <c r="E29" s="1888"/>
      <c r="F29" s="1279"/>
    </row>
    <row r="30" spans="1:43" ht="28.5" outlineLevel="2">
      <c r="A30" s="1277" t="s">
        <v>36</v>
      </c>
      <c r="B30" s="1236" t="s">
        <v>2405</v>
      </c>
      <c r="C30" s="1225" t="s">
        <v>40</v>
      </c>
      <c r="D30" s="1226">
        <v>2</v>
      </c>
      <c r="E30" s="1888"/>
      <c r="F30" s="1278">
        <f>D30*E30</f>
        <v>0</v>
      </c>
    </row>
    <row r="31" spans="1:43" outlineLevel="2">
      <c r="A31" s="1280"/>
      <c r="B31" s="1224"/>
      <c r="C31" s="1231"/>
      <c r="D31" s="1226"/>
      <c r="E31" s="1888"/>
      <c r="F31" s="1279"/>
    </row>
    <row r="32" spans="1:43" ht="28.5" outlineLevel="2">
      <c r="A32" s="1277" t="s">
        <v>41</v>
      </c>
      <c r="B32" s="1224" t="s">
        <v>2406</v>
      </c>
      <c r="C32" s="1225" t="s">
        <v>40</v>
      </c>
      <c r="D32" s="1226">
        <v>1</v>
      </c>
      <c r="E32" s="1888"/>
      <c r="F32" s="1278">
        <f>D32*E32</f>
        <v>0</v>
      </c>
    </row>
    <row r="33" spans="1:6" outlineLevel="2">
      <c r="A33" s="1280"/>
      <c r="B33" s="1224"/>
      <c r="C33" s="1231"/>
      <c r="D33" s="1226"/>
      <c r="E33" s="1888"/>
      <c r="F33" s="1279"/>
    </row>
    <row r="34" spans="1:6" ht="71.25" outlineLevel="2">
      <c r="A34" s="1277" t="s">
        <v>46</v>
      </c>
      <c r="B34" s="1224" t="s">
        <v>2448</v>
      </c>
      <c r="C34" s="1225" t="s">
        <v>40</v>
      </c>
      <c r="D34" s="1226">
        <v>1</v>
      </c>
      <c r="E34" s="1888"/>
      <c r="F34" s="1278">
        <f>D34*E34</f>
        <v>0</v>
      </c>
    </row>
    <row r="35" spans="1:6" outlineLevel="2">
      <c r="A35" s="1277"/>
      <c r="B35" s="1224"/>
      <c r="C35" s="1231"/>
      <c r="D35" s="1226"/>
      <c r="E35" s="1888"/>
      <c r="F35" s="1279"/>
    </row>
    <row r="36" spans="1:6" ht="85.5" outlineLevel="2">
      <c r="A36" s="1277" t="s">
        <v>49</v>
      </c>
      <c r="B36" s="1224" t="s">
        <v>2407</v>
      </c>
      <c r="C36" s="1225" t="s">
        <v>40</v>
      </c>
      <c r="D36" s="1226">
        <v>2</v>
      </c>
      <c r="E36" s="1888"/>
      <c r="F36" s="1278">
        <f>D36*E36</f>
        <v>0</v>
      </c>
    </row>
    <row r="37" spans="1:6" outlineLevel="2">
      <c r="A37" s="1277"/>
      <c r="B37" s="1224"/>
      <c r="C37" s="1225"/>
      <c r="D37" s="1226"/>
      <c r="E37" s="1888"/>
      <c r="F37" s="1279"/>
    </row>
    <row r="38" spans="1:6" ht="156.75" outlineLevel="2">
      <c r="A38" s="1277" t="s">
        <v>52</v>
      </c>
      <c r="B38" s="1224" t="s">
        <v>2408</v>
      </c>
      <c r="C38" s="1225" t="s">
        <v>40</v>
      </c>
      <c r="D38" s="1226">
        <v>78</v>
      </c>
      <c r="E38" s="1252"/>
      <c r="F38" s="1278">
        <f>D38*E38</f>
        <v>0</v>
      </c>
    </row>
    <row r="39" spans="1:6" outlineLevel="2">
      <c r="A39" s="1281"/>
      <c r="B39" s="1227"/>
      <c r="C39" s="1228"/>
      <c r="D39" s="1229"/>
      <c r="E39" s="1253"/>
      <c r="F39" s="1279"/>
    </row>
    <row r="40" spans="1:6" ht="142.5" outlineLevel="2">
      <c r="A40" s="1277" t="s">
        <v>57</v>
      </c>
      <c r="B40" s="1224" t="s">
        <v>2409</v>
      </c>
      <c r="C40" s="1225" t="s">
        <v>40</v>
      </c>
      <c r="D40" s="1226">
        <v>2</v>
      </c>
      <c r="E40" s="1252"/>
      <c r="F40" s="1278">
        <f>D40*E40</f>
        <v>0</v>
      </c>
    </row>
    <row r="41" spans="1:6" outlineLevel="2">
      <c r="A41" s="1280"/>
      <c r="B41" s="1224"/>
      <c r="C41" s="1225"/>
      <c r="D41" s="1226"/>
      <c r="E41" s="1888"/>
      <c r="F41" s="1279"/>
    </row>
    <row r="42" spans="1:6" ht="71.25" outlineLevel="2">
      <c r="A42" s="1277" t="s">
        <v>59</v>
      </c>
      <c r="B42" s="1224" t="s">
        <v>2410</v>
      </c>
      <c r="C42" s="1225" t="s">
        <v>40</v>
      </c>
      <c r="D42" s="1226">
        <v>28</v>
      </c>
      <c r="E42" s="1252"/>
      <c r="F42" s="1278">
        <f>D42*E42</f>
        <v>0</v>
      </c>
    </row>
    <row r="43" spans="1:6" outlineLevel="2">
      <c r="A43" s="1280"/>
      <c r="B43" s="1224"/>
      <c r="C43" s="1225"/>
      <c r="D43" s="1226"/>
      <c r="E43" s="1252"/>
      <c r="F43" s="1279"/>
    </row>
    <row r="44" spans="1:6" ht="171" outlineLevel="2">
      <c r="A44" s="1277" t="s">
        <v>61</v>
      </c>
      <c r="B44" s="1224" t="s">
        <v>2411</v>
      </c>
      <c r="C44" s="1225" t="s">
        <v>40</v>
      </c>
      <c r="D44" s="1226">
        <v>25</v>
      </c>
      <c r="E44" s="1252"/>
      <c r="F44" s="1278">
        <f>D44*E44</f>
        <v>0</v>
      </c>
    </row>
    <row r="45" spans="1:6" outlineLevel="2">
      <c r="A45" s="1280"/>
      <c r="B45" s="1227"/>
      <c r="C45" s="1228"/>
      <c r="D45" s="1229"/>
      <c r="E45" s="1253"/>
      <c r="F45" s="1279"/>
    </row>
    <row r="46" spans="1:6" ht="156.75" outlineLevel="2">
      <c r="A46" s="1277" t="s">
        <v>63</v>
      </c>
      <c r="B46" s="1224" t="s">
        <v>2412</v>
      </c>
      <c r="C46" s="1225" t="s">
        <v>1754</v>
      </c>
      <c r="D46" s="1226">
        <v>9</v>
      </c>
      <c r="E46" s="1252"/>
      <c r="F46" s="1278">
        <f>D46*E46</f>
        <v>0</v>
      </c>
    </row>
    <row r="47" spans="1:6" outlineLevel="2">
      <c r="A47" s="1280"/>
      <c r="B47" s="1227"/>
      <c r="C47" s="1228"/>
      <c r="D47" s="1229"/>
      <c r="E47" s="1253"/>
      <c r="F47" s="1279"/>
    </row>
    <row r="48" spans="1:6" ht="156.75" outlineLevel="2">
      <c r="A48" s="1277" t="s">
        <v>67</v>
      </c>
      <c r="B48" s="1224" t="s">
        <v>2413</v>
      </c>
      <c r="C48" s="1225" t="s">
        <v>1754</v>
      </c>
      <c r="D48" s="1226">
        <v>4</v>
      </c>
      <c r="E48" s="1252"/>
      <c r="F48" s="1278">
        <f>D48*E48</f>
        <v>0</v>
      </c>
    </row>
    <row r="49" spans="1:6" outlineLevel="2">
      <c r="A49" s="1280"/>
      <c r="B49" s="1227"/>
      <c r="C49" s="1228"/>
      <c r="D49" s="1229"/>
      <c r="E49" s="1253"/>
      <c r="F49" s="1279"/>
    </row>
    <row r="50" spans="1:6" ht="185.25" outlineLevel="2">
      <c r="A50" s="1277" t="s">
        <v>69</v>
      </c>
      <c r="B50" s="1224" t="s">
        <v>2414</v>
      </c>
      <c r="C50" s="1225" t="s">
        <v>40</v>
      </c>
      <c r="D50" s="1226">
        <v>8</v>
      </c>
      <c r="E50" s="1888"/>
      <c r="F50" s="1278">
        <f>D50*E50</f>
        <v>0</v>
      </c>
    </row>
    <row r="51" spans="1:6" outlineLevel="2">
      <c r="A51" s="1280"/>
      <c r="B51" s="1224"/>
      <c r="C51" s="1231"/>
      <c r="D51" s="1226"/>
      <c r="E51" s="1888"/>
      <c r="F51" s="1279"/>
    </row>
    <row r="52" spans="1:6" ht="85.5" outlineLevel="2">
      <c r="A52" s="1277" t="s">
        <v>71</v>
      </c>
      <c r="B52" s="1224" t="s">
        <v>2415</v>
      </c>
      <c r="C52" s="1225" t="s">
        <v>40</v>
      </c>
      <c r="D52" s="1226">
        <v>4</v>
      </c>
      <c r="E52" s="1888"/>
      <c r="F52" s="1278">
        <f>D52*E52</f>
        <v>0</v>
      </c>
    </row>
    <row r="53" spans="1:6" outlineLevel="2">
      <c r="A53" s="1277"/>
      <c r="B53" s="1224"/>
      <c r="C53" s="1225"/>
      <c r="D53" s="1226"/>
      <c r="E53" s="1888"/>
      <c r="F53" s="1279"/>
    </row>
    <row r="54" spans="1:6" ht="42.75" outlineLevel="2">
      <c r="A54" s="1277" t="s">
        <v>73</v>
      </c>
      <c r="B54" s="1224" t="s">
        <v>2416</v>
      </c>
      <c r="C54" s="1225" t="s">
        <v>1389</v>
      </c>
      <c r="D54" s="1226">
        <v>800</v>
      </c>
      <c r="E54" s="1252"/>
      <c r="F54" s="1278">
        <f>D54*E54</f>
        <v>0</v>
      </c>
    </row>
    <row r="55" spans="1:6" outlineLevel="2">
      <c r="A55" s="1280"/>
      <c r="B55" s="1224"/>
      <c r="C55" s="1231"/>
      <c r="D55" s="1226"/>
      <c r="E55" s="1888"/>
      <c r="F55" s="1279"/>
    </row>
    <row r="56" spans="1:6" ht="28.5" outlineLevel="2">
      <c r="A56" s="1277" t="s">
        <v>80</v>
      </c>
      <c r="B56" s="1224" t="s">
        <v>2417</v>
      </c>
      <c r="C56" s="1225" t="s">
        <v>1389</v>
      </c>
      <c r="D56" s="1226">
        <v>3000</v>
      </c>
      <c r="E56" s="1888"/>
      <c r="F56" s="1278">
        <f>D56*E56</f>
        <v>0</v>
      </c>
    </row>
    <row r="57" spans="1:6" outlineLevel="2">
      <c r="A57" s="1277"/>
      <c r="B57" s="1224"/>
      <c r="C57" s="1225"/>
      <c r="D57" s="1226"/>
      <c r="E57" s="1888"/>
      <c r="F57" s="1279"/>
    </row>
    <row r="58" spans="1:6" ht="28.5" outlineLevel="2">
      <c r="A58" s="1277" t="s">
        <v>83</v>
      </c>
      <c r="B58" s="1256" t="s">
        <v>2418</v>
      </c>
      <c r="C58" s="1225" t="s">
        <v>1389</v>
      </c>
      <c r="D58" s="1226">
        <v>10</v>
      </c>
      <c r="E58" s="1888"/>
      <c r="F58" s="1278">
        <f>D58*E58</f>
        <v>0</v>
      </c>
    </row>
    <row r="59" spans="1:6" outlineLevel="2">
      <c r="A59" s="1280"/>
      <c r="B59" s="1224"/>
      <c r="C59" s="1231"/>
      <c r="D59" s="1226"/>
      <c r="E59" s="1888"/>
      <c r="F59" s="1279"/>
    </row>
    <row r="60" spans="1:6" ht="57" outlineLevel="2">
      <c r="A60" s="1277" t="s">
        <v>86</v>
      </c>
      <c r="B60" s="1224" t="s">
        <v>2419</v>
      </c>
      <c r="C60" s="1225" t="s">
        <v>1389</v>
      </c>
      <c r="D60" s="1226">
        <v>3000</v>
      </c>
      <c r="E60" s="1888"/>
      <c r="F60" s="1278">
        <f>D60*E60</f>
        <v>0</v>
      </c>
    </row>
    <row r="61" spans="1:6" outlineLevel="2">
      <c r="A61" s="1280"/>
      <c r="B61" s="1224"/>
      <c r="C61" s="1231"/>
      <c r="D61" s="1226"/>
      <c r="E61" s="1888"/>
      <c r="F61" s="1278"/>
    </row>
    <row r="62" spans="1:6" ht="42.75" outlineLevel="2">
      <c r="A62" s="1277" t="s">
        <v>90</v>
      </c>
      <c r="B62" s="1224" t="s">
        <v>2420</v>
      </c>
      <c r="C62" s="1225" t="s">
        <v>1389</v>
      </c>
      <c r="D62" s="1226">
        <v>10</v>
      </c>
      <c r="E62" s="1888"/>
      <c r="F62" s="1278">
        <f>D62*E62</f>
        <v>0</v>
      </c>
    </row>
    <row r="63" spans="1:6" outlineLevel="2">
      <c r="A63" s="1277"/>
      <c r="B63" s="1224"/>
      <c r="C63" s="1225"/>
      <c r="D63" s="1226"/>
      <c r="E63" s="1888"/>
      <c r="F63" s="1278"/>
    </row>
    <row r="64" spans="1:6" outlineLevel="2">
      <c r="A64" s="1277"/>
      <c r="B64" s="1224"/>
      <c r="C64" s="1225"/>
      <c r="D64" s="1226"/>
      <c r="E64" s="1888"/>
      <c r="F64" s="1278"/>
    </row>
    <row r="65" spans="1:7" ht="57" outlineLevel="2">
      <c r="A65" s="1277" t="s">
        <v>95</v>
      </c>
      <c r="B65" s="1224" t="s">
        <v>2421</v>
      </c>
      <c r="C65" s="317"/>
      <c r="D65" s="317">
        <v>1</v>
      </c>
      <c r="E65" s="1888"/>
      <c r="F65" s="1278"/>
    </row>
    <row r="66" spans="1:7" ht="28.5" outlineLevel="2">
      <c r="A66" s="1277"/>
      <c r="B66" s="1224" t="s">
        <v>2422</v>
      </c>
      <c r="C66" s="1225"/>
      <c r="D66" s="1226"/>
      <c r="E66" s="1888"/>
      <c r="F66" s="1278"/>
    </row>
    <row r="67" spans="1:7" ht="28.5" outlineLevel="2">
      <c r="A67" s="1277"/>
      <c r="B67" s="1224" t="s">
        <v>2423</v>
      </c>
      <c r="C67" s="1225"/>
      <c r="D67" s="1226"/>
      <c r="E67" s="1888"/>
      <c r="F67" s="1278"/>
    </row>
    <row r="68" spans="1:7" ht="57.75" outlineLevel="2" thickBot="1">
      <c r="A68" s="1277"/>
      <c r="B68" s="1224" t="s">
        <v>2424</v>
      </c>
      <c r="C68" s="1225" t="s">
        <v>1754</v>
      </c>
      <c r="D68" s="1226">
        <v>1</v>
      </c>
      <c r="E68" s="1888"/>
      <c r="F68" s="1278">
        <f>D68*E68</f>
        <v>0</v>
      </c>
    </row>
    <row r="69" spans="1:7" s="179" customFormat="1" ht="15.75" outlineLevel="1" thickTop="1">
      <c r="A69" s="1282"/>
      <c r="B69" s="1257" t="s">
        <v>2425</v>
      </c>
      <c r="C69" s="1232"/>
      <c r="D69" s="1233"/>
      <c r="E69" s="2049"/>
      <c r="F69" s="1283">
        <f>SUBTOTAL(9,F28:F68)</f>
        <v>0</v>
      </c>
      <c r="G69" s="1163"/>
    </row>
    <row r="70" spans="1:7" outlineLevel="1">
      <c r="A70" s="1280"/>
      <c r="B70" s="1284"/>
      <c r="C70" s="1285"/>
      <c r="D70" s="1226"/>
      <c r="E70" s="1888"/>
      <c r="F70" s="1278"/>
    </row>
    <row r="71" spans="1:7" outlineLevel="1">
      <c r="A71" s="1286" t="s">
        <v>101</v>
      </c>
      <c r="B71" s="182" t="s">
        <v>2426</v>
      </c>
      <c r="C71" s="1287"/>
      <c r="D71" s="1288"/>
      <c r="E71" s="1888"/>
      <c r="F71" s="1278"/>
    </row>
    <row r="72" spans="1:7" outlineLevel="1">
      <c r="A72" s="1280"/>
      <c r="B72" s="1289"/>
      <c r="C72" s="1230"/>
      <c r="D72" s="1290"/>
      <c r="E72" s="1891"/>
      <c r="F72" s="1291"/>
    </row>
    <row r="73" spans="1:7" ht="57" outlineLevel="2">
      <c r="A73" s="1277" t="s">
        <v>103</v>
      </c>
      <c r="B73" s="1224" t="s">
        <v>2427</v>
      </c>
      <c r="C73" s="1225" t="s">
        <v>40</v>
      </c>
      <c r="D73" s="1226">
        <v>1</v>
      </c>
      <c r="E73" s="1888"/>
      <c r="F73" s="1278">
        <f>D73*E73</f>
        <v>0</v>
      </c>
    </row>
    <row r="74" spans="1:7" outlineLevel="2">
      <c r="A74" s="1277"/>
      <c r="B74" s="1235"/>
      <c r="C74" s="1231"/>
      <c r="D74" s="1226" t="s">
        <v>1783</v>
      </c>
      <c r="E74" s="1891"/>
      <c r="F74" s="1291"/>
    </row>
    <row r="75" spans="1:7" ht="28.5" outlineLevel="2">
      <c r="A75" s="1277" t="s">
        <v>107</v>
      </c>
      <c r="B75" s="1224" t="s">
        <v>2428</v>
      </c>
      <c r="C75" s="1225" t="s">
        <v>40</v>
      </c>
      <c r="D75" s="1226">
        <v>2</v>
      </c>
      <c r="E75" s="1888"/>
      <c r="F75" s="1278">
        <f>D75*E75</f>
        <v>0</v>
      </c>
    </row>
    <row r="76" spans="1:7" outlineLevel="2">
      <c r="A76" s="1280"/>
      <c r="B76" s="1224"/>
      <c r="C76" s="1231"/>
      <c r="D76" s="1226"/>
      <c r="E76" s="1891"/>
      <c r="F76" s="1291"/>
    </row>
    <row r="77" spans="1:7" ht="28.5" outlineLevel="2">
      <c r="A77" s="1277" t="s">
        <v>113</v>
      </c>
      <c r="B77" s="1224" t="s">
        <v>2429</v>
      </c>
      <c r="C77" s="1225" t="s">
        <v>40</v>
      </c>
      <c r="D77" s="1226">
        <v>1</v>
      </c>
      <c r="E77" s="1888"/>
      <c r="F77" s="1278">
        <f>D77*E77</f>
        <v>0</v>
      </c>
    </row>
    <row r="78" spans="1:7" outlineLevel="2">
      <c r="A78" s="1280"/>
      <c r="B78" s="1224"/>
      <c r="C78" s="1231"/>
      <c r="D78" s="1226" t="s">
        <v>1783</v>
      </c>
      <c r="E78" s="1891"/>
      <c r="F78" s="1291"/>
    </row>
    <row r="79" spans="1:7" ht="28.5" outlineLevel="2">
      <c r="A79" s="1277" t="s">
        <v>116</v>
      </c>
      <c r="B79" s="1224" t="s">
        <v>2430</v>
      </c>
      <c r="C79" s="1225" t="s">
        <v>1389</v>
      </c>
      <c r="D79" s="1226">
        <v>30</v>
      </c>
      <c r="E79" s="1252"/>
      <c r="F79" s="1278">
        <f>D79*E79</f>
        <v>0</v>
      </c>
    </row>
    <row r="80" spans="1:7" outlineLevel="2">
      <c r="A80" s="1277"/>
      <c r="B80" s="1227"/>
      <c r="C80" s="1228"/>
      <c r="D80" s="1229"/>
      <c r="E80" s="1253"/>
      <c r="F80" s="1279"/>
    </row>
    <row r="81" spans="1:7" ht="57" outlineLevel="2">
      <c r="A81" s="1277" t="s">
        <v>119</v>
      </c>
      <c r="B81" s="1224" t="s">
        <v>2419</v>
      </c>
      <c r="C81" s="1225" t="s">
        <v>1389</v>
      </c>
      <c r="D81" s="1226">
        <v>30</v>
      </c>
      <c r="E81" s="1253"/>
      <c r="F81" s="1278">
        <f>D81*E81</f>
        <v>0</v>
      </c>
    </row>
    <row r="82" spans="1:7" outlineLevel="2">
      <c r="A82" s="1277"/>
      <c r="B82" s="1224"/>
      <c r="C82" s="1225"/>
      <c r="D82" s="1226"/>
      <c r="E82" s="1253"/>
      <c r="F82" s="1278"/>
    </row>
    <row r="83" spans="1:7" outlineLevel="2">
      <c r="A83" s="1277"/>
      <c r="B83" s="1227"/>
      <c r="C83" s="1228"/>
      <c r="D83" s="1229"/>
      <c r="E83" s="1253"/>
      <c r="F83" s="1279"/>
    </row>
    <row r="84" spans="1:7" ht="57" outlineLevel="2">
      <c r="A84" s="1277" t="s">
        <v>122</v>
      </c>
      <c r="B84" s="1236" t="s">
        <v>2431</v>
      </c>
      <c r="C84" s="1230"/>
      <c r="D84" s="1230"/>
      <c r="E84" s="1891"/>
      <c r="F84" s="1291"/>
    </row>
    <row r="85" spans="1:7" ht="42.75" outlineLevel="2">
      <c r="A85" s="1280"/>
      <c r="B85" s="1224" t="s">
        <v>2432</v>
      </c>
      <c r="C85" s="1231"/>
      <c r="D85" s="1226"/>
      <c r="E85" s="1888"/>
      <c r="F85" s="1279"/>
    </row>
    <row r="86" spans="1:7" ht="28.5" outlineLevel="2">
      <c r="A86" s="1277"/>
      <c r="B86" s="1224" t="s">
        <v>2433</v>
      </c>
      <c r="C86" s="1225"/>
      <c r="D86" s="1226"/>
      <c r="E86" s="1888"/>
      <c r="F86" s="1278"/>
    </row>
    <row r="87" spans="1:7" ht="57" outlineLevel="2">
      <c r="A87" s="1277"/>
      <c r="B87" s="1224" t="s">
        <v>2434</v>
      </c>
      <c r="C87" s="1225" t="s">
        <v>1754</v>
      </c>
      <c r="D87" s="1226">
        <v>1</v>
      </c>
      <c r="E87" s="1888"/>
      <c r="F87" s="1278">
        <f>D87*E87</f>
        <v>0</v>
      </c>
    </row>
    <row r="88" spans="1:7" ht="15.75" outlineLevel="2" thickBot="1">
      <c r="A88" s="1277"/>
      <c r="B88" s="1224"/>
      <c r="C88" s="1225"/>
      <c r="D88" s="1226"/>
      <c r="E88" s="1888"/>
      <c r="F88" s="1279"/>
    </row>
    <row r="89" spans="1:7" s="179" customFormat="1" ht="15.75" outlineLevel="1" thickTop="1">
      <c r="A89" s="1282"/>
      <c r="B89" s="1257" t="s">
        <v>2435</v>
      </c>
      <c r="C89" s="1232"/>
      <c r="D89" s="1233"/>
      <c r="E89" s="2049"/>
      <c r="F89" s="1283">
        <f>SUBTOTAL(9,F73:F88)</f>
        <v>0</v>
      </c>
      <c r="G89" s="1163"/>
    </row>
    <row r="90" spans="1:7" outlineLevel="1">
      <c r="A90" s="1280"/>
      <c r="B90" s="1224"/>
      <c r="C90" s="1231"/>
      <c r="D90" s="1226"/>
      <c r="E90" s="1891"/>
      <c r="F90" s="1291"/>
    </row>
    <row r="91" spans="1:7" outlineLevel="3">
      <c r="A91" s="1286" t="s">
        <v>184</v>
      </c>
      <c r="B91" s="182" t="s">
        <v>2436</v>
      </c>
      <c r="C91" s="1231"/>
      <c r="D91" s="1226"/>
      <c r="E91" s="1891"/>
      <c r="F91" s="1291"/>
    </row>
    <row r="92" spans="1:7" outlineLevel="3">
      <c r="A92" s="1280"/>
      <c r="B92" s="1292"/>
      <c r="C92" s="1231"/>
      <c r="D92" s="1226"/>
      <c r="E92" s="1891"/>
      <c r="F92" s="1293"/>
    </row>
    <row r="93" spans="1:7" ht="57" outlineLevel="3">
      <c r="A93" s="1277" t="s">
        <v>186</v>
      </c>
      <c r="B93" s="1224" t="s">
        <v>2437</v>
      </c>
      <c r="C93" s="1225" t="s">
        <v>40</v>
      </c>
      <c r="D93" s="1226">
        <v>2</v>
      </c>
      <c r="E93" s="1888"/>
      <c r="F93" s="1278">
        <f>D93*E93</f>
        <v>0</v>
      </c>
    </row>
    <row r="94" spans="1:7" outlineLevel="3">
      <c r="A94" s="1277"/>
      <c r="B94" s="1235"/>
      <c r="C94" s="1231"/>
      <c r="D94" s="1226" t="s">
        <v>1783</v>
      </c>
      <c r="E94" s="239"/>
      <c r="F94" s="1278"/>
    </row>
    <row r="95" spans="1:7" ht="57" outlineLevel="3">
      <c r="A95" s="1277" t="s">
        <v>190</v>
      </c>
      <c r="B95" s="1224" t="s">
        <v>2438</v>
      </c>
      <c r="C95" s="1225" t="s">
        <v>40</v>
      </c>
      <c r="D95" s="1226">
        <v>2</v>
      </c>
      <c r="E95" s="1888"/>
      <c r="F95" s="1278">
        <f>D95*E95</f>
        <v>0</v>
      </c>
    </row>
    <row r="96" spans="1:7" outlineLevel="3">
      <c r="A96" s="1280"/>
      <c r="B96" s="1224"/>
      <c r="C96" s="1231"/>
      <c r="D96" s="1226"/>
      <c r="E96" s="1891"/>
      <c r="F96" s="1291"/>
    </row>
    <row r="97" spans="1:7" ht="28.5" outlineLevel="3">
      <c r="A97" s="1277" t="s">
        <v>193</v>
      </c>
      <c r="B97" s="1224" t="s">
        <v>2418</v>
      </c>
      <c r="C97" s="1225" t="s">
        <v>1389</v>
      </c>
      <c r="D97" s="1226">
        <v>80</v>
      </c>
      <c r="E97" s="1888"/>
      <c r="F97" s="1278">
        <f>D97*E97</f>
        <v>0</v>
      </c>
    </row>
    <row r="98" spans="1:7" outlineLevel="3">
      <c r="A98" s="1280"/>
      <c r="B98" s="1224"/>
      <c r="C98" s="1231"/>
      <c r="D98" s="1226" t="s">
        <v>1783</v>
      </c>
      <c r="E98" s="1891"/>
      <c r="F98" s="1291"/>
    </row>
    <row r="99" spans="1:7" ht="28.5" outlineLevel="3">
      <c r="A99" s="1277" t="s">
        <v>198</v>
      </c>
      <c r="B99" s="1236" t="s">
        <v>2439</v>
      </c>
      <c r="C99" s="1225" t="s">
        <v>1389</v>
      </c>
      <c r="D99" s="1226">
        <v>60</v>
      </c>
      <c r="E99" s="1252"/>
      <c r="F99" s="1278">
        <f>D99*E99</f>
        <v>0</v>
      </c>
    </row>
    <row r="100" spans="1:7" outlineLevel="3">
      <c r="A100" s="1280"/>
      <c r="B100" s="1224"/>
      <c r="C100" s="1231"/>
      <c r="D100" s="1226"/>
      <c r="E100" s="239"/>
      <c r="F100" s="1278"/>
    </row>
    <row r="101" spans="1:7" ht="57" outlineLevel="3">
      <c r="A101" s="1277" t="s">
        <v>202</v>
      </c>
      <c r="B101" s="1224" t="s">
        <v>2419</v>
      </c>
      <c r="C101" s="1225" t="s">
        <v>1389</v>
      </c>
      <c r="D101" s="1226">
        <v>20</v>
      </c>
      <c r="E101" s="1252"/>
      <c r="F101" s="1278">
        <f>D101*E101</f>
        <v>0</v>
      </c>
    </row>
    <row r="102" spans="1:7" outlineLevel="3">
      <c r="A102" s="1277"/>
      <c r="B102" s="1224"/>
      <c r="C102" s="1231"/>
      <c r="D102" s="1226"/>
      <c r="E102" s="239"/>
      <c r="F102" s="1278"/>
    </row>
    <row r="103" spans="1:7" ht="42.75" outlineLevel="3">
      <c r="A103" s="1277" t="s">
        <v>205</v>
      </c>
      <c r="B103" s="1224" t="s">
        <v>2440</v>
      </c>
      <c r="C103" s="1225" t="s">
        <v>1389</v>
      </c>
      <c r="D103" s="1226">
        <v>60</v>
      </c>
      <c r="E103" s="1252"/>
      <c r="F103" s="1278">
        <f>D103*E103</f>
        <v>0</v>
      </c>
    </row>
    <row r="104" spans="1:7" outlineLevel="3">
      <c r="A104" s="1280"/>
      <c r="B104" s="1224"/>
      <c r="C104" s="1231"/>
      <c r="D104" s="1226"/>
      <c r="E104" s="239"/>
      <c r="F104" s="1278"/>
    </row>
    <row r="105" spans="1:7" ht="57" outlineLevel="3">
      <c r="A105" s="1277" t="s">
        <v>212</v>
      </c>
      <c r="B105" s="1224" t="s">
        <v>2441</v>
      </c>
      <c r="C105" s="1230"/>
      <c r="D105" s="1230"/>
      <c r="E105" s="1891"/>
      <c r="F105" s="1291"/>
    </row>
    <row r="106" spans="1:7" ht="42.75" outlineLevel="3">
      <c r="A106" s="1280"/>
      <c r="B106" s="1224" t="s">
        <v>2442</v>
      </c>
      <c r="C106" s="1231"/>
      <c r="D106" s="1226"/>
      <c r="E106" s="1888"/>
      <c r="F106" s="1279"/>
    </row>
    <row r="107" spans="1:7" ht="42.75" outlineLevel="3">
      <c r="A107" s="1277"/>
      <c r="B107" s="1224" t="s">
        <v>2443</v>
      </c>
      <c r="C107" s="1225" t="s">
        <v>1754</v>
      </c>
      <c r="D107" s="1226">
        <v>1</v>
      </c>
      <c r="E107" s="1888"/>
      <c r="F107" s="1278">
        <f>D107*E107</f>
        <v>0</v>
      </c>
    </row>
    <row r="108" spans="1:7" outlineLevel="3">
      <c r="A108" s="1280"/>
      <c r="B108" s="1224"/>
      <c r="C108" s="1231"/>
      <c r="D108" s="1226"/>
      <c r="E108" s="1888"/>
      <c r="F108" s="1279"/>
    </row>
    <row r="109" spans="1:7" ht="15.75" outlineLevel="3" thickBot="1">
      <c r="A109" s="1280"/>
      <c r="B109" s="1224"/>
      <c r="C109" s="1231"/>
      <c r="D109" s="1226"/>
      <c r="E109" s="239"/>
      <c r="F109" s="1278"/>
    </row>
    <row r="110" spans="1:7" s="179" customFormat="1" ht="15.75" outlineLevel="2" thickTop="1">
      <c r="A110" s="1282"/>
      <c r="B110" s="1257" t="s">
        <v>2444</v>
      </c>
      <c r="C110" s="1232"/>
      <c r="D110" s="1233"/>
      <c r="E110" s="2049"/>
      <c r="F110" s="1283">
        <f>SUBTOTAL(9,F91:F109)</f>
        <v>0</v>
      </c>
      <c r="G110" s="1163"/>
    </row>
    <row r="111" spans="1:7" outlineLevel="2">
      <c r="A111" s="1273"/>
      <c r="B111" s="1294"/>
      <c r="C111" s="1295"/>
      <c r="D111" s="1275"/>
      <c r="E111" s="1252"/>
      <c r="F111" s="1296"/>
    </row>
    <row r="112" spans="1:7" outlineLevel="2">
      <c r="A112" s="1297"/>
      <c r="B112" s="1237" t="s">
        <v>2363</v>
      </c>
      <c r="C112" s="1238"/>
      <c r="D112" s="1239"/>
      <c r="E112" s="1254"/>
      <c r="F112" s="1298"/>
    </row>
    <row r="113" spans="1:6" outlineLevel="2">
      <c r="A113" s="1273"/>
      <c r="B113" s="1268"/>
      <c r="C113" s="1295"/>
      <c r="D113" s="1275"/>
      <c r="E113" s="1252"/>
      <c r="F113" s="1296"/>
    </row>
    <row r="114" spans="1:6" outlineLevel="2">
      <c r="A114" s="1273" t="s">
        <v>29</v>
      </c>
      <c r="B114" s="1294" t="s">
        <v>2404</v>
      </c>
      <c r="C114" s="1295"/>
      <c r="D114" s="1275"/>
      <c r="E114" s="1252"/>
      <c r="F114" s="2045">
        <f>F69</f>
        <v>0</v>
      </c>
    </row>
    <row r="115" spans="1:6" outlineLevel="2">
      <c r="A115" s="1273" t="s">
        <v>101</v>
      </c>
      <c r="B115" s="1294" t="s">
        <v>2426</v>
      </c>
      <c r="C115" s="1295"/>
      <c r="D115" s="1275"/>
      <c r="E115" s="1252"/>
      <c r="F115" s="2045">
        <f>F89</f>
        <v>0</v>
      </c>
    </row>
    <row r="116" spans="1:6" outlineLevel="2">
      <c r="A116" s="1273" t="s">
        <v>184</v>
      </c>
      <c r="B116" s="1294" t="s">
        <v>2436</v>
      </c>
      <c r="C116" s="1295"/>
      <c r="D116" s="1275"/>
      <c r="E116" s="1252"/>
      <c r="F116" s="2045">
        <f>SUM(F110)</f>
        <v>0</v>
      </c>
    </row>
    <row r="117" spans="1:6" outlineLevel="2">
      <c r="A117" s="1273"/>
      <c r="B117" s="1294"/>
      <c r="C117" s="1295"/>
      <c r="D117" s="1275"/>
      <c r="E117" s="1252"/>
      <c r="F117" s="2045"/>
    </row>
    <row r="118" spans="1:6" outlineLevel="2">
      <c r="A118" s="1273"/>
      <c r="B118" s="1299"/>
      <c r="C118" s="1295"/>
      <c r="D118" s="1300"/>
      <c r="E118" s="1252"/>
      <c r="F118" s="2045"/>
    </row>
    <row r="119" spans="1:6" ht="32.25" customHeight="1" outlineLevel="1">
      <c r="A119" s="1301"/>
      <c r="B119" s="1302" t="s">
        <v>3244</v>
      </c>
      <c r="C119" s="1303"/>
      <c r="D119" s="1304"/>
      <c r="E119" s="1305"/>
      <c r="F119" s="2046">
        <f>SUM(F113:F116)</f>
        <v>0</v>
      </c>
    </row>
    <row r="120" spans="1:6">
      <c r="A120" s="1222"/>
      <c r="B120" s="1259"/>
      <c r="C120" s="1241"/>
      <c r="D120" s="1242"/>
      <c r="E120" s="1890"/>
      <c r="F120" s="1247"/>
    </row>
    <row r="121" spans="1:6">
      <c r="A121" s="1243"/>
      <c r="B121" s="1260"/>
      <c r="C121" s="1244"/>
      <c r="D121" s="1240"/>
      <c r="E121" s="1911"/>
      <c r="F121" s="1248"/>
    </row>
    <row r="122" spans="1:6">
      <c r="A122" s="1243"/>
      <c r="B122" s="1260"/>
      <c r="C122" s="1244"/>
      <c r="D122" s="1240"/>
      <c r="E122" s="1911"/>
      <c r="F122" s="1248"/>
    </row>
    <row r="123" spans="1:6">
      <c r="A123" s="1243"/>
      <c r="B123" s="1260"/>
      <c r="C123" s="1244"/>
      <c r="D123" s="1240"/>
      <c r="E123" s="1911"/>
      <c r="F123" s="1248"/>
    </row>
    <row r="124" spans="1:6">
      <c r="A124" s="1243"/>
      <c r="B124" s="1260"/>
      <c r="C124" s="1244"/>
      <c r="D124" s="1240"/>
      <c r="E124" s="1911"/>
      <c r="F124" s="1248"/>
    </row>
    <row r="125" spans="1:6">
      <c r="A125" s="1243"/>
      <c r="B125" s="1260"/>
      <c r="C125" s="1244"/>
      <c r="D125" s="1240"/>
      <c r="E125" s="1911"/>
      <c r="F125" s="1248"/>
    </row>
    <row r="126" spans="1:6">
      <c r="A126" s="1243"/>
      <c r="B126" s="1260"/>
      <c r="C126" s="1244"/>
      <c r="D126" s="1240"/>
      <c r="E126" s="1911"/>
      <c r="F126" s="1248"/>
    </row>
    <row r="127" spans="1:6">
      <c r="A127" s="1243"/>
      <c r="B127" s="1260"/>
      <c r="C127" s="1244"/>
      <c r="D127" s="1240"/>
      <c r="E127" s="1911"/>
      <c r="F127" s="1248"/>
    </row>
    <row r="128" spans="1:6">
      <c r="A128" s="1243"/>
      <c r="B128" s="1260"/>
      <c r="C128" s="1244"/>
      <c r="D128" s="1240"/>
      <c r="E128" s="1911"/>
      <c r="F128" s="1248"/>
    </row>
    <row r="129" spans="1:6">
      <c r="A129" s="1243"/>
      <c r="B129" s="1260"/>
      <c r="C129" s="1244"/>
      <c r="D129" s="1240"/>
      <c r="E129" s="1911"/>
      <c r="F129" s="1248"/>
    </row>
    <row r="130" spans="1:6">
      <c r="A130" s="1243"/>
      <c r="B130" s="1260"/>
      <c r="C130" s="1244"/>
      <c r="D130" s="1240"/>
      <c r="E130" s="1911"/>
      <c r="F130" s="1248"/>
    </row>
    <row r="131" spans="1:6">
      <c r="A131" s="1243"/>
      <c r="B131" s="1260"/>
      <c r="C131" s="1244"/>
      <c r="D131" s="1240"/>
      <c r="E131" s="1911"/>
      <c r="F131" s="1248"/>
    </row>
    <row r="132" spans="1:6">
      <c r="A132" s="1243"/>
      <c r="B132" s="1260"/>
      <c r="C132" s="1244"/>
      <c r="D132" s="1240"/>
      <c r="E132" s="1911"/>
      <c r="F132" s="1248"/>
    </row>
    <row r="133" spans="1:6">
      <c r="A133" s="1243"/>
      <c r="B133" s="1260"/>
      <c r="C133" s="1244"/>
      <c r="D133" s="1240"/>
      <c r="E133" s="1911"/>
      <c r="F133" s="1248"/>
    </row>
    <row r="134" spans="1:6">
      <c r="A134" s="1243"/>
      <c r="B134" s="1260"/>
      <c r="C134" s="1244"/>
      <c r="D134" s="1240"/>
      <c r="E134" s="1911"/>
      <c r="F134" s="1248"/>
    </row>
    <row r="135" spans="1:6">
      <c r="A135" s="1243"/>
      <c r="B135" s="1260"/>
      <c r="C135" s="1244"/>
      <c r="D135" s="1240"/>
      <c r="E135" s="1911"/>
      <c r="F135" s="1248"/>
    </row>
    <row r="136" spans="1:6">
      <c r="A136" s="1243"/>
      <c r="B136" s="1260"/>
      <c r="C136" s="1244"/>
      <c r="D136" s="1240"/>
      <c r="E136" s="1911"/>
      <c r="F136" s="1248"/>
    </row>
    <row r="137" spans="1:6">
      <c r="A137" s="1243"/>
      <c r="B137" s="1260"/>
      <c r="C137" s="1244"/>
      <c r="D137" s="1240"/>
      <c r="E137" s="1911"/>
      <c r="F137" s="1248"/>
    </row>
    <row r="138" spans="1:6">
      <c r="A138" s="1243"/>
      <c r="B138" s="1260"/>
      <c r="C138" s="1244"/>
      <c r="D138" s="1240"/>
      <c r="E138" s="1911"/>
      <c r="F138" s="1248"/>
    </row>
    <row r="139" spans="1:6">
      <c r="A139" s="1243"/>
      <c r="B139" s="1260"/>
      <c r="C139" s="1244"/>
      <c r="D139" s="1240"/>
      <c r="E139" s="1911"/>
      <c r="F139" s="1248"/>
    </row>
    <row r="140" spans="1:6">
      <c r="A140" s="1243"/>
      <c r="B140" s="1260"/>
      <c r="C140" s="1244"/>
      <c r="D140" s="1240"/>
      <c r="E140" s="1911"/>
      <c r="F140" s="1248"/>
    </row>
    <row r="141" spans="1:6">
      <c r="A141" s="1243"/>
      <c r="B141" s="1260"/>
      <c r="C141" s="1244"/>
      <c r="D141" s="1240"/>
      <c r="E141" s="1911"/>
      <c r="F141" s="1248"/>
    </row>
    <row r="142" spans="1:6">
      <c r="A142" s="1243"/>
      <c r="B142" s="1260"/>
      <c r="C142" s="1244"/>
      <c r="D142" s="1240"/>
      <c r="E142" s="1911"/>
      <c r="F142" s="1248"/>
    </row>
    <row r="143" spans="1:6">
      <c r="A143" s="1243"/>
      <c r="B143" s="1260"/>
      <c r="C143" s="1244"/>
      <c r="D143" s="1240"/>
      <c r="E143" s="1911"/>
      <c r="F143" s="1248"/>
    </row>
    <row r="144" spans="1:6">
      <c r="A144" s="1243"/>
      <c r="B144" s="1260"/>
      <c r="C144" s="1244"/>
      <c r="D144" s="1240"/>
      <c r="E144" s="1911"/>
      <c r="F144" s="1248"/>
    </row>
    <row r="145" spans="1:6">
      <c r="A145" s="1243"/>
      <c r="B145" s="1260"/>
      <c r="C145" s="1244"/>
      <c r="D145" s="1240"/>
      <c r="E145" s="1911"/>
      <c r="F145" s="1248"/>
    </row>
    <row r="146" spans="1:6">
      <c r="A146" s="1243"/>
      <c r="B146" s="1260"/>
      <c r="C146" s="1244"/>
      <c r="D146" s="1240"/>
      <c r="E146" s="1911"/>
      <c r="F146" s="1248"/>
    </row>
    <row r="147" spans="1:6">
      <c r="A147" s="1243"/>
      <c r="B147" s="1260"/>
      <c r="C147" s="1244"/>
      <c r="D147" s="1240"/>
      <c r="E147" s="1911"/>
      <c r="F147" s="1248"/>
    </row>
    <row r="148" spans="1:6">
      <c r="A148" s="1245"/>
      <c r="B148" s="1258"/>
      <c r="C148" s="1245"/>
      <c r="D148" s="1234"/>
      <c r="E148" s="1914"/>
      <c r="F148" s="1249"/>
    </row>
    <row r="149" spans="1:6">
      <c r="A149" s="1243"/>
      <c r="B149" s="1260"/>
      <c r="C149" s="1244"/>
      <c r="D149" s="1240"/>
      <c r="E149" s="1911"/>
      <c r="F149" s="1248"/>
    </row>
    <row r="150" spans="1:6">
      <c r="A150" s="1243"/>
      <c r="B150" s="1260"/>
      <c r="C150" s="1244"/>
      <c r="D150" s="1240"/>
      <c r="E150" s="1911"/>
      <c r="F150" s="1248"/>
    </row>
    <row r="151" spans="1:6">
      <c r="A151" s="1243"/>
      <c r="B151" s="1260"/>
      <c r="C151" s="1244"/>
      <c r="D151" s="1240"/>
      <c r="E151" s="1911"/>
      <c r="F151" s="1248"/>
    </row>
    <row r="152" spans="1:6">
      <c r="A152" s="1243"/>
      <c r="B152" s="1260"/>
      <c r="C152" s="1244"/>
      <c r="D152" s="1240"/>
      <c r="E152" s="1911"/>
      <c r="F152" s="1248"/>
    </row>
    <row r="153" spans="1:6">
      <c r="A153" s="1243"/>
      <c r="B153" s="1260"/>
      <c r="C153" s="1244"/>
      <c r="D153" s="1240"/>
      <c r="E153" s="1911"/>
      <c r="F153" s="1248"/>
    </row>
    <row r="154" spans="1:6">
      <c r="A154" s="1243"/>
      <c r="B154" s="1260"/>
      <c r="C154" s="1244"/>
      <c r="D154" s="1240"/>
      <c r="E154" s="1911"/>
      <c r="F154" s="1248"/>
    </row>
    <row r="155" spans="1:6">
      <c r="A155" s="1243"/>
      <c r="B155" s="1260"/>
      <c r="C155" s="1244"/>
      <c r="D155" s="1240"/>
      <c r="E155" s="1911"/>
      <c r="F155" s="1248"/>
    </row>
    <row r="156" spans="1:6">
      <c r="A156" s="1243"/>
      <c r="B156" s="1260"/>
      <c r="C156" s="1244"/>
      <c r="D156" s="1240"/>
      <c r="E156" s="1911"/>
      <c r="F156" s="1248"/>
    </row>
    <row r="157" spans="1:6">
      <c r="A157" s="1243"/>
      <c r="B157" s="1260"/>
      <c r="C157" s="1244"/>
      <c r="D157" s="1240"/>
      <c r="E157" s="1911"/>
      <c r="F157" s="1248"/>
    </row>
    <row r="158" spans="1:6">
      <c r="A158" s="1243"/>
      <c r="B158" s="1260"/>
      <c r="C158" s="1244"/>
      <c r="D158" s="1240"/>
      <c r="E158" s="1911"/>
      <c r="F158" s="1248"/>
    </row>
    <row r="159" spans="1:6">
      <c r="A159" s="1243"/>
      <c r="B159" s="1260"/>
      <c r="C159" s="1244"/>
      <c r="D159" s="1240"/>
      <c r="E159" s="1911"/>
      <c r="F159" s="1248"/>
    </row>
    <row r="160" spans="1:6">
      <c r="A160" s="1243"/>
      <c r="B160" s="1260"/>
      <c r="C160" s="1244"/>
      <c r="D160" s="1240"/>
      <c r="E160" s="1911"/>
      <c r="F160" s="1248"/>
    </row>
    <row r="161" spans="1:6">
      <c r="A161" s="1243"/>
      <c r="B161" s="1260"/>
      <c r="C161" s="1244"/>
      <c r="D161" s="1240"/>
      <c r="E161" s="1911"/>
      <c r="F161" s="1248"/>
    </row>
    <row r="162" spans="1:6">
      <c r="A162" s="1243"/>
      <c r="B162" s="1260"/>
      <c r="C162" s="1244"/>
      <c r="D162" s="1240"/>
      <c r="E162" s="1911"/>
      <c r="F162" s="1248"/>
    </row>
    <row r="163" spans="1:6">
      <c r="A163" s="1243"/>
      <c r="B163" s="1260"/>
      <c r="C163" s="1244"/>
      <c r="D163" s="1240"/>
      <c r="E163" s="1911"/>
      <c r="F163" s="1248"/>
    </row>
    <row r="164" spans="1:6">
      <c r="A164" s="1243"/>
      <c r="B164" s="1260"/>
      <c r="C164" s="1244"/>
      <c r="D164" s="1240"/>
      <c r="E164" s="1911"/>
      <c r="F164" s="1248"/>
    </row>
    <row r="165" spans="1:6">
      <c r="A165" s="1243"/>
      <c r="B165" s="1260"/>
      <c r="C165" s="1244"/>
      <c r="D165" s="1240"/>
      <c r="E165" s="1911"/>
      <c r="F165" s="1248"/>
    </row>
    <row r="166" spans="1:6">
      <c r="A166" s="1243"/>
      <c r="B166" s="1260"/>
      <c r="C166" s="1244"/>
      <c r="D166" s="1240"/>
      <c r="E166" s="1911"/>
      <c r="F166" s="1248"/>
    </row>
    <row r="167" spans="1:6">
      <c r="A167" s="1243"/>
      <c r="B167" s="1260"/>
      <c r="C167" s="1244"/>
      <c r="D167" s="1240"/>
      <c r="E167" s="1911"/>
      <c r="F167" s="1248"/>
    </row>
    <row r="168" spans="1:6">
      <c r="A168" s="1243"/>
      <c r="B168" s="1260"/>
      <c r="C168" s="1244"/>
      <c r="D168" s="1240"/>
      <c r="E168" s="1911"/>
      <c r="F168" s="1248"/>
    </row>
    <row r="169" spans="1:6">
      <c r="A169" s="1243"/>
      <c r="B169" s="1260"/>
      <c r="C169" s="1244"/>
      <c r="D169" s="1240"/>
      <c r="E169" s="1911"/>
      <c r="F169" s="1248"/>
    </row>
    <row r="170" spans="1:6">
      <c r="A170" s="1243"/>
      <c r="B170" s="1260"/>
      <c r="C170" s="1244"/>
      <c r="D170" s="1240"/>
      <c r="E170" s="1911"/>
      <c r="F170" s="1248"/>
    </row>
    <row r="171" spans="1:6">
      <c r="A171" s="1243"/>
      <c r="B171" s="1260"/>
      <c r="C171" s="1244"/>
      <c r="D171" s="1240"/>
      <c r="E171" s="1911"/>
      <c r="F171" s="1248"/>
    </row>
    <row r="172" spans="1:6">
      <c r="A172" s="1243"/>
      <c r="B172" s="1260"/>
      <c r="C172" s="1244"/>
      <c r="D172" s="1240"/>
      <c r="E172" s="1911"/>
      <c r="F172" s="1248"/>
    </row>
    <row r="173" spans="1:6">
      <c r="A173" s="1243"/>
      <c r="B173" s="1260"/>
      <c r="C173" s="1244"/>
      <c r="D173" s="1240"/>
      <c r="E173" s="1911"/>
      <c r="F173" s="1248"/>
    </row>
    <row r="174" spans="1:6">
      <c r="A174" s="1243"/>
      <c r="B174" s="1260"/>
      <c r="C174" s="1244"/>
      <c r="D174" s="1240"/>
      <c r="E174" s="1911"/>
      <c r="F174" s="1248"/>
    </row>
    <row r="175" spans="1:6">
      <c r="A175" s="1243"/>
      <c r="B175" s="1260"/>
      <c r="C175" s="1244"/>
      <c r="D175" s="1240"/>
      <c r="E175" s="1911"/>
      <c r="F175" s="1248"/>
    </row>
    <row r="176" spans="1:6">
      <c r="A176" s="1243"/>
      <c r="B176" s="1260"/>
      <c r="C176" s="1244"/>
      <c r="D176" s="1240"/>
      <c r="E176" s="1911"/>
      <c r="F176" s="1248"/>
    </row>
    <row r="177" spans="1:6">
      <c r="A177" s="1243"/>
      <c r="B177" s="1260"/>
      <c r="C177" s="1244"/>
      <c r="D177" s="1240"/>
      <c r="E177" s="1911"/>
      <c r="F177" s="1248"/>
    </row>
    <row r="178" spans="1:6">
      <c r="A178" s="1243"/>
      <c r="B178" s="1260"/>
      <c r="C178" s="1244"/>
      <c r="D178" s="1240"/>
      <c r="E178" s="1911"/>
      <c r="F178" s="1248"/>
    </row>
    <row r="179" spans="1:6">
      <c r="A179" s="1243"/>
      <c r="B179" s="1260"/>
      <c r="C179" s="1244"/>
      <c r="D179" s="1240"/>
      <c r="E179" s="1911"/>
      <c r="F179" s="1248"/>
    </row>
    <row r="180" spans="1:6">
      <c r="A180" s="1243"/>
      <c r="B180" s="1260"/>
      <c r="C180" s="1244"/>
      <c r="D180" s="1240"/>
      <c r="E180" s="1911"/>
      <c r="F180" s="1248"/>
    </row>
    <row r="181" spans="1:6">
      <c r="A181" s="1243"/>
      <c r="B181" s="1260"/>
      <c r="C181" s="1244"/>
      <c r="D181" s="1240"/>
      <c r="E181" s="1911"/>
      <c r="F181" s="1248"/>
    </row>
    <row r="182" spans="1:6">
      <c r="A182" s="1243"/>
      <c r="B182" s="1260"/>
      <c r="C182" s="1244"/>
      <c r="D182" s="1240"/>
      <c r="E182" s="1911"/>
      <c r="F182" s="1248"/>
    </row>
    <row r="183" spans="1:6">
      <c r="A183" s="1243"/>
      <c r="B183" s="1260"/>
      <c r="C183" s="1244"/>
      <c r="D183" s="1240"/>
      <c r="E183" s="1911"/>
      <c r="F183" s="1248"/>
    </row>
    <row r="184" spans="1:6">
      <c r="A184" s="1243"/>
      <c r="B184" s="1260"/>
      <c r="C184" s="1244"/>
      <c r="D184" s="1240"/>
      <c r="E184" s="1911"/>
      <c r="F184" s="1248"/>
    </row>
    <row r="185" spans="1:6">
      <c r="A185" s="1243"/>
      <c r="B185" s="1260"/>
      <c r="C185" s="1244"/>
      <c r="D185" s="1240"/>
      <c r="E185" s="1911"/>
      <c r="F185" s="1248"/>
    </row>
    <row r="186" spans="1:6">
      <c r="A186" s="1243"/>
      <c r="B186" s="1260"/>
      <c r="C186" s="1244"/>
      <c r="D186" s="1240"/>
      <c r="E186" s="1911"/>
      <c r="F186" s="1248"/>
    </row>
    <row r="187" spans="1:6">
      <c r="A187" s="1243"/>
      <c r="B187" s="1260"/>
      <c r="C187" s="1244"/>
      <c r="D187" s="1240"/>
      <c r="E187" s="1911"/>
      <c r="F187" s="1248"/>
    </row>
    <row r="188" spans="1:6">
      <c r="A188" s="1243"/>
      <c r="B188" s="1260"/>
      <c r="C188" s="1244"/>
      <c r="D188" s="1240"/>
      <c r="E188" s="1911"/>
      <c r="F188" s="1248"/>
    </row>
  </sheetData>
  <sheetProtection algorithmName="SHA-512" hashValue="7k4qxdgtFA7QnzyyigojGspIwoKHo5MTQypO2WN+rx4PTftiwW6qkWrI37FTgQ1m1awRziA+SeGNdEPdN4gu0w==" saltValue="pH1XOcj4nbK9+0Om/07Www==" spinCount="100000" sheet="1" objects="1" scenarios="1"/>
  <pageMargins left="0.70866141732283472" right="0.70866141732283472" top="0.86614173228346458" bottom="0.74803149606299213" header="0.31496062992125984" footer="0.31496062992125984"/>
  <pageSetup paperSize="9" scale="79"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rowBreaks count="1" manualBreakCount="1">
    <brk id="89" max="6"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122"/>
  <sheetViews>
    <sheetView view="pageBreakPreview" zoomScale="85" zoomScaleNormal="100" zoomScaleSheetLayoutView="85" workbookViewId="0">
      <pane xSplit="6" ySplit="1" topLeftCell="G436" activePane="bottomRight" state="frozen"/>
      <selection activeCell="F1" sqref="A1:F1"/>
      <selection pane="topRight" activeCell="F1" sqref="A1:F1"/>
      <selection pane="bottomLeft" activeCell="F1" sqref="A1:F1"/>
      <selection pane="bottomRight" activeCell="E455" sqref="E455"/>
    </sheetView>
  </sheetViews>
  <sheetFormatPr defaultRowHeight="15" outlineLevelRow="1" outlineLevelCol="1"/>
  <cols>
    <col min="1" max="1" width="6.42578125" style="230" customWidth="1"/>
    <col min="2" max="2" width="57.28515625" style="653" customWidth="1"/>
    <col min="3" max="3" width="7.5703125" style="230" customWidth="1"/>
    <col min="4" max="4" width="9.140625" style="1331" outlineLevel="1"/>
    <col min="5" max="5" width="13" style="266" customWidth="1" outlineLevel="1"/>
    <col min="6" max="6" width="14.7109375" style="230" customWidth="1"/>
    <col min="7" max="7" width="22.5703125" style="1261" customWidth="1"/>
    <col min="8" max="43" width="9.140625" style="1261"/>
    <col min="44" max="16384" width="9.140625" style="230"/>
  </cols>
  <sheetData>
    <row r="1" spans="1:47" s="5" customFormat="1" ht="38.25">
      <c r="A1" s="233" t="s">
        <v>0</v>
      </c>
      <c r="B1" s="1359" t="s">
        <v>1</v>
      </c>
      <c r="C1" s="234" t="s">
        <v>2</v>
      </c>
      <c r="D1" s="234" t="s">
        <v>3</v>
      </c>
      <c r="E1" s="1364" t="s">
        <v>4</v>
      </c>
      <c r="F1" s="1360" t="s">
        <v>5</v>
      </c>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1"/>
      <c r="AL1" s="171"/>
      <c r="AM1" s="171"/>
      <c r="AN1" s="171"/>
      <c r="AO1" s="171"/>
      <c r="AP1" s="171"/>
      <c r="AQ1" s="171"/>
      <c r="AR1" s="4"/>
      <c r="AS1" s="4"/>
      <c r="AT1" s="4"/>
      <c r="AU1" s="4"/>
    </row>
    <row r="3" spans="1:47" s="12" customFormat="1" ht="12.75">
      <c r="A3" s="6" t="s">
        <v>1744</v>
      </c>
      <c r="B3" s="464" t="s">
        <v>1745</v>
      </c>
      <c r="C3" s="8"/>
      <c r="D3" s="9"/>
      <c r="E3" s="267"/>
      <c r="F3" s="10"/>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173"/>
      <c r="AR3" s="11"/>
      <c r="AS3" s="11"/>
      <c r="AT3" s="11"/>
      <c r="AU3" s="11"/>
    </row>
    <row r="4" spans="1:47">
      <c r="B4" s="1345" t="s">
        <v>2366</v>
      </c>
    </row>
    <row r="5" spans="1:47">
      <c r="B5" s="1346" t="s">
        <v>2938</v>
      </c>
    </row>
    <row r="6" spans="1:47">
      <c r="B6" s="1347" t="s">
        <v>2939</v>
      </c>
      <c r="C6" s="226"/>
      <c r="D6" s="1306"/>
      <c r="E6" s="1365"/>
    </row>
    <row r="7" spans="1:47" ht="38.25">
      <c r="B7" s="1346" t="s">
        <v>2940</v>
      </c>
      <c r="C7" s="226"/>
      <c r="D7" s="1306"/>
      <c r="E7" s="1365"/>
    </row>
    <row r="8" spans="1:47" ht="38.25">
      <c r="B8" s="1346" t="s">
        <v>2941</v>
      </c>
      <c r="C8" s="226"/>
      <c r="D8" s="1306"/>
      <c r="E8" s="1365"/>
    </row>
    <row r="9" spans="1:47" ht="25.5">
      <c r="B9" s="1346" t="s">
        <v>2942</v>
      </c>
      <c r="C9" s="226"/>
      <c r="D9" s="1306"/>
      <c r="E9" s="1365"/>
    </row>
    <row r="10" spans="1:47" ht="25.5">
      <c r="B10" s="1346" t="s">
        <v>2943</v>
      </c>
      <c r="C10" s="226"/>
      <c r="D10" s="1306"/>
      <c r="E10" s="1365"/>
    </row>
    <row r="11" spans="1:47" ht="51">
      <c r="B11" s="1346" t="s">
        <v>2944</v>
      </c>
      <c r="C11" s="226"/>
      <c r="D11" s="1306"/>
      <c r="E11" s="1365"/>
    </row>
    <row r="12" spans="1:47" ht="38.25">
      <c r="B12" s="1346" t="s">
        <v>2369</v>
      </c>
      <c r="C12" s="226"/>
      <c r="D12" s="1306"/>
      <c r="E12" s="1365"/>
    </row>
    <row r="13" spans="1:47" ht="38.25">
      <c r="B13" s="1346" t="s">
        <v>2945</v>
      </c>
      <c r="C13" s="226"/>
      <c r="D13" s="1306"/>
      <c r="E13" s="1365"/>
    </row>
    <row r="14" spans="1:47" ht="51">
      <c r="B14" s="1346" t="s">
        <v>2382</v>
      </c>
      <c r="C14" s="226"/>
      <c r="D14" s="1306"/>
      <c r="E14" s="1365"/>
    </row>
    <row r="15" spans="1:47" ht="51">
      <c r="B15" s="1346" t="s">
        <v>2946</v>
      </c>
      <c r="C15" s="226"/>
      <c r="D15" s="1306"/>
      <c r="E15" s="1365"/>
      <c r="G15" s="225"/>
    </row>
    <row r="16" spans="1:47" ht="102">
      <c r="B16" s="1346" t="s">
        <v>2947</v>
      </c>
      <c r="C16" s="226"/>
      <c r="D16" s="1306"/>
      <c r="E16" s="1365"/>
    </row>
    <row r="17" spans="1:47" ht="81.75" customHeight="1">
      <c r="B17" s="1346" t="s">
        <v>2948</v>
      </c>
      <c r="C17" s="226"/>
      <c r="D17" s="1306"/>
      <c r="E17" s="1365"/>
      <c r="G17" s="224"/>
    </row>
    <row r="18" spans="1:47" ht="67.5" customHeight="1">
      <c r="B18" s="1346" t="s">
        <v>2949</v>
      </c>
      <c r="C18" s="226"/>
      <c r="D18" s="1306"/>
      <c r="E18" s="1365"/>
    </row>
    <row r="19" spans="1:47" ht="25.5">
      <c r="B19" s="1346" t="s">
        <v>2950</v>
      </c>
      <c r="C19" s="226"/>
      <c r="D19" s="1306"/>
      <c r="E19" s="1365"/>
      <c r="G19" s="225"/>
    </row>
    <row r="20" spans="1:47" ht="38.25">
      <c r="B20" s="1346" t="s">
        <v>2390</v>
      </c>
      <c r="C20" s="226"/>
      <c r="D20" s="1306"/>
      <c r="E20" s="1365"/>
    </row>
    <row r="21" spans="1:47" ht="80.25" customHeight="1">
      <c r="B21" s="1346" t="s">
        <v>2391</v>
      </c>
      <c r="C21" s="226"/>
      <c r="D21" s="1306"/>
      <c r="E21" s="1365"/>
      <c r="G21" s="225"/>
    </row>
    <row r="22" spans="1:47" ht="56.25" customHeight="1">
      <c r="B22" s="1346" t="s">
        <v>2951</v>
      </c>
      <c r="C22" s="226"/>
      <c r="D22" s="1306"/>
      <c r="E22" s="1365"/>
      <c r="G22" s="225"/>
    </row>
    <row r="23" spans="1:47" ht="56.25" customHeight="1">
      <c r="B23" s="1346" t="s">
        <v>2952</v>
      </c>
      <c r="C23" s="226"/>
      <c r="D23" s="1306"/>
      <c r="E23" s="1365"/>
      <c r="G23" s="225"/>
    </row>
    <row r="24" spans="1:47" ht="25.5">
      <c r="B24" s="1346" t="s">
        <v>2953</v>
      </c>
      <c r="C24" s="226"/>
      <c r="D24" s="1306"/>
      <c r="E24" s="1365"/>
    </row>
    <row r="25" spans="1:47" ht="142.5" customHeight="1">
      <c r="B25" s="1346" t="s">
        <v>2399</v>
      </c>
      <c r="C25" s="226"/>
      <c r="D25" s="1306"/>
      <c r="E25" s="1365"/>
      <c r="G25" s="225"/>
    </row>
    <row r="26" spans="1:47" ht="38.25">
      <c r="B26" s="1346" t="s">
        <v>2400</v>
      </c>
      <c r="C26" s="226"/>
      <c r="D26" s="1306"/>
      <c r="E26" s="1365"/>
      <c r="G26" s="225"/>
    </row>
    <row r="27" spans="1:47" ht="38.25">
      <c r="B27" s="1346" t="s">
        <v>2402</v>
      </c>
      <c r="C27" s="226"/>
      <c r="D27" s="1306"/>
      <c r="E27" s="1365"/>
      <c r="G27" s="225"/>
    </row>
    <row r="28" spans="1:47">
      <c r="B28" s="1347" t="s">
        <v>2954</v>
      </c>
      <c r="C28" s="227"/>
      <c r="D28" s="1307"/>
      <c r="E28" s="1366"/>
      <c r="G28" s="225"/>
    </row>
    <row r="30" spans="1:47" s="12" customFormat="1" ht="12.75">
      <c r="A30" s="6" t="s">
        <v>1744</v>
      </c>
      <c r="B30" s="464" t="s">
        <v>1745</v>
      </c>
      <c r="C30" s="8"/>
      <c r="D30" s="9"/>
      <c r="E30" s="267"/>
      <c r="F30" s="10"/>
      <c r="G30" s="225"/>
      <c r="H30" s="173"/>
      <c r="I30" s="173"/>
      <c r="J30" s="173"/>
      <c r="K30" s="173"/>
      <c r="L30" s="173"/>
      <c r="M30" s="173"/>
      <c r="N30" s="173"/>
      <c r="O30" s="173"/>
      <c r="P30" s="173"/>
      <c r="Q30" s="173"/>
      <c r="R30" s="173"/>
      <c r="S30" s="173"/>
      <c r="T30" s="173"/>
      <c r="U30" s="173"/>
      <c r="V30" s="173"/>
      <c r="W30" s="173"/>
      <c r="X30" s="173"/>
      <c r="Y30" s="173"/>
      <c r="Z30" s="173"/>
      <c r="AA30" s="173"/>
      <c r="AB30" s="173"/>
      <c r="AC30" s="173"/>
      <c r="AD30" s="173"/>
      <c r="AE30" s="173"/>
      <c r="AF30" s="173"/>
      <c r="AG30" s="173"/>
      <c r="AH30" s="173"/>
      <c r="AI30" s="173"/>
      <c r="AJ30" s="173"/>
      <c r="AK30" s="173"/>
      <c r="AL30" s="173"/>
      <c r="AM30" s="173"/>
      <c r="AN30" s="173"/>
      <c r="AO30" s="173"/>
      <c r="AP30" s="173"/>
      <c r="AQ30" s="173"/>
      <c r="AR30" s="11"/>
      <c r="AS30" s="11"/>
      <c r="AT30" s="11"/>
      <c r="AU30" s="11"/>
    </row>
    <row r="32" spans="1:47" s="1320" customFormat="1">
      <c r="A32" s="204" t="s">
        <v>29</v>
      </c>
      <c r="B32" s="1348" t="s">
        <v>2468</v>
      </c>
      <c r="C32" s="205"/>
      <c r="D32" s="1308"/>
      <c r="E32" s="1367"/>
      <c r="F32" s="206"/>
      <c r="G32" s="225"/>
      <c r="H32" s="203"/>
      <c r="I32" s="203"/>
      <c r="J32" s="203"/>
      <c r="K32" s="203"/>
      <c r="L32" s="203"/>
      <c r="M32" s="203"/>
      <c r="N32" s="203"/>
      <c r="O32" s="203"/>
      <c r="P32" s="203"/>
      <c r="Q32" s="203"/>
      <c r="R32" s="203"/>
      <c r="S32" s="203"/>
    </row>
    <row r="33" spans="1:19" s="1320" customFormat="1" outlineLevel="1">
      <c r="A33" s="207"/>
      <c r="B33" s="1349"/>
      <c r="C33" s="208"/>
      <c r="D33" s="1309"/>
      <c r="E33" s="1368"/>
      <c r="F33" s="209"/>
      <c r="H33" s="203"/>
      <c r="I33" s="203"/>
      <c r="J33" s="203"/>
      <c r="K33" s="203"/>
      <c r="L33" s="203"/>
      <c r="M33" s="203"/>
      <c r="N33" s="203"/>
      <c r="O33" s="203"/>
      <c r="P33" s="203"/>
      <c r="Q33" s="203"/>
      <c r="R33" s="203"/>
      <c r="S33" s="203"/>
    </row>
    <row r="34" spans="1:19" s="1320" customFormat="1" outlineLevel="1">
      <c r="A34" s="207" t="s">
        <v>34</v>
      </c>
      <c r="B34" s="1350" t="s">
        <v>2469</v>
      </c>
      <c r="C34" s="205"/>
      <c r="D34" s="1332"/>
      <c r="E34" s="1367"/>
      <c r="F34" s="206"/>
      <c r="G34" s="225"/>
      <c r="H34" s="203"/>
      <c r="I34" s="203"/>
      <c r="J34" s="203"/>
      <c r="K34" s="203"/>
      <c r="L34" s="203"/>
      <c r="M34" s="203"/>
      <c r="N34" s="203"/>
      <c r="O34" s="203"/>
      <c r="P34" s="203"/>
      <c r="Q34" s="203"/>
      <c r="R34" s="203"/>
      <c r="S34" s="203"/>
    </row>
    <row r="35" spans="1:19" s="1320" customFormat="1" outlineLevel="1">
      <c r="A35" s="207"/>
      <c r="B35" s="1350"/>
      <c r="C35" s="205" t="s">
        <v>1389</v>
      </c>
      <c r="D35" s="1309">
        <v>325</v>
      </c>
      <c r="E35" s="1369"/>
      <c r="F35" s="206">
        <f>D35*E35</f>
        <v>0</v>
      </c>
      <c r="H35" s="203"/>
      <c r="I35" s="203"/>
      <c r="J35" s="203"/>
      <c r="K35" s="203"/>
      <c r="L35" s="203"/>
      <c r="M35" s="203"/>
      <c r="N35" s="203"/>
      <c r="O35" s="203"/>
      <c r="P35" s="203"/>
      <c r="Q35" s="203"/>
      <c r="R35" s="203"/>
      <c r="S35" s="203"/>
    </row>
    <row r="36" spans="1:19" s="1320" customFormat="1" outlineLevel="1">
      <c r="A36" s="207"/>
      <c r="B36" s="1350"/>
      <c r="C36" s="205"/>
      <c r="D36" s="1309"/>
      <c r="E36" s="1370"/>
      <c r="F36" s="206"/>
      <c r="G36" s="225"/>
      <c r="H36" s="203"/>
      <c r="I36" s="203"/>
      <c r="J36" s="203"/>
      <c r="K36" s="203"/>
      <c r="L36" s="203"/>
      <c r="M36" s="203"/>
      <c r="N36" s="203"/>
      <c r="O36" s="203"/>
      <c r="P36" s="203"/>
      <c r="Q36" s="203"/>
      <c r="R36" s="203"/>
      <c r="S36" s="203"/>
    </row>
    <row r="37" spans="1:19" s="1320" customFormat="1" ht="51" outlineLevel="1">
      <c r="A37" s="207" t="s">
        <v>36</v>
      </c>
      <c r="B37" s="1350" t="s">
        <v>2470</v>
      </c>
      <c r="C37" s="205"/>
      <c r="D37" s="1309"/>
      <c r="E37" s="1371"/>
      <c r="F37" s="206"/>
      <c r="H37" s="203"/>
      <c r="I37" s="203"/>
      <c r="J37" s="203"/>
      <c r="K37" s="203"/>
      <c r="L37" s="203"/>
      <c r="M37" s="203"/>
      <c r="N37" s="203"/>
      <c r="O37" s="203"/>
      <c r="P37" s="203"/>
      <c r="Q37" s="203"/>
      <c r="R37" s="203"/>
      <c r="S37" s="203"/>
    </row>
    <row r="38" spans="1:19" s="1320" customFormat="1" ht="15.75" outlineLevel="1">
      <c r="A38" s="207"/>
      <c r="B38" s="1350"/>
      <c r="C38" s="205" t="s">
        <v>3270</v>
      </c>
      <c r="D38" s="1309">
        <v>315</v>
      </c>
      <c r="E38" s="1369"/>
      <c r="F38" s="206">
        <f>D38*E38</f>
        <v>0</v>
      </c>
      <c r="G38" s="225"/>
      <c r="H38" s="203"/>
      <c r="I38" s="203"/>
      <c r="J38" s="203"/>
      <c r="K38" s="203"/>
      <c r="L38" s="203"/>
      <c r="M38" s="203"/>
      <c r="N38" s="203"/>
      <c r="O38" s="203"/>
      <c r="P38" s="203"/>
      <c r="Q38" s="203"/>
      <c r="R38" s="203"/>
      <c r="S38" s="203"/>
    </row>
    <row r="39" spans="1:19" s="1320" customFormat="1" outlineLevel="1">
      <c r="A39" s="207"/>
      <c r="B39" s="1350"/>
      <c r="C39" s="205"/>
      <c r="D39" s="1309"/>
      <c r="E39" s="1371"/>
      <c r="F39" s="206"/>
      <c r="H39" s="203"/>
      <c r="I39" s="203"/>
      <c r="J39" s="203"/>
      <c r="K39" s="203"/>
      <c r="L39" s="203"/>
      <c r="M39" s="203"/>
      <c r="N39" s="203"/>
      <c r="O39" s="203"/>
      <c r="P39" s="203"/>
      <c r="Q39" s="203"/>
      <c r="R39" s="203"/>
      <c r="S39" s="203"/>
    </row>
    <row r="40" spans="1:19" s="1320" customFormat="1" ht="25.5" outlineLevel="1">
      <c r="A40" s="207" t="s">
        <v>41</v>
      </c>
      <c r="B40" s="1350" t="s">
        <v>2471</v>
      </c>
      <c r="C40" s="205"/>
      <c r="D40" s="1309"/>
      <c r="E40" s="1371"/>
      <c r="F40" s="206"/>
      <c r="G40" s="225"/>
      <c r="H40" s="203"/>
      <c r="I40" s="203"/>
      <c r="J40" s="203"/>
      <c r="K40" s="203"/>
      <c r="L40" s="203"/>
      <c r="M40" s="203"/>
      <c r="N40" s="203"/>
      <c r="O40" s="203"/>
      <c r="P40" s="203"/>
      <c r="Q40" s="203"/>
      <c r="R40" s="203"/>
      <c r="S40" s="203"/>
    </row>
    <row r="41" spans="1:19" s="1320" customFormat="1" ht="15.75" outlineLevel="1">
      <c r="A41" s="207"/>
      <c r="B41" s="1350"/>
      <c r="C41" s="205" t="s">
        <v>3270</v>
      </c>
      <c r="D41" s="1309">
        <v>77</v>
      </c>
      <c r="E41" s="1369"/>
      <c r="F41" s="206">
        <f>D41*E41</f>
        <v>0</v>
      </c>
      <c r="H41" s="203"/>
      <c r="I41" s="203"/>
      <c r="J41" s="203"/>
      <c r="K41" s="203"/>
      <c r="L41" s="203"/>
      <c r="M41" s="203"/>
      <c r="N41" s="203"/>
      <c r="O41" s="203"/>
      <c r="P41" s="203"/>
      <c r="Q41" s="203"/>
      <c r="R41" s="203"/>
      <c r="S41" s="203"/>
    </row>
    <row r="42" spans="1:19" s="1320" customFormat="1" outlineLevel="1">
      <c r="A42" s="207"/>
      <c r="B42" s="1350"/>
      <c r="C42" s="205"/>
      <c r="D42" s="1309"/>
      <c r="E42" s="1371"/>
      <c r="F42" s="206"/>
      <c r="G42" s="225"/>
      <c r="H42" s="203"/>
      <c r="I42" s="203"/>
      <c r="J42" s="203"/>
      <c r="K42" s="203"/>
      <c r="L42" s="203"/>
      <c r="M42" s="203"/>
      <c r="N42" s="203"/>
      <c r="O42" s="203"/>
      <c r="P42" s="203"/>
      <c r="Q42" s="203"/>
      <c r="R42" s="203"/>
      <c r="S42" s="203"/>
    </row>
    <row r="43" spans="1:19" s="1320" customFormat="1" ht="38.25" outlineLevel="1">
      <c r="A43" s="207" t="s">
        <v>46</v>
      </c>
      <c r="B43" s="1350" t="s">
        <v>2472</v>
      </c>
      <c r="C43" s="205"/>
      <c r="D43" s="1309"/>
      <c r="E43" s="1371"/>
      <c r="F43" s="206"/>
      <c r="H43" s="203"/>
      <c r="I43" s="203"/>
      <c r="J43" s="203"/>
      <c r="K43" s="203"/>
      <c r="L43" s="203"/>
      <c r="M43" s="203"/>
      <c r="N43" s="203"/>
      <c r="O43" s="203"/>
      <c r="P43" s="203"/>
      <c r="Q43" s="203"/>
      <c r="R43" s="203"/>
      <c r="S43" s="203"/>
    </row>
    <row r="44" spans="1:19" s="1320" customFormat="1" outlineLevel="1">
      <c r="A44" s="207"/>
      <c r="B44" s="1350"/>
      <c r="C44" s="205" t="s">
        <v>1389</v>
      </c>
      <c r="D44" s="1309">
        <v>160</v>
      </c>
      <c r="E44" s="1369"/>
      <c r="F44" s="206">
        <f>D44*E44</f>
        <v>0</v>
      </c>
      <c r="G44" s="225"/>
      <c r="H44" s="203"/>
      <c r="I44" s="203"/>
      <c r="J44" s="203"/>
      <c r="K44" s="203"/>
      <c r="L44" s="203"/>
      <c r="M44" s="203"/>
      <c r="N44" s="203"/>
      <c r="O44" s="203"/>
      <c r="P44" s="203"/>
      <c r="Q44" s="203"/>
      <c r="R44" s="203"/>
      <c r="S44" s="203"/>
    </row>
    <row r="45" spans="1:19" s="1320" customFormat="1" outlineLevel="1">
      <c r="A45" s="207"/>
      <c r="B45" s="1350"/>
      <c r="C45" s="205"/>
      <c r="D45" s="1309"/>
      <c r="E45" s="1371"/>
      <c r="F45" s="206"/>
      <c r="H45" s="203"/>
      <c r="I45" s="203"/>
      <c r="J45" s="203"/>
      <c r="K45" s="203"/>
      <c r="L45" s="203"/>
      <c r="M45" s="203"/>
      <c r="N45" s="203"/>
      <c r="O45" s="203"/>
      <c r="P45" s="203"/>
      <c r="Q45" s="203"/>
      <c r="R45" s="203"/>
      <c r="S45" s="203"/>
    </row>
    <row r="46" spans="1:19" s="1320" customFormat="1" ht="25.5" outlineLevel="1">
      <c r="A46" s="207" t="s">
        <v>49</v>
      </c>
      <c r="B46" s="1350" t="s">
        <v>2473</v>
      </c>
      <c r="C46" s="205"/>
      <c r="D46" s="1309"/>
      <c r="E46" s="1371"/>
      <c r="F46" s="206"/>
      <c r="G46" s="203"/>
      <c r="H46" s="203"/>
      <c r="I46" s="203"/>
      <c r="J46" s="203"/>
      <c r="K46" s="203"/>
      <c r="L46" s="203"/>
      <c r="M46" s="203"/>
      <c r="N46" s="203"/>
      <c r="O46" s="203"/>
      <c r="P46" s="203"/>
      <c r="Q46" s="203"/>
      <c r="R46" s="203"/>
      <c r="S46" s="203"/>
    </row>
    <row r="47" spans="1:19" s="1320" customFormat="1" ht="15.75" outlineLevel="1">
      <c r="A47" s="207"/>
      <c r="B47" s="1350"/>
      <c r="C47" s="205" t="s">
        <v>3270</v>
      </c>
      <c r="D47" s="1309">
        <v>77</v>
      </c>
      <c r="E47" s="1369"/>
      <c r="F47" s="206">
        <f>D47*E47</f>
        <v>0</v>
      </c>
      <c r="G47" s="203"/>
      <c r="H47" s="203"/>
      <c r="I47" s="203"/>
      <c r="J47" s="203"/>
      <c r="K47" s="203"/>
      <c r="L47" s="203"/>
      <c r="M47" s="203"/>
      <c r="N47" s="203"/>
      <c r="O47" s="203"/>
      <c r="P47" s="203"/>
      <c r="Q47" s="203"/>
      <c r="R47" s="203"/>
      <c r="S47" s="203"/>
    </row>
    <row r="48" spans="1:19" s="1320" customFormat="1" outlineLevel="1">
      <c r="A48" s="207"/>
      <c r="B48" s="1350"/>
      <c r="C48" s="205"/>
      <c r="D48" s="1309"/>
      <c r="E48" s="1371"/>
      <c r="F48" s="206"/>
      <c r="H48" s="203"/>
      <c r="I48" s="203"/>
      <c r="J48" s="203"/>
      <c r="K48" s="203"/>
      <c r="L48" s="203"/>
      <c r="M48" s="203"/>
      <c r="N48" s="203"/>
      <c r="O48" s="203"/>
      <c r="P48" s="203"/>
      <c r="Q48" s="203"/>
      <c r="R48" s="203"/>
      <c r="S48" s="203"/>
    </row>
    <row r="49" spans="1:19" s="1320" customFormat="1" ht="25.5" outlineLevel="1">
      <c r="A49" s="207" t="s">
        <v>52</v>
      </c>
      <c r="B49" s="1350" t="s">
        <v>2474</v>
      </c>
      <c r="C49" s="205"/>
      <c r="D49" s="1309"/>
      <c r="E49" s="1371"/>
      <c r="F49" s="206"/>
      <c r="G49" s="225"/>
      <c r="H49" s="203"/>
      <c r="I49" s="203"/>
      <c r="J49" s="203"/>
      <c r="K49" s="203"/>
      <c r="L49" s="203"/>
      <c r="M49" s="203"/>
      <c r="N49" s="203"/>
      <c r="O49" s="203"/>
      <c r="P49" s="203"/>
      <c r="Q49" s="203"/>
      <c r="R49" s="203"/>
      <c r="S49" s="203"/>
    </row>
    <row r="50" spans="1:19" s="1320" customFormat="1" outlineLevel="1">
      <c r="A50" s="207"/>
      <c r="B50" s="1350"/>
      <c r="C50" s="205" t="s">
        <v>1389</v>
      </c>
      <c r="D50" s="1309">
        <v>160</v>
      </c>
      <c r="E50" s="1369"/>
      <c r="F50" s="206">
        <f>D50*E50</f>
        <v>0</v>
      </c>
      <c r="H50" s="203"/>
      <c r="I50" s="203"/>
      <c r="J50" s="203"/>
      <c r="K50" s="203"/>
      <c r="L50" s="203"/>
      <c r="M50" s="203"/>
      <c r="N50" s="203"/>
      <c r="O50" s="203"/>
      <c r="P50" s="203"/>
      <c r="Q50" s="203"/>
      <c r="R50" s="203"/>
      <c r="S50" s="203"/>
    </row>
    <row r="51" spans="1:19" s="1320" customFormat="1" outlineLevel="1">
      <c r="A51" s="207"/>
      <c r="B51" s="1350"/>
      <c r="C51" s="205"/>
      <c r="D51" s="1309"/>
      <c r="E51" s="1371"/>
      <c r="F51" s="206"/>
      <c r="H51" s="203"/>
      <c r="I51" s="203"/>
      <c r="J51" s="203"/>
      <c r="K51" s="203"/>
      <c r="L51" s="203"/>
      <c r="M51" s="203"/>
      <c r="N51" s="203"/>
      <c r="O51" s="203"/>
      <c r="P51" s="203"/>
      <c r="Q51" s="203"/>
      <c r="R51" s="203"/>
      <c r="S51" s="203"/>
    </row>
    <row r="52" spans="1:19" s="1320" customFormat="1" ht="25.5" outlineLevel="1">
      <c r="A52" s="207" t="s">
        <v>57</v>
      </c>
      <c r="B52" s="1350" t="s">
        <v>2475</v>
      </c>
      <c r="C52" s="205"/>
      <c r="D52" s="1309"/>
      <c r="E52" s="1371"/>
      <c r="F52" s="206"/>
      <c r="H52" s="203"/>
      <c r="I52" s="203"/>
      <c r="J52" s="203"/>
      <c r="K52" s="203"/>
      <c r="L52" s="203"/>
      <c r="M52" s="203"/>
      <c r="N52" s="203"/>
      <c r="O52" s="203"/>
      <c r="P52" s="203"/>
      <c r="Q52" s="203"/>
      <c r="R52" s="203"/>
      <c r="S52" s="203"/>
    </row>
    <row r="53" spans="1:19" s="1320" customFormat="1" outlineLevel="1">
      <c r="A53" s="207"/>
      <c r="B53" s="1350" t="s">
        <v>2476</v>
      </c>
      <c r="C53" s="205" t="s">
        <v>1389</v>
      </c>
      <c r="D53" s="1309">
        <v>26</v>
      </c>
      <c r="E53" s="1369"/>
      <c r="F53" s="206">
        <f>D53*E53</f>
        <v>0</v>
      </c>
      <c r="H53" s="203"/>
      <c r="I53" s="203"/>
      <c r="J53" s="203"/>
      <c r="K53" s="203"/>
      <c r="L53" s="203"/>
      <c r="M53" s="203"/>
      <c r="N53" s="203"/>
      <c r="O53" s="203"/>
      <c r="P53" s="203"/>
      <c r="Q53" s="203"/>
      <c r="R53" s="203"/>
      <c r="S53" s="203"/>
    </row>
    <row r="54" spans="1:19" s="1320" customFormat="1" outlineLevel="1">
      <c r="A54" s="207"/>
      <c r="B54" s="1350"/>
      <c r="C54" s="205"/>
      <c r="D54" s="1309"/>
      <c r="E54" s="1371"/>
      <c r="F54" s="206"/>
      <c r="H54" s="203"/>
      <c r="I54" s="203"/>
      <c r="J54" s="203"/>
      <c r="K54" s="203"/>
      <c r="L54" s="203"/>
      <c r="M54" s="203"/>
      <c r="N54" s="203"/>
      <c r="O54" s="203"/>
      <c r="P54" s="203"/>
      <c r="Q54" s="203"/>
      <c r="R54" s="203"/>
      <c r="S54" s="203"/>
    </row>
    <row r="55" spans="1:19" s="1320" customFormat="1" ht="38.25" outlineLevel="1">
      <c r="A55" s="207" t="s">
        <v>59</v>
      </c>
      <c r="B55" s="1363" t="s">
        <v>2477</v>
      </c>
      <c r="C55" s="205"/>
      <c r="D55" s="1309"/>
      <c r="E55" s="1371"/>
      <c r="F55" s="206"/>
      <c r="H55" s="203"/>
      <c r="I55" s="203"/>
      <c r="J55" s="203"/>
      <c r="K55" s="203"/>
      <c r="L55" s="203"/>
      <c r="M55" s="203"/>
      <c r="N55" s="203"/>
      <c r="O55" s="203"/>
      <c r="P55" s="203"/>
      <c r="Q55" s="203"/>
      <c r="R55" s="203"/>
      <c r="S55" s="203"/>
    </row>
    <row r="56" spans="1:19" s="1320" customFormat="1" outlineLevel="1">
      <c r="A56" s="207"/>
      <c r="B56" s="1350" t="s">
        <v>2478</v>
      </c>
      <c r="C56" s="205" t="s">
        <v>1389</v>
      </c>
      <c r="D56" s="1309">
        <v>160</v>
      </c>
      <c r="E56" s="1369"/>
      <c r="F56" s="206">
        <f>D56*E56</f>
        <v>0</v>
      </c>
      <c r="H56" s="203"/>
      <c r="I56" s="203"/>
      <c r="J56" s="203"/>
      <c r="K56" s="203"/>
      <c r="L56" s="203"/>
      <c r="M56" s="203"/>
      <c r="N56" s="203"/>
      <c r="O56" s="203"/>
      <c r="P56" s="203"/>
      <c r="Q56" s="203"/>
      <c r="R56" s="203"/>
      <c r="S56" s="203"/>
    </row>
    <row r="57" spans="1:19" s="1320" customFormat="1" outlineLevel="1">
      <c r="A57" s="207"/>
      <c r="B57" s="1363" t="s">
        <v>3320</v>
      </c>
      <c r="C57" s="205"/>
      <c r="D57" s="1309"/>
      <c r="E57" s="1371"/>
      <c r="F57" s="206"/>
      <c r="H57" s="203"/>
      <c r="I57" s="203"/>
      <c r="J57" s="203"/>
      <c r="K57" s="203"/>
      <c r="L57" s="203"/>
      <c r="M57" s="203"/>
      <c r="N57" s="203"/>
      <c r="O57" s="203"/>
      <c r="P57" s="203"/>
      <c r="Q57" s="203"/>
      <c r="R57" s="203"/>
      <c r="S57" s="203"/>
    </row>
    <row r="58" spans="1:19" s="1320" customFormat="1" ht="25.5" outlineLevel="1">
      <c r="A58" s="207" t="s">
        <v>61</v>
      </c>
      <c r="B58" s="1350" t="s">
        <v>2479</v>
      </c>
      <c r="C58" s="205"/>
      <c r="D58" s="1309"/>
      <c r="E58" s="1371"/>
      <c r="F58" s="206"/>
      <c r="H58" s="203"/>
      <c r="I58" s="203"/>
      <c r="J58" s="203"/>
      <c r="K58" s="203"/>
      <c r="L58" s="203"/>
      <c r="M58" s="203"/>
      <c r="N58" s="203"/>
      <c r="O58" s="203"/>
      <c r="P58" s="203"/>
      <c r="Q58" s="203"/>
      <c r="R58" s="203"/>
      <c r="S58" s="203"/>
    </row>
    <row r="59" spans="1:19" s="1320" customFormat="1" outlineLevel="1">
      <c r="A59" s="207"/>
      <c r="B59" s="1350" t="s">
        <v>2480</v>
      </c>
      <c r="C59" s="205" t="s">
        <v>40</v>
      </c>
      <c r="D59" s="1309">
        <v>10</v>
      </c>
      <c r="E59" s="1369"/>
      <c r="F59" s="206">
        <f>D59*E59</f>
        <v>0</v>
      </c>
      <c r="H59" s="203"/>
      <c r="I59" s="203"/>
      <c r="J59" s="203"/>
      <c r="K59" s="203"/>
      <c r="L59" s="203"/>
      <c r="M59" s="203"/>
      <c r="N59" s="203"/>
      <c r="O59" s="203"/>
      <c r="P59" s="203"/>
      <c r="Q59" s="203"/>
      <c r="R59" s="203"/>
      <c r="S59" s="203"/>
    </row>
    <row r="60" spans="1:19" s="1320" customFormat="1" outlineLevel="1">
      <c r="A60" s="207"/>
      <c r="B60" s="1350" t="s">
        <v>2481</v>
      </c>
      <c r="C60" s="205" t="s">
        <v>40</v>
      </c>
      <c r="D60" s="1309">
        <v>2</v>
      </c>
      <c r="E60" s="1369"/>
      <c r="F60" s="206">
        <f>D60*E60</f>
        <v>0</v>
      </c>
      <c r="H60" s="203"/>
      <c r="I60" s="203"/>
      <c r="J60" s="203"/>
      <c r="K60" s="203"/>
      <c r="L60" s="203"/>
      <c r="M60" s="203"/>
      <c r="N60" s="203"/>
      <c r="O60" s="203"/>
      <c r="P60" s="203"/>
      <c r="Q60" s="203"/>
      <c r="R60" s="203"/>
      <c r="S60" s="203"/>
    </row>
    <row r="61" spans="1:19" s="1320" customFormat="1" outlineLevel="1">
      <c r="A61" s="207"/>
      <c r="B61" s="1350" t="s">
        <v>2482</v>
      </c>
      <c r="C61" s="205" t="s">
        <v>40</v>
      </c>
      <c r="D61" s="1309">
        <v>2</v>
      </c>
      <c r="E61" s="1369"/>
      <c r="F61" s="206">
        <f>D61*E61</f>
        <v>0</v>
      </c>
      <c r="H61" s="203"/>
      <c r="I61" s="203"/>
      <c r="J61" s="203"/>
      <c r="K61" s="203"/>
      <c r="L61" s="203"/>
      <c r="M61" s="203"/>
      <c r="N61" s="203"/>
      <c r="O61" s="203"/>
      <c r="P61" s="203"/>
      <c r="Q61" s="203"/>
      <c r="R61" s="203"/>
      <c r="S61" s="203"/>
    </row>
    <row r="62" spans="1:19" s="1320" customFormat="1" outlineLevel="1">
      <c r="A62" s="207"/>
      <c r="B62" s="1350" t="s">
        <v>2483</v>
      </c>
      <c r="C62" s="205" t="s">
        <v>40</v>
      </c>
      <c r="D62" s="1309">
        <v>1</v>
      </c>
      <c r="E62" s="1369"/>
      <c r="F62" s="206">
        <f>D62*E62</f>
        <v>0</v>
      </c>
      <c r="H62" s="203"/>
      <c r="I62" s="203"/>
      <c r="J62" s="203"/>
      <c r="K62" s="203"/>
      <c r="L62" s="203"/>
      <c r="M62" s="203"/>
      <c r="N62" s="203"/>
      <c r="O62" s="203"/>
      <c r="P62" s="203"/>
      <c r="Q62" s="203"/>
      <c r="R62" s="203"/>
      <c r="S62" s="203"/>
    </row>
    <row r="63" spans="1:19" s="1320" customFormat="1" outlineLevel="1">
      <c r="A63" s="207"/>
      <c r="B63" s="1350"/>
      <c r="C63" s="205"/>
      <c r="D63" s="1309"/>
      <c r="E63" s="1371"/>
      <c r="F63" s="206"/>
      <c r="H63" s="203"/>
      <c r="I63" s="203"/>
      <c r="J63" s="203"/>
      <c r="K63" s="203"/>
      <c r="L63" s="203"/>
      <c r="M63" s="203"/>
      <c r="N63" s="203"/>
      <c r="O63" s="203"/>
      <c r="P63" s="203"/>
      <c r="Q63" s="203"/>
      <c r="R63" s="203"/>
      <c r="S63" s="203"/>
    </row>
    <row r="64" spans="1:19" s="1320" customFormat="1" ht="25.5" outlineLevel="1">
      <c r="A64" s="207" t="s">
        <v>63</v>
      </c>
      <c r="B64" s="1350" t="s">
        <v>2484</v>
      </c>
      <c r="C64" s="205"/>
      <c r="D64" s="1309"/>
      <c r="E64" s="1371"/>
      <c r="F64" s="206"/>
      <c r="H64" s="203"/>
      <c r="I64" s="203"/>
      <c r="J64" s="203"/>
      <c r="K64" s="203"/>
      <c r="L64" s="203"/>
      <c r="M64" s="203"/>
      <c r="N64" s="203"/>
      <c r="O64" s="203"/>
      <c r="P64" s="203"/>
      <c r="Q64" s="203"/>
      <c r="R64" s="203"/>
      <c r="S64" s="203"/>
    </row>
    <row r="65" spans="1:19" s="1320" customFormat="1" outlineLevel="1">
      <c r="A65" s="207"/>
      <c r="B65" s="1350" t="s">
        <v>2485</v>
      </c>
      <c r="C65" s="205" t="s">
        <v>1389</v>
      </c>
      <c r="D65" s="1309">
        <v>10</v>
      </c>
      <c r="E65" s="1369"/>
      <c r="F65" s="206">
        <f>D65*E65</f>
        <v>0</v>
      </c>
      <c r="H65" s="203"/>
      <c r="I65" s="203"/>
      <c r="J65" s="203"/>
      <c r="K65" s="203"/>
      <c r="L65" s="203"/>
      <c r="M65" s="203"/>
      <c r="N65" s="203"/>
      <c r="O65" s="203"/>
      <c r="P65" s="203"/>
      <c r="Q65" s="203"/>
      <c r="R65" s="203"/>
      <c r="S65" s="203"/>
    </row>
    <row r="66" spans="1:19" s="1320" customFormat="1" outlineLevel="1">
      <c r="A66" s="207"/>
      <c r="B66" s="1350" t="s">
        <v>2486</v>
      </c>
      <c r="C66" s="205" t="s">
        <v>1389</v>
      </c>
      <c r="D66" s="1309">
        <v>12</v>
      </c>
      <c r="E66" s="1369"/>
      <c r="F66" s="206">
        <f>D66*E66</f>
        <v>0</v>
      </c>
      <c r="H66" s="203"/>
      <c r="I66" s="203"/>
      <c r="J66" s="203"/>
      <c r="K66" s="203"/>
      <c r="L66" s="203"/>
      <c r="M66" s="203"/>
      <c r="N66" s="203"/>
      <c r="O66" s="203"/>
      <c r="P66" s="203"/>
      <c r="Q66" s="203"/>
      <c r="R66" s="203"/>
      <c r="S66" s="203"/>
    </row>
    <row r="67" spans="1:19" s="1320" customFormat="1" outlineLevel="1">
      <c r="A67" s="207"/>
      <c r="B67" s="1350"/>
      <c r="C67" s="205"/>
      <c r="D67" s="1309"/>
      <c r="E67" s="1371"/>
      <c r="F67" s="206"/>
      <c r="H67" s="203"/>
      <c r="I67" s="203"/>
      <c r="J67" s="203"/>
      <c r="K67" s="203"/>
      <c r="L67" s="203"/>
      <c r="M67" s="203"/>
      <c r="N67" s="203"/>
      <c r="O67" s="203"/>
      <c r="P67" s="203"/>
      <c r="Q67" s="203"/>
      <c r="R67" s="203"/>
      <c r="S67" s="203"/>
    </row>
    <row r="68" spans="1:19" s="1320" customFormat="1" ht="89.25" outlineLevel="1">
      <c r="A68" s="207" t="s">
        <v>67</v>
      </c>
      <c r="B68" s="1350" t="s">
        <v>2487</v>
      </c>
      <c r="C68" s="205"/>
      <c r="D68" s="1309"/>
      <c r="E68" s="1371"/>
      <c r="F68" s="206"/>
      <c r="H68" s="203"/>
      <c r="I68" s="203"/>
      <c r="J68" s="203"/>
      <c r="K68" s="203"/>
      <c r="L68" s="203"/>
      <c r="M68" s="203"/>
      <c r="N68" s="203"/>
      <c r="O68" s="203"/>
      <c r="P68" s="203"/>
      <c r="Q68" s="203"/>
      <c r="R68" s="203"/>
      <c r="S68" s="203"/>
    </row>
    <row r="69" spans="1:19" s="1320" customFormat="1" outlineLevel="1">
      <c r="A69" s="207"/>
      <c r="B69" s="1350" t="s">
        <v>1533</v>
      </c>
      <c r="C69" s="205" t="s">
        <v>1389</v>
      </c>
      <c r="D69" s="1309">
        <v>3</v>
      </c>
      <c r="E69" s="1369"/>
      <c r="F69" s="206">
        <f>D69*E69</f>
        <v>0</v>
      </c>
      <c r="H69" s="203"/>
      <c r="I69" s="203"/>
      <c r="J69" s="203"/>
      <c r="K69" s="203"/>
      <c r="L69" s="203"/>
      <c r="M69" s="203"/>
      <c r="N69" s="203"/>
      <c r="O69" s="203"/>
      <c r="P69" s="203"/>
      <c r="Q69" s="203"/>
      <c r="R69" s="203"/>
      <c r="S69" s="203"/>
    </row>
    <row r="70" spans="1:19" s="1320" customFormat="1" outlineLevel="1">
      <c r="A70" s="207"/>
      <c r="B70" s="1350"/>
      <c r="C70" s="205"/>
      <c r="D70" s="1309"/>
      <c r="E70" s="1371"/>
      <c r="F70" s="206"/>
      <c r="H70" s="203"/>
      <c r="I70" s="203"/>
      <c r="J70" s="203"/>
      <c r="K70" s="203"/>
      <c r="L70" s="203"/>
      <c r="M70" s="203"/>
      <c r="N70" s="203"/>
      <c r="O70" s="203"/>
      <c r="P70" s="203"/>
      <c r="Q70" s="203"/>
      <c r="R70" s="203"/>
      <c r="S70" s="203"/>
    </row>
    <row r="71" spans="1:19" s="1320" customFormat="1" ht="38.25" outlineLevel="1">
      <c r="A71" s="207" t="s">
        <v>69</v>
      </c>
      <c r="B71" s="1350" t="s">
        <v>2488</v>
      </c>
      <c r="C71" s="205"/>
      <c r="D71" s="1309"/>
      <c r="E71" s="1371"/>
      <c r="F71" s="206"/>
      <c r="H71" s="203"/>
      <c r="I71" s="203"/>
      <c r="J71" s="203"/>
      <c r="K71" s="203"/>
      <c r="L71" s="203"/>
      <c r="M71" s="203"/>
      <c r="N71" s="203"/>
      <c r="O71" s="203"/>
      <c r="P71" s="203"/>
      <c r="Q71" s="203"/>
      <c r="R71" s="203"/>
      <c r="S71" s="203"/>
    </row>
    <row r="72" spans="1:19" s="1320" customFormat="1" outlineLevel="1">
      <c r="A72" s="207"/>
      <c r="B72" s="1350" t="s">
        <v>2489</v>
      </c>
      <c r="C72" s="205" t="s">
        <v>1389</v>
      </c>
      <c r="D72" s="1309">
        <v>10</v>
      </c>
      <c r="E72" s="1369"/>
      <c r="F72" s="206">
        <f>D72*E72</f>
        <v>0</v>
      </c>
      <c r="H72" s="203"/>
      <c r="I72" s="203"/>
      <c r="J72" s="203"/>
      <c r="K72" s="203"/>
      <c r="L72" s="203"/>
      <c r="M72" s="203"/>
      <c r="N72" s="203"/>
      <c r="O72" s="203"/>
      <c r="P72" s="203"/>
      <c r="Q72" s="203"/>
      <c r="R72" s="203"/>
      <c r="S72" s="203"/>
    </row>
    <row r="73" spans="1:19" s="1320" customFormat="1" outlineLevel="1">
      <c r="A73" s="207"/>
      <c r="B73" s="1350" t="s">
        <v>1533</v>
      </c>
      <c r="C73" s="205" t="s">
        <v>1389</v>
      </c>
      <c r="D73" s="1309">
        <v>9</v>
      </c>
      <c r="E73" s="1369"/>
      <c r="F73" s="206">
        <f>D73*E73</f>
        <v>0</v>
      </c>
      <c r="H73" s="203"/>
      <c r="I73" s="203"/>
      <c r="J73" s="203"/>
      <c r="K73" s="203"/>
      <c r="L73" s="203"/>
      <c r="M73" s="203"/>
      <c r="N73" s="203"/>
      <c r="O73" s="203"/>
      <c r="P73" s="203"/>
      <c r="Q73" s="203"/>
      <c r="R73" s="203"/>
      <c r="S73" s="203"/>
    </row>
    <row r="74" spans="1:19" s="1320" customFormat="1" outlineLevel="1">
      <c r="A74" s="212"/>
      <c r="B74" s="1350"/>
      <c r="C74" s="205"/>
      <c r="D74" s="1309"/>
      <c r="E74" s="1371"/>
      <c r="F74" s="206"/>
      <c r="H74" s="203"/>
      <c r="I74" s="203"/>
      <c r="J74" s="203"/>
      <c r="K74" s="203"/>
      <c r="L74" s="203"/>
      <c r="M74" s="203"/>
      <c r="N74" s="203"/>
      <c r="O74" s="203"/>
      <c r="P74" s="203"/>
      <c r="Q74" s="203"/>
      <c r="R74" s="203"/>
      <c r="S74" s="203"/>
    </row>
    <row r="75" spans="1:19" s="1320" customFormat="1" ht="25.5" outlineLevel="1">
      <c r="A75" s="207" t="s">
        <v>71</v>
      </c>
      <c r="B75" s="1350" t="s">
        <v>2490</v>
      </c>
      <c r="C75" s="205"/>
      <c r="D75" s="1309"/>
      <c r="E75" s="1371"/>
      <c r="F75" s="206"/>
      <c r="H75" s="203"/>
      <c r="I75" s="203"/>
      <c r="J75" s="203"/>
      <c r="K75" s="203"/>
      <c r="L75" s="203"/>
      <c r="M75" s="203"/>
      <c r="N75" s="203"/>
      <c r="O75" s="203"/>
      <c r="P75" s="203"/>
      <c r="Q75" s="203"/>
      <c r="R75" s="203"/>
      <c r="S75" s="203"/>
    </row>
    <row r="76" spans="1:19" s="1320" customFormat="1" outlineLevel="1">
      <c r="A76" s="207"/>
      <c r="B76" s="1350" t="s">
        <v>2489</v>
      </c>
      <c r="C76" s="205" t="s">
        <v>40</v>
      </c>
      <c r="D76" s="1309">
        <v>3</v>
      </c>
      <c r="E76" s="1369"/>
      <c r="F76" s="206">
        <f>D76*E76</f>
        <v>0</v>
      </c>
      <c r="H76" s="211"/>
      <c r="I76" s="211"/>
      <c r="J76" s="211"/>
      <c r="K76" s="211"/>
      <c r="L76" s="211"/>
      <c r="M76" s="211"/>
      <c r="N76" s="211"/>
      <c r="O76" s="211"/>
      <c r="P76" s="211"/>
      <c r="Q76" s="211"/>
      <c r="R76" s="211"/>
      <c r="S76" s="211"/>
    </row>
    <row r="77" spans="1:19" s="1320" customFormat="1" outlineLevel="1">
      <c r="A77" s="207"/>
      <c r="B77" s="1350" t="s">
        <v>1533</v>
      </c>
      <c r="C77" s="205" t="s">
        <v>40</v>
      </c>
      <c r="D77" s="1309">
        <v>5</v>
      </c>
      <c r="E77" s="1369"/>
      <c r="F77" s="206">
        <f>D77*E77</f>
        <v>0</v>
      </c>
      <c r="H77" s="203"/>
      <c r="I77" s="203"/>
      <c r="J77" s="203"/>
      <c r="K77" s="203"/>
      <c r="L77" s="203"/>
      <c r="M77" s="203"/>
      <c r="N77" s="203"/>
      <c r="O77" s="203"/>
      <c r="P77" s="203"/>
      <c r="Q77" s="203"/>
      <c r="R77" s="203"/>
      <c r="S77" s="203"/>
    </row>
    <row r="78" spans="1:19" s="1320" customFormat="1" outlineLevel="1">
      <c r="A78" s="212"/>
      <c r="B78" s="1350"/>
      <c r="C78" s="205"/>
      <c r="D78" s="1309"/>
      <c r="E78" s="1371"/>
      <c r="F78" s="206"/>
      <c r="H78" s="203"/>
      <c r="I78" s="203"/>
      <c r="J78" s="203"/>
      <c r="K78" s="203"/>
      <c r="L78" s="203"/>
      <c r="M78" s="203"/>
      <c r="N78" s="203"/>
      <c r="O78" s="203"/>
      <c r="P78" s="203"/>
      <c r="Q78" s="203"/>
      <c r="R78" s="203"/>
      <c r="S78" s="203"/>
    </row>
    <row r="79" spans="1:19" s="1320" customFormat="1" ht="25.5" outlineLevel="1">
      <c r="A79" s="207" t="s">
        <v>73</v>
      </c>
      <c r="B79" s="1350" t="s">
        <v>2491</v>
      </c>
      <c r="C79" s="205"/>
      <c r="D79" s="1309"/>
      <c r="E79" s="1371"/>
      <c r="F79" s="206"/>
      <c r="G79" s="203"/>
      <c r="H79" s="203"/>
      <c r="I79" s="203"/>
      <c r="J79" s="203"/>
      <c r="K79" s="203"/>
      <c r="L79" s="203"/>
      <c r="M79" s="203"/>
      <c r="N79" s="203"/>
      <c r="O79" s="203"/>
      <c r="P79" s="203"/>
      <c r="Q79" s="203"/>
      <c r="R79" s="203"/>
      <c r="S79" s="203"/>
    </row>
    <row r="80" spans="1:19" s="1320" customFormat="1" outlineLevel="1">
      <c r="A80" s="207"/>
      <c r="B80" s="1350" t="s">
        <v>2489</v>
      </c>
      <c r="C80" s="205" t="s">
        <v>40</v>
      </c>
      <c r="D80" s="1309">
        <v>2</v>
      </c>
      <c r="E80" s="1369"/>
      <c r="F80" s="206">
        <f>D80*E80</f>
        <v>0</v>
      </c>
      <c r="G80" s="203"/>
      <c r="H80" s="203"/>
      <c r="I80" s="203"/>
      <c r="J80" s="203"/>
      <c r="K80" s="203"/>
      <c r="L80" s="203"/>
      <c r="M80" s="203"/>
      <c r="N80" s="203"/>
      <c r="O80" s="203"/>
      <c r="P80" s="203"/>
      <c r="Q80" s="203"/>
      <c r="R80" s="203"/>
      <c r="S80" s="203"/>
    </row>
    <row r="81" spans="1:19" s="1320" customFormat="1" outlineLevel="1">
      <c r="A81" s="207"/>
      <c r="B81" s="1350" t="s">
        <v>1533</v>
      </c>
      <c r="C81" s="205" t="s">
        <v>40</v>
      </c>
      <c r="D81" s="1309">
        <v>1</v>
      </c>
      <c r="E81" s="1369"/>
      <c r="F81" s="206">
        <f>D81*E81</f>
        <v>0</v>
      </c>
      <c r="G81" s="203"/>
      <c r="H81" s="203"/>
      <c r="I81" s="203"/>
      <c r="J81" s="203"/>
      <c r="K81" s="203"/>
      <c r="L81" s="203"/>
      <c r="M81" s="203"/>
      <c r="N81" s="203"/>
      <c r="O81" s="203"/>
      <c r="P81" s="203"/>
      <c r="Q81" s="203"/>
      <c r="R81" s="203"/>
      <c r="S81" s="203"/>
    </row>
    <row r="82" spans="1:19" s="1320" customFormat="1" outlineLevel="1">
      <c r="A82" s="207"/>
      <c r="B82" s="1350"/>
      <c r="C82" s="205"/>
      <c r="D82" s="1309"/>
      <c r="E82" s="1371"/>
      <c r="F82" s="206"/>
      <c r="G82" s="203"/>
      <c r="H82" s="203"/>
      <c r="I82" s="203"/>
      <c r="J82" s="203"/>
      <c r="K82" s="203"/>
      <c r="L82" s="203"/>
      <c r="M82" s="203"/>
      <c r="N82" s="203"/>
      <c r="O82" s="203"/>
      <c r="P82" s="203"/>
      <c r="Q82" s="203"/>
      <c r="R82" s="203"/>
      <c r="S82" s="203"/>
    </row>
    <row r="83" spans="1:19" s="1320" customFormat="1" outlineLevel="1">
      <c r="A83" s="207" t="s">
        <v>80</v>
      </c>
      <c r="B83" s="1350" t="s">
        <v>2492</v>
      </c>
      <c r="C83" s="205"/>
      <c r="D83" s="1310"/>
      <c r="E83" s="1371"/>
      <c r="F83" s="206"/>
      <c r="G83" s="203"/>
      <c r="H83" s="203"/>
      <c r="I83" s="203"/>
      <c r="J83" s="203"/>
      <c r="K83" s="203"/>
      <c r="L83" s="203"/>
      <c r="M83" s="203"/>
      <c r="N83" s="203"/>
      <c r="O83" s="203"/>
      <c r="P83" s="203"/>
      <c r="Q83" s="203"/>
      <c r="R83" s="203"/>
      <c r="S83" s="203"/>
    </row>
    <row r="84" spans="1:19" s="1320" customFormat="1" outlineLevel="1">
      <c r="A84" s="212"/>
      <c r="B84" s="1350" t="s">
        <v>2489</v>
      </c>
      <c r="C84" s="205" t="s">
        <v>40</v>
      </c>
      <c r="D84" s="1333" t="s">
        <v>2493</v>
      </c>
      <c r="E84" s="1369"/>
      <c r="F84" s="206">
        <f>D84*E84</f>
        <v>0</v>
      </c>
      <c r="G84" s="203"/>
      <c r="H84" s="203"/>
      <c r="I84" s="203"/>
      <c r="J84" s="203"/>
      <c r="K84" s="203"/>
      <c r="L84" s="203"/>
      <c r="M84" s="203"/>
      <c r="N84" s="203"/>
      <c r="O84" s="203"/>
      <c r="P84" s="203"/>
      <c r="Q84" s="203"/>
      <c r="R84" s="203"/>
      <c r="S84" s="203"/>
    </row>
    <row r="85" spans="1:19" s="1320" customFormat="1" outlineLevel="1">
      <c r="A85" s="212"/>
      <c r="B85" s="1350" t="s">
        <v>1533</v>
      </c>
      <c r="C85" s="205" t="s">
        <v>40</v>
      </c>
      <c r="D85" s="1332">
        <v>2</v>
      </c>
      <c r="E85" s="1369"/>
      <c r="F85" s="206">
        <f>D85*E85</f>
        <v>0</v>
      </c>
      <c r="G85" s="203"/>
      <c r="H85" s="203"/>
      <c r="I85" s="203"/>
      <c r="J85" s="203"/>
      <c r="K85" s="203"/>
      <c r="L85" s="203"/>
      <c r="M85" s="203"/>
      <c r="N85" s="203"/>
      <c r="O85" s="203"/>
      <c r="P85" s="203"/>
      <c r="Q85" s="203"/>
      <c r="R85" s="203"/>
      <c r="S85" s="203"/>
    </row>
    <row r="86" spans="1:19" s="1320" customFormat="1" outlineLevel="1">
      <c r="A86" s="212"/>
      <c r="B86" s="1350"/>
      <c r="C86" s="205"/>
      <c r="D86" s="1333"/>
      <c r="E86" s="1371"/>
      <c r="F86" s="206"/>
      <c r="G86" s="203"/>
      <c r="H86" s="203"/>
      <c r="I86" s="203"/>
      <c r="J86" s="203"/>
      <c r="K86" s="203"/>
      <c r="L86" s="203"/>
      <c r="M86" s="203"/>
      <c r="N86" s="203"/>
      <c r="O86" s="203"/>
      <c r="P86" s="203"/>
      <c r="Q86" s="203"/>
      <c r="R86" s="203"/>
      <c r="S86" s="203"/>
    </row>
    <row r="87" spans="1:19" s="1320" customFormat="1" ht="38.25" outlineLevel="1">
      <c r="A87" s="207" t="s">
        <v>83</v>
      </c>
      <c r="B87" s="1350" t="s">
        <v>2494</v>
      </c>
      <c r="C87" s="205"/>
      <c r="D87" s="1334"/>
      <c r="E87" s="1372"/>
      <c r="F87" s="206"/>
      <c r="G87" s="203"/>
      <c r="H87" s="203"/>
      <c r="I87" s="203"/>
      <c r="J87" s="203"/>
      <c r="K87" s="203"/>
      <c r="L87" s="203"/>
      <c r="M87" s="203"/>
      <c r="N87" s="203"/>
      <c r="O87" s="203"/>
      <c r="P87" s="203"/>
      <c r="Q87" s="203"/>
      <c r="R87" s="203"/>
      <c r="S87" s="203"/>
    </row>
    <row r="88" spans="1:19" s="1320" customFormat="1" outlineLevel="1">
      <c r="A88" s="212"/>
      <c r="B88" s="1350"/>
      <c r="C88" s="205" t="s">
        <v>2042</v>
      </c>
      <c r="D88" s="1333">
        <v>1</v>
      </c>
      <c r="E88" s="1369"/>
      <c r="F88" s="206">
        <f>D88*E88</f>
        <v>0</v>
      </c>
      <c r="G88" s="203"/>
      <c r="H88" s="203"/>
      <c r="I88" s="203"/>
      <c r="J88" s="203"/>
      <c r="K88" s="203"/>
      <c r="L88" s="203"/>
      <c r="M88" s="203"/>
      <c r="N88" s="203"/>
      <c r="O88" s="203"/>
      <c r="P88" s="203"/>
      <c r="Q88" s="203"/>
      <c r="R88" s="203"/>
      <c r="S88" s="203"/>
    </row>
    <row r="89" spans="1:19" s="1320" customFormat="1" outlineLevel="1">
      <c r="A89" s="212"/>
      <c r="B89" s="1350"/>
      <c r="C89" s="205"/>
      <c r="D89" s="1333"/>
      <c r="E89" s="1371"/>
      <c r="F89" s="206"/>
      <c r="G89" s="203"/>
      <c r="H89" s="203"/>
      <c r="I89" s="203"/>
      <c r="J89" s="203"/>
      <c r="K89" s="203"/>
      <c r="L89" s="203"/>
      <c r="M89" s="203"/>
      <c r="N89" s="203"/>
      <c r="O89" s="203"/>
      <c r="P89" s="203"/>
      <c r="Q89" s="203"/>
      <c r="R89" s="203"/>
      <c r="S89" s="203"/>
    </row>
    <row r="90" spans="1:19" s="1320" customFormat="1" ht="63.75" outlineLevel="1">
      <c r="A90" s="207" t="s">
        <v>86</v>
      </c>
      <c r="B90" s="1350" t="s">
        <v>2495</v>
      </c>
      <c r="C90" s="205"/>
      <c r="D90" s="1334"/>
      <c r="E90" s="1372"/>
      <c r="F90" s="206"/>
      <c r="G90" s="203"/>
      <c r="H90" s="203"/>
      <c r="I90" s="203"/>
      <c r="J90" s="203"/>
      <c r="K90" s="203"/>
      <c r="L90" s="203"/>
      <c r="M90" s="203"/>
      <c r="N90" s="203"/>
      <c r="O90" s="203"/>
      <c r="P90" s="203"/>
      <c r="Q90" s="203"/>
      <c r="R90" s="203"/>
      <c r="S90" s="203"/>
    </row>
    <row r="91" spans="1:19" s="1320" customFormat="1" outlineLevel="1">
      <c r="A91" s="212"/>
      <c r="B91" s="1350" t="s">
        <v>2496</v>
      </c>
      <c r="C91" s="205" t="s">
        <v>2042</v>
      </c>
      <c r="D91" s="1333">
        <v>1</v>
      </c>
      <c r="E91" s="1369"/>
      <c r="F91" s="206">
        <f>D91*E91</f>
        <v>0</v>
      </c>
      <c r="G91" s="203"/>
      <c r="H91" s="203"/>
      <c r="I91" s="203"/>
      <c r="J91" s="203"/>
      <c r="K91" s="203"/>
      <c r="L91" s="203"/>
      <c r="M91" s="203"/>
      <c r="N91" s="203"/>
      <c r="O91" s="203"/>
      <c r="P91" s="203"/>
      <c r="Q91" s="203"/>
      <c r="R91" s="203"/>
      <c r="S91" s="203"/>
    </row>
    <row r="92" spans="1:19" s="1320" customFormat="1" outlineLevel="1">
      <c r="A92" s="212"/>
      <c r="B92" s="1350"/>
      <c r="C92" s="205"/>
      <c r="D92" s="1333"/>
      <c r="E92" s="1371"/>
      <c r="F92" s="206"/>
      <c r="G92" s="203"/>
      <c r="H92" s="203"/>
      <c r="I92" s="203"/>
      <c r="J92" s="203"/>
      <c r="K92" s="203"/>
      <c r="L92" s="203"/>
      <c r="M92" s="203"/>
      <c r="N92" s="203"/>
      <c r="O92" s="203"/>
      <c r="P92" s="203"/>
      <c r="Q92" s="203"/>
      <c r="R92" s="203"/>
      <c r="S92" s="203"/>
    </row>
    <row r="93" spans="1:19" s="1320" customFormat="1" ht="25.5" outlineLevel="1">
      <c r="A93" s="207" t="s">
        <v>90</v>
      </c>
      <c r="B93" s="1350" t="s">
        <v>2497</v>
      </c>
      <c r="C93" s="205"/>
      <c r="D93" s="1333"/>
      <c r="E93" s="1371"/>
      <c r="F93" s="206"/>
      <c r="G93" s="203"/>
      <c r="H93" s="203"/>
      <c r="I93" s="203"/>
      <c r="J93" s="203"/>
      <c r="K93" s="203"/>
      <c r="L93" s="203"/>
      <c r="M93" s="203"/>
      <c r="N93" s="203"/>
      <c r="O93" s="203"/>
      <c r="P93" s="203"/>
      <c r="Q93" s="203"/>
      <c r="R93" s="203"/>
      <c r="S93" s="203"/>
    </row>
    <row r="94" spans="1:19" s="1320" customFormat="1" outlineLevel="1">
      <c r="A94" s="207"/>
      <c r="B94" s="1350" t="s">
        <v>1524</v>
      </c>
      <c r="C94" s="205" t="s">
        <v>40</v>
      </c>
      <c r="D94" s="1333" t="s">
        <v>2498</v>
      </c>
      <c r="E94" s="1369"/>
      <c r="F94" s="206">
        <f>D94*E94</f>
        <v>0</v>
      </c>
      <c r="G94" s="203"/>
      <c r="H94" s="203"/>
      <c r="I94" s="203"/>
      <c r="J94" s="203"/>
      <c r="K94" s="203"/>
      <c r="L94" s="203"/>
      <c r="M94" s="203"/>
      <c r="N94" s="203"/>
      <c r="O94" s="203"/>
      <c r="P94" s="203"/>
      <c r="Q94" s="203"/>
      <c r="R94" s="203"/>
      <c r="S94" s="203"/>
    </row>
    <row r="95" spans="1:19" s="1320" customFormat="1" outlineLevel="1">
      <c r="A95" s="1335"/>
      <c r="B95" s="1350"/>
      <c r="C95" s="205"/>
      <c r="D95" s="1333"/>
      <c r="E95" s="1371"/>
      <c r="F95" s="206"/>
      <c r="G95" s="203"/>
      <c r="H95" s="203"/>
      <c r="I95" s="203"/>
      <c r="J95" s="203"/>
      <c r="K95" s="203"/>
      <c r="L95" s="203"/>
      <c r="M95" s="203"/>
      <c r="N95" s="203"/>
      <c r="O95" s="203"/>
      <c r="P95" s="203"/>
      <c r="Q95" s="203"/>
      <c r="R95" s="203"/>
      <c r="S95" s="203"/>
    </row>
    <row r="96" spans="1:19" s="1320" customFormat="1" ht="51.75" outlineLevel="1" thickBot="1">
      <c r="A96" s="207" t="s">
        <v>95</v>
      </c>
      <c r="B96" s="1350" t="s">
        <v>2499</v>
      </c>
      <c r="C96" s="205" t="s">
        <v>2042</v>
      </c>
      <c r="D96" s="1336" t="s">
        <v>2498</v>
      </c>
      <c r="E96" s="1369"/>
      <c r="F96" s="206">
        <f>D96*E96</f>
        <v>0</v>
      </c>
      <c r="G96" s="203"/>
      <c r="H96" s="203"/>
      <c r="I96" s="203"/>
      <c r="J96" s="203"/>
      <c r="K96" s="203"/>
      <c r="L96" s="203"/>
      <c r="M96" s="203"/>
      <c r="N96" s="203"/>
      <c r="O96" s="203"/>
      <c r="P96" s="203"/>
      <c r="Q96" s="203"/>
      <c r="R96" s="203"/>
      <c r="S96" s="203"/>
    </row>
    <row r="97" spans="1:19" s="1320" customFormat="1" ht="15.75" thickBot="1">
      <c r="A97" s="1337"/>
      <c r="B97" s="1351" t="s">
        <v>2959</v>
      </c>
      <c r="C97" s="214"/>
      <c r="D97" s="1311"/>
      <c r="E97" s="1373"/>
      <c r="F97" s="253">
        <f>SUBTOTAL(9,F33:F96)</f>
        <v>0</v>
      </c>
      <c r="G97" s="203"/>
      <c r="H97" s="203"/>
      <c r="I97" s="203"/>
      <c r="J97" s="203"/>
      <c r="K97" s="203"/>
      <c r="L97" s="203"/>
      <c r="M97" s="203"/>
      <c r="N97" s="203"/>
      <c r="O97" s="203"/>
      <c r="P97" s="203"/>
      <c r="Q97" s="203"/>
      <c r="R97" s="203"/>
      <c r="S97" s="203"/>
    </row>
    <row r="98" spans="1:19" s="1320" customFormat="1">
      <c r="A98" s="1338"/>
      <c r="B98" s="1350"/>
      <c r="C98" s="205"/>
      <c r="D98" s="1312"/>
      <c r="E98" s="1367"/>
      <c r="F98" s="206"/>
      <c r="G98" s="203"/>
      <c r="H98" s="203"/>
      <c r="I98" s="203"/>
      <c r="J98" s="203"/>
      <c r="K98" s="203"/>
      <c r="L98" s="203"/>
      <c r="M98" s="203"/>
      <c r="N98" s="203"/>
      <c r="O98" s="203"/>
      <c r="P98" s="203"/>
      <c r="Q98" s="203"/>
      <c r="R98" s="203"/>
      <c r="S98" s="203"/>
    </row>
    <row r="99" spans="1:19" s="1320" customFormat="1">
      <c r="A99" s="204" t="s">
        <v>101</v>
      </c>
      <c r="B99" s="1350" t="s">
        <v>2500</v>
      </c>
      <c r="C99" s="205"/>
      <c r="D99" s="1308"/>
      <c r="E99" s="1367"/>
      <c r="F99" s="206"/>
      <c r="G99" s="203"/>
      <c r="H99" s="203"/>
      <c r="I99" s="203"/>
      <c r="J99" s="203"/>
      <c r="K99" s="203"/>
      <c r="L99" s="203"/>
      <c r="M99" s="203"/>
      <c r="N99" s="203"/>
      <c r="O99" s="203"/>
      <c r="P99" s="203"/>
      <c r="Q99" s="203"/>
      <c r="R99" s="203"/>
      <c r="S99" s="203"/>
    </row>
    <row r="100" spans="1:19" s="1320" customFormat="1" ht="318.75" outlineLevel="1">
      <c r="A100" s="207" t="s">
        <v>103</v>
      </c>
      <c r="B100" s="1363" t="s">
        <v>2501</v>
      </c>
      <c r="C100" s="205"/>
      <c r="D100" s="1339"/>
      <c r="E100" s="1367"/>
      <c r="F100" s="206"/>
      <c r="G100" s="203"/>
      <c r="H100" s="203"/>
      <c r="I100" s="203"/>
      <c r="J100" s="203"/>
      <c r="K100" s="203"/>
      <c r="L100" s="203"/>
      <c r="M100" s="203"/>
      <c r="N100" s="203"/>
      <c r="O100" s="203"/>
      <c r="P100" s="203"/>
      <c r="Q100" s="203"/>
      <c r="R100" s="203"/>
      <c r="S100" s="203"/>
    </row>
    <row r="101" spans="1:19" s="1320" customFormat="1" ht="255" outlineLevel="1">
      <c r="A101" s="207"/>
      <c r="B101" s="1350" t="s">
        <v>2502</v>
      </c>
      <c r="C101" s="205"/>
      <c r="D101" s="1339"/>
      <c r="E101" s="1367"/>
      <c r="F101" s="206"/>
      <c r="G101" s="203"/>
      <c r="H101" s="203"/>
      <c r="I101" s="203"/>
      <c r="J101" s="203"/>
      <c r="K101" s="203"/>
      <c r="L101" s="203"/>
      <c r="M101" s="203"/>
      <c r="N101" s="203"/>
      <c r="O101" s="203"/>
      <c r="P101" s="203"/>
      <c r="Q101" s="203"/>
      <c r="R101" s="203"/>
      <c r="S101" s="203"/>
    </row>
    <row r="102" spans="1:19" s="1320" customFormat="1" ht="178.5" outlineLevel="1">
      <c r="A102" s="207"/>
      <c r="B102" s="1350" t="s">
        <v>2503</v>
      </c>
      <c r="C102" s="205"/>
      <c r="D102" s="1339"/>
      <c r="E102" s="1367"/>
      <c r="F102" s="206"/>
      <c r="G102" s="203"/>
      <c r="H102" s="203"/>
      <c r="I102" s="203"/>
      <c r="J102" s="203"/>
      <c r="K102" s="203"/>
      <c r="L102" s="203"/>
      <c r="M102" s="203"/>
      <c r="N102" s="203"/>
      <c r="O102" s="203"/>
      <c r="P102" s="203"/>
      <c r="Q102" s="203"/>
      <c r="R102" s="203"/>
      <c r="S102" s="203"/>
    </row>
    <row r="103" spans="1:19" s="1320" customFormat="1" ht="255" outlineLevel="1">
      <c r="A103" s="207"/>
      <c r="B103" s="1363" t="s">
        <v>2504</v>
      </c>
      <c r="C103" s="205"/>
      <c r="D103" s="1339"/>
      <c r="E103" s="1367"/>
      <c r="F103" s="206"/>
      <c r="G103" s="203"/>
      <c r="H103" s="203"/>
      <c r="I103" s="203"/>
      <c r="J103" s="203"/>
      <c r="K103" s="203"/>
      <c r="L103" s="203"/>
      <c r="M103" s="203"/>
      <c r="N103" s="203"/>
      <c r="O103" s="203"/>
      <c r="P103" s="203"/>
      <c r="Q103" s="203"/>
      <c r="R103" s="203"/>
      <c r="S103" s="203"/>
    </row>
    <row r="104" spans="1:19" s="1320" customFormat="1" ht="76.5" outlineLevel="1">
      <c r="A104" s="207"/>
      <c r="B104" s="1350" t="s">
        <v>2505</v>
      </c>
      <c r="C104" s="205"/>
      <c r="D104" s="1339"/>
      <c r="E104" s="1367"/>
      <c r="F104" s="206"/>
      <c r="G104" s="203"/>
      <c r="H104" s="203"/>
      <c r="I104" s="203"/>
      <c r="J104" s="203"/>
      <c r="K104" s="203"/>
      <c r="L104" s="203"/>
      <c r="M104" s="203"/>
      <c r="N104" s="203"/>
      <c r="O104" s="203"/>
      <c r="P104" s="203"/>
      <c r="Q104" s="203"/>
      <c r="R104" s="203"/>
      <c r="S104" s="203"/>
    </row>
    <row r="105" spans="1:19" s="1320" customFormat="1" ht="280.5" outlineLevel="1">
      <c r="A105" s="207"/>
      <c r="B105" s="1350" t="s">
        <v>2506</v>
      </c>
      <c r="C105" s="1340"/>
      <c r="D105" s="1321"/>
      <c r="E105" s="1374"/>
      <c r="G105" s="203"/>
      <c r="H105" s="203"/>
      <c r="I105" s="203"/>
      <c r="J105" s="203"/>
      <c r="K105" s="203"/>
      <c r="L105" s="203"/>
      <c r="M105" s="203"/>
      <c r="N105" s="203"/>
      <c r="O105" s="203"/>
      <c r="P105" s="203"/>
      <c r="Q105" s="203"/>
      <c r="R105" s="203"/>
      <c r="S105" s="203"/>
    </row>
    <row r="106" spans="1:19" s="1320" customFormat="1" outlineLevel="1">
      <c r="A106" s="207"/>
      <c r="B106" s="1363" t="s">
        <v>2507</v>
      </c>
      <c r="C106" s="205" t="s">
        <v>2042</v>
      </c>
      <c r="D106" s="1339">
        <v>1</v>
      </c>
      <c r="E106" s="1367"/>
      <c r="F106" s="206">
        <f>D106*E106</f>
        <v>0</v>
      </c>
      <c r="G106" s="203"/>
      <c r="H106" s="203"/>
      <c r="I106" s="203"/>
      <c r="J106" s="203"/>
      <c r="K106" s="203"/>
      <c r="L106" s="203"/>
      <c r="M106" s="203"/>
      <c r="N106" s="203"/>
      <c r="O106" s="203"/>
      <c r="P106" s="203"/>
      <c r="Q106" s="203"/>
      <c r="R106" s="203"/>
      <c r="S106" s="203"/>
    </row>
    <row r="107" spans="1:19" s="1320" customFormat="1" outlineLevel="1">
      <c r="A107" s="207"/>
      <c r="B107" s="1350"/>
      <c r="C107" s="205"/>
      <c r="D107" s="1339"/>
      <c r="E107" s="1367"/>
      <c r="F107" s="206"/>
      <c r="G107" s="203"/>
      <c r="H107" s="203"/>
      <c r="I107" s="203"/>
      <c r="J107" s="203"/>
      <c r="K107" s="203"/>
      <c r="L107" s="203"/>
      <c r="M107" s="203"/>
      <c r="N107" s="203"/>
      <c r="O107" s="203"/>
      <c r="P107" s="203"/>
      <c r="Q107" s="203"/>
      <c r="R107" s="203"/>
      <c r="S107" s="203"/>
    </row>
    <row r="108" spans="1:19" s="1320" customFormat="1" ht="255" outlineLevel="1">
      <c r="A108" s="207" t="s">
        <v>107</v>
      </c>
      <c r="B108" s="1363" t="s">
        <v>2508</v>
      </c>
      <c r="C108" s="205"/>
      <c r="D108" s="1339"/>
      <c r="E108" s="1367"/>
      <c r="F108" s="206"/>
      <c r="G108" s="203"/>
      <c r="H108" s="203"/>
      <c r="I108" s="203"/>
      <c r="J108" s="203"/>
      <c r="K108" s="203"/>
      <c r="L108" s="203"/>
      <c r="M108" s="203"/>
      <c r="N108" s="203"/>
      <c r="O108" s="203"/>
      <c r="P108" s="203"/>
      <c r="Q108" s="203"/>
      <c r="R108" s="203"/>
      <c r="S108" s="203"/>
    </row>
    <row r="109" spans="1:19" s="1320" customFormat="1" ht="280.5" outlineLevel="1">
      <c r="A109" s="207"/>
      <c r="B109" s="1350" t="s">
        <v>2509</v>
      </c>
      <c r="C109" s="205"/>
      <c r="D109" s="1339"/>
      <c r="E109" s="1367"/>
      <c r="F109" s="206"/>
      <c r="G109" s="203"/>
      <c r="H109" s="203"/>
      <c r="I109" s="203"/>
      <c r="J109" s="203"/>
      <c r="K109" s="203"/>
      <c r="L109" s="203"/>
      <c r="M109" s="203"/>
      <c r="N109" s="203"/>
      <c r="O109" s="203"/>
      <c r="P109" s="203"/>
      <c r="Q109" s="203"/>
      <c r="R109" s="203"/>
      <c r="S109" s="203"/>
    </row>
    <row r="110" spans="1:19" s="1320" customFormat="1" ht="127.5" outlineLevel="1">
      <c r="A110" s="207"/>
      <c r="B110" s="1350" t="s">
        <v>2510</v>
      </c>
      <c r="C110" s="205"/>
      <c r="D110" s="1313"/>
      <c r="E110" s="1367"/>
      <c r="F110" s="206"/>
      <c r="G110" s="203"/>
      <c r="H110" s="203"/>
      <c r="I110" s="203"/>
      <c r="J110" s="203"/>
      <c r="K110" s="203"/>
      <c r="L110" s="203"/>
      <c r="M110" s="203"/>
      <c r="N110" s="203"/>
      <c r="O110" s="203"/>
      <c r="P110" s="203"/>
      <c r="Q110" s="203"/>
      <c r="R110" s="203"/>
      <c r="S110" s="203"/>
    </row>
    <row r="111" spans="1:19" s="1320" customFormat="1" ht="89.25" outlineLevel="1">
      <c r="A111" s="207"/>
      <c r="B111" s="1363" t="s">
        <v>2511</v>
      </c>
      <c r="C111" s="205"/>
      <c r="D111" s="1339"/>
      <c r="E111" s="1367"/>
      <c r="F111" s="206"/>
      <c r="G111" s="203"/>
      <c r="H111" s="203"/>
      <c r="I111" s="203"/>
      <c r="J111" s="203"/>
      <c r="K111" s="203"/>
      <c r="L111" s="203"/>
      <c r="M111" s="203"/>
      <c r="N111" s="203"/>
      <c r="O111" s="203"/>
      <c r="P111" s="203"/>
      <c r="Q111" s="203"/>
      <c r="R111" s="203"/>
      <c r="S111" s="203"/>
    </row>
    <row r="112" spans="1:19" s="1320" customFormat="1" ht="165.75" outlineLevel="1">
      <c r="A112" s="207"/>
      <c r="B112" s="1363" t="s">
        <v>2512</v>
      </c>
      <c r="C112" s="205"/>
      <c r="D112" s="1339"/>
      <c r="E112" s="1367"/>
      <c r="F112" s="206"/>
      <c r="G112" s="203"/>
      <c r="H112" s="203"/>
      <c r="I112" s="203"/>
      <c r="J112" s="203"/>
      <c r="K112" s="203"/>
      <c r="L112" s="203"/>
      <c r="M112" s="203"/>
      <c r="N112" s="203"/>
      <c r="O112" s="203"/>
      <c r="P112" s="203"/>
      <c r="Q112" s="203"/>
      <c r="R112" s="203"/>
      <c r="S112" s="203"/>
    </row>
    <row r="113" spans="1:19" s="1320" customFormat="1" ht="76.5" outlineLevel="1">
      <c r="A113" s="207"/>
      <c r="B113" s="1350" t="s">
        <v>2513</v>
      </c>
      <c r="C113" s="205"/>
      <c r="D113" s="1339"/>
      <c r="E113" s="1367"/>
      <c r="F113" s="206"/>
      <c r="G113" s="203"/>
      <c r="H113" s="203"/>
      <c r="I113" s="203"/>
      <c r="J113" s="203"/>
      <c r="K113" s="203"/>
      <c r="L113" s="203"/>
      <c r="M113" s="203"/>
      <c r="N113" s="203"/>
      <c r="O113" s="203"/>
      <c r="P113" s="203"/>
      <c r="Q113" s="203"/>
      <c r="R113" s="203"/>
      <c r="S113" s="203"/>
    </row>
    <row r="114" spans="1:19" s="1320" customFormat="1" ht="280.5" outlineLevel="1">
      <c r="A114" s="207"/>
      <c r="B114" s="1350" t="s">
        <v>2514</v>
      </c>
      <c r="D114" s="1321"/>
      <c r="E114" s="1374"/>
      <c r="G114" s="203"/>
      <c r="H114" s="203"/>
      <c r="I114" s="203"/>
      <c r="J114" s="203"/>
      <c r="K114" s="203"/>
      <c r="L114" s="203"/>
      <c r="M114" s="203"/>
      <c r="N114" s="203"/>
      <c r="O114" s="203"/>
      <c r="P114" s="203"/>
      <c r="Q114" s="203"/>
      <c r="R114" s="203"/>
      <c r="S114" s="203"/>
    </row>
    <row r="115" spans="1:19" s="1320" customFormat="1" outlineLevel="1">
      <c r="A115" s="207"/>
      <c r="B115" s="1363" t="s">
        <v>2507</v>
      </c>
      <c r="C115" s="205" t="s">
        <v>2042</v>
      </c>
      <c r="D115" s="1339">
        <v>1</v>
      </c>
      <c r="E115" s="1367"/>
      <c r="F115" s="206">
        <f>D115*E115</f>
        <v>0</v>
      </c>
      <c r="G115" s="203"/>
      <c r="H115" s="203"/>
      <c r="I115" s="203"/>
      <c r="J115" s="203"/>
      <c r="K115" s="203"/>
      <c r="L115" s="203"/>
      <c r="M115" s="203"/>
      <c r="N115" s="203"/>
      <c r="O115" s="203"/>
      <c r="P115" s="203"/>
      <c r="Q115" s="203"/>
      <c r="R115" s="203"/>
      <c r="S115" s="203"/>
    </row>
    <row r="116" spans="1:19" s="1320" customFormat="1" outlineLevel="1">
      <c r="A116" s="207"/>
      <c r="B116" s="1350"/>
      <c r="C116" s="205"/>
      <c r="D116" s="1339"/>
      <c r="E116" s="1367"/>
      <c r="F116" s="206"/>
      <c r="G116" s="203"/>
      <c r="H116" s="203"/>
      <c r="I116" s="203"/>
      <c r="J116" s="203"/>
      <c r="K116" s="203"/>
      <c r="L116" s="203"/>
      <c r="M116" s="203"/>
      <c r="N116" s="203"/>
      <c r="O116" s="203"/>
      <c r="P116" s="203"/>
      <c r="Q116" s="203"/>
      <c r="R116" s="203"/>
      <c r="S116" s="203"/>
    </row>
    <row r="117" spans="1:19" s="1320" customFormat="1" ht="51" outlineLevel="1">
      <c r="A117" s="207" t="s">
        <v>113</v>
      </c>
      <c r="B117" s="1350" t="s">
        <v>2515</v>
      </c>
      <c r="D117" s="1321"/>
      <c r="E117" s="1374"/>
      <c r="G117" s="203"/>
      <c r="H117" s="203"/>
      <c r="I117" s="203"/>
      <c r="J117" s="203"/>
      <c r="K117" s="203"/>
      <c r="L117" s="203"/>
      <c r="M117" s="203"/>
      <c r="N117" s="203"/>
      <c r="O117" s="203"/>
      <c r="P117" s="203"/>
      <c r="Q117" s="203"/>
      <c r="R117" s="203"/>
      <c r="S117" s="203"/>
    </row>
    <row r="118" spans="1:19" s="1320" customFormat="1" outlineLevel="1">
      <c r="A118" s="207"/>
      <c r="B118" s="1363" t="s">
        <v>2507</v>
      </c>
      <c r="C118" s="205" t="s">
        <v>2042</v>
      </c>
      <c r="D118" s="1339">
        <v>1</v>
      </c>
      <c r="E118" s="1367"/>
      <c r="F118" s="206">
        <f>D118*E118</f>
        <v>0</v>
      </c>
      <c r="G118" s="203"/>
      <c r="H118" s="203"/>
      <c r="I118" s="203"/>
      <c r="J118" s="203"/>
      <c r="K118" s="203"/>
      <c r="L118" s="203"/>
      <c r="M118" s="203"/>
      <c r="N118" s="203"/>
      <c r="O118" s="203"/>
      <c r="P118" s="203"/>
      <c r="Q118" s="203"/>
      <c r="R118" s="203"/>
      <c r="S118" s="203"/>
    </row>
    <row r="119" spans="1:19" s="1320" customFormat="1" outlineLevel="1">
      <c r="A119" s="207"/>
      <c r="B119" s="1350"/>
      <c r="C119" s="205"/>
      <c r="D119" s="1339"/>
      <c r="E119" s="1367"/>
      <c r="F119" s="206"/>
      <c r="G119" s="203"/>
      <c r="H119" s="203"/>
      <c r="I119" s="203"/>
      <c r="J119" s="203"/>
      <c r="K119" s="203"/>
      <c r="L119" s="203"/>
      <c r="M119" s="203"/>
      <c r="N119" s="203"/>
      <c r="O119" s="203"/>
      <c r="P119" s="203"/>
      <c r="Q119" s="203"/>
      <c r="R119" s="203"/>
      <c r="S119" s="203"/>
    </row>
    <row r="120" spans="1:19" s="1320" customFormat="1" ht="25.5" outlineLevel="1">
      <c r="A120" s="207" t="s">
        <v>116</v>
      </c>
      <c r="B120" s="1350" t="s">
        <v>2516</v>
      </c>
      <c r="D120" s="1321"/>
      <c r="E120" s="1374"/>
      <c r="G120" s="203"/>
      <c r="H120" s="203"/>
      <c r="I120" s="203"/>
      <c r="J120" s="203"/>
      <c r="K120" s="203"/>
      <c r="L120" s="203"/>
      <c r="M120" s="203"/>
      <c r="N120" s="203"/>
      <c r="O120" s="203"/>
      <c r="P120" s="203"/>
      <c r="Q120" s="203"/>
      <c r="R120" s="203"/>
      <c r="S120" s="203"/>
    </row>
    <row r="121" spans="1:19" s="1320" customFormat="1" outlineLevel="1">
      <c r="A121" s="207"/>
      <c r="B121" s="1363" t="s">
        <v>2507</v>
      </c>
      <c r="C121" s="205" t="s">
        <v>2042</v>
      </c>
      <c r="D121" s="1339">
        <v>2</v>
      </c>
      <c r="E121" s="1367"/>
      <c r="F121" s="206">
        <f>D121*E121</f>
        <v>0</v>
      </c>
      <c r="G121" s="203"/>
      <c r="H121" s="203"/>
      <c r="I121" s="203"/>
      <c r="J121" s="203"/>
      <c r="K121" s="203"/>
      <c r="L121" s="203"/>
      <c r="M121" s="203"/>
      <c r="N121" s="203"/>
      <c r="O121" s="203"/>
      <c r="P121" s="203"/>
      <c r="Q121" s="203"/>
      <c r="R121" s="203"/>
      <c r="S121" s="203"/>
    </row>
    <row r="122" spans="1:19" s="1320" customFormat="1" outlineLevel="1">
      <c r="A122" s="207"/>
      <c r="B122" s="1350"/>
      <c r="C122" s="205"/>
      <c r="D122" s="1313"/>
      <c r="E122" s="1367"/>
      <c r="F122" s="206"/>
      <c r="G122" s="203"/>
      <c r="H122" s="203"/>
      <c r="I122" s="203"/>
      <c r="J122" s="203"/>
      <c r="K122" s="203"/>
      <c r="L122" s="203"/>
      <c r="M122" s="203"/>
      <c r="N122" s="203"/>
      <c r="O122" s="203"/>
      <c r="P122" s="203"/>
      <c r="Q122" s="203"/>
      <c r="R122" s="203"/>
      <c r="S122" s="203"/>
    </row>
    <row r="123" spans="1:19" s="1320" customFormat="1" ht="25.5" outlineLevel="1">
      <c r="A123" s="207" t="s">
        <v>119</v>
      </c>
      <c r="B123" s="1350" t="s">
        <v>2517</v>
      </c>
      <c r="D123" s="1321"/>
      <c r="E123" s="1374"/>
      <c r="G123" s="203"/>
      <c r="H123" s="203"/>
      <c r="I123" s="203"/>
      <c r="J123" s="203"/>
      <c r="K123" s="203"/>
      <c r="L123" s="203"/>
      <c r="M123" s="203"/>
      <c r="N123" s="203"/>
      <c r="O123" s="203"/>
      <c r="P123" s="203"/>
      <c r="Q123" s="203"/>
      <c r="R123" s="203"/>
      <c r="S123" s="203"/>
    </row>
    <row r="124" spans="1:19" s="1320" customFormat="1" outlineLevel="1">
      <c r="A124" s="207"/>
      <c r="B124" s="1363" t="s">
        <v>2507</v>
      </c>
      <c r="C124" s="205" t="s">
        <v>2042</v>
      </c>
      <c r="D124" s="1339">
        <v>2</v>
      </c>
      <c r="E124" s="1367"/>
      <c r="F124" s="206">
        <f>D124*E124</f>
        <v>0</v>
      </c>
      <c r="G124" s="203"/>
      <c r="H124" s="203"/>
      <c r="I124" s="203"/>
      <c r="J124" s="203"/>
      <c r="K124" s="203"/>
      <c r="L124" s="203"/>
      <c r="M124" s="203"/>
      <c r="N124" s="203"/>
      <c r="O124" s="203"/>
      <c r="P124" s="203"/>
      <c r="Q124" s="203"/>
      <c r="R124" s="203"/>
      <c r="S124" s="203"/>
    </row>
    <row r="125" spans="1:19" s="1320" customFormat="1" outlineLevel="1">
      <c r="A125" s="207"/>
      <c r="B125" s="1350"/>
      <c r="C125" s="205"/>
      <c r="D125" s="1339"/>
      <c r="E125" s="1367"/>
      <c r="F125" s="206"/>
      <c r="G125" s="203"/>
      <c r="H125" s="203"/>
      <c r="I125" s="203"/>
      <c r="J125" s="203"/>
      <c r="K125" s="203"/>
      <c r="L125" s="203"/>
      <c r="M125" s="203"/>
      <c r="N125" s="203"/>
      <c r="O125" s="203"/>
      <c r="P125" s="203"/>
      <c r="Q125" s="203"/>
      <c r="R125" s="203"/>
      <c r="S125" s="203"/>
    </row>
    <row r="126" spans="1:19" s="1320" customFormat="1" ht="102" outlineLevel="1">
      <c r="A126" s="207" t="s">
        <v>122</v>
      </c>
      <c r="B126" s="1350" t="s">
        <v>2518</v>
      </c>
      <c r="D126" s="1321"/>
      <c r="E126" s="1374"/>
      <c r="G126" s="203"/>
      <c r="H126" s="203"/>
      <c r="I126" s="203"/>
      <c r="J126" s="203"/>
      <c r="K126" s="203"/>
      <c r="L126" s="203"/>
      <c r="M126" s="203"/>
      <c r="N126" s="203"/>
      <c r="O126" s="203"/>
      <c r="P126" s="203"/>
      <c r="Q126" s="203"/>
      <c r="R126" s="203"/>
      <c r="S126" s="203"/>
    </row>
    <row r="127" spans="1:19" s="1320" customFormat="1" outlineLevel="1">
      <c r="A127" s="207"/>
      <c r="B127" s="1363" t="s">
        <v>2507</v>
      </c>
      <c r="C127" s="205" t="s">
        <v>2042</v>
      </c>
      <c r="D127" s="1339">
        <v>2</v>
      </c>
      <c r="E127" s="1367"/>
      <c r="F127" s="206">
        <f>D127*E127</f>
        <v>0</v>
      </c>
      <c r="G127" s="203"/>
      <c r="H127" s="203"/>
      <c r="I127" s="203"/>
      <c r="J127" s="203"/>
      <c r="K127" s="203"/>
      <c r="L127" s="203"/>
      <c r="M127" s="203"/>
      <c r="N127" s="203"/>
      <c r="O127" s="203"/>
      <c r="P127" s="203"/>
      <c r="Q127" s="203"/>
      <c r="R127" s="203"/>
      <c r="S127" s="203"/>
    </row>
    <row r="128" spans="1:19" s="1320" customFormat="1" outlineLevel="1">
      <c r="A128" s="207"/>
      <c r="B128" s="1350"/>
      <c r="C128" s="205"/>
      <c r="D128" s="1339"/>
      <c r="E128" s="1367"/>
      <c r="F128" s="206"/>
      <c r="G128" s="203"/>
      <c r="H128" s="203"/>
      <c r="I128" s="203"/>
      <c r="J128" s="203"/>
      <c r="K128" s="203"/>
      <c r="L128" s="203"/>
      <c r="M128" s="203"/>
      <c r="N128" s="203"/>
      <c r="O128" s="203"/>
      <c r="P128" s="203"/>
      <c r="Q128" s="203"/>
      <c r="R128" s="203"/>
      <c r="S128" s="203"/>
    </row>
    <row r="129" spans="1:19" s="1320" customFormat="1" ht="89.25" outlineLevel="1">
      <c r="A129" s="207" t="s">
        <v>125</v>
      </c>
      <c r="B129" s="1350" t="s">
        <v>2519</v>
      </c>
      <c r="D129" s="1321"/>
      <c r="E129" s="1374"/>
      <c r="G129" s="203"/>
      <c r="H129" s="203"/>
      <c r="I129" s="203"/>
      <c r="J129" s="203"/>
      <c r="K129" s="203"/>
      <c r="L129" s="203"/>
      <c r="M129" s="203"/>
      <c r="N129" s="203"/>
      <c r="O129" s="203"/>
      <c r="P129" s="203"/>
      <c r="Q129" s="203"/>
      <c r="R129" s="203"/>
      <c r="S129" s="203"/>
    </row>
    <row r="130" spans="1:19" s="1320" customFormat="1" outlineLevel="1">
      <c r="A130" s="207"/>
      <c r="B130" s="1363" t="s">
        <v>2507</v>
      </c>
      <c r="C130" s="205" t="s">
        <v>2042</v>
      </c>
      <c r="D130" s="1339">
        <v>2</v>
      </c>
      <c r="E130" s="1367"/>
      <c r="F130" s="206">
        <f>D130*E130</f>
        <v>0</v>
      </c>
      <c r="G130" s="203"/>
      <c r="H130" s="203"/>
      <c r="I130" s="203"/>
      <c r="J130" s="203"/>
      <c r="K130" s="203"/>
      <c r="L130" s="203"/>
      <c r="M130" s="203"/>
      <c r="N130" s="203"/>
      <c r="O130" s="203"/>
      <c r="P130" s="203"/>
      <c r="Q130" s="203"/>
      <c r="R130" s="203"/>
      <c r="S130" s="203"/>
    </row>
    <row r="131" spans="1:19" s="1320" customFormat="1" outlineLevel="1">
      <c r="A131" s="207"/>
      <c r="B131" s="1350"/>
      <c r="C131" s="205"/>
      <c r="D131" s="1339"/>
      <c r="E131" s="1367"/>
      <c r="F131" s="206"/>
      <c r="G131" s="203"/>
      <c r="H131" s="203"/>
      <c r="I131" s="203"/>
      <c r="J131" s="203"/>
      <c r="K131" s="203"/>
      <c r="L131" s="203"/>
      <c r="M131" s="203"/>
      <c r="N131" s="203"/>
      <c r="O131" s="203"/>
      <c r="P131" s="203"/>
      <c r="Q131" s="203"/>
      <c r="R131" s="203"/>
      <c r="S131" s="203"/>
    </row>
    <row r="132" spans="1:19" s="1320" customFormat="1" ht="127.5" outlineLevel="1">
      <c r="A132" s="207" t="s">
        <v>128</v>
      </c>
      <c r="B132" s="1350" t="s">
        <v>2520</v>
      </c>
      <c r="C132" s="205" t="s">
        <v>2042</v>
      </c>
      <c r="D132" s="1339">
        <v>1</v>
      </c>
      <c r="E132" s="1367"/>
      <c r="F132" s="206">
        <f>D132*E132</f>
        <v>0</v>
      </c>
      <c r="G132" s="203"/>
      <c r="H132" s="203"/>
      <c r="I132" s="203"/>
      <c r="J132" s="203"/>
      <c r="K132" s="203"/>
      <c r="L132" s="203"/>
      <c r="M132" s="203"/>
      <c r="N132" s="203"/>
      <c r="O132" s="203"/>
      <c r="P132" s="203"/>
      <c r="Q132" s="203"/>
      <c r="R132" s="203"/>
      <c r="S132" s="203"/>
    </row>
    <row r="133" spans="1:19" s="1320" customFormat="1" outlineLevel="1">
      <c r="A133" s="207"/>
      <c r="B133" s="1363" t="s">
        <v>2507</v>
      </c>
      <c r="C133" s="205"/>
      <c r="D133" s="1339"/>
      <c r="E133" s="1367"/>
      <c r="F133" s="206"/>
      <c r="G133" s="203"/>
      <c r="H133" s="203"/>
      <c r="I133" s="203"/>
      <c r="J133" s="203"/>
      <c r="K133" s="203"/>
      <c r="L133" s="203"/>
      <c r="M133" s="203"/>
      <c r="N133" s="203"/>
      <c r="O133" s="203"/>
      <c r="P133" s="203"/>
      <c r="Q133" s="203"/>
      <c r="R133" s="203"/>
      <c r="S133" s="203"/>
    </row>
    <row r="134" spans="1:19" s="1320" customFormat="1" outlineLevel="1">
      <c r="A134" s="207"/>
      <c r="B134" s="1350"/>
      <c r="C134" s="205"/>
      <c r="D134" s="1339"/>
      <c r="E134" s="1367"/>
      <c r="F134" s="206"/>
      <c r="G134" s="203"/>
      <c r="H134" s="203"/>
      <c r="I134" s="203"/>
      <c r="J134" s="203"/>
      <c r="K134" s="203"/>
      <c r="L134" s="203"/>
      <c r="M134" s="203"/>
      <c r="N134" s="203"/>
      <c r="O134" s="203"/>
      <c r="P134" s="203"/>
      <c r="Q134" s="203"/>
      <c r="R134" s="203"/>
      <c r="S134" s="203"/>
    </row>
    <row r="135" spans="1:19" s="1320" customFormat="1" outlineLevel="1">
      <c r="A135" s="207"/>
      <c r="B135" s="1350"/>
      <c r="C135" s="205"/>
      <c r="D135" s="1339"/>
      <c r="E135" s="1367"/>
      <c r="F135" s="206"/>
      <c r="G135" s="203"/>
      <c r="H135" s="203"/>
      <c r="I135" s="203"/>
      <c r="J135" s="203"/>
      <c r="K135" s="203"/>
      <c r="L135" s="203"/>
      <c r="M135" s="203"/>
      <c r="N135" s="203"/>
      <c r="O135" s="203"/>
      <c r="P135" s="203"/>
      <c r="Q135" s="203"/>
      <c r="R135" s="203"/>
      <c r="S135" s="203"/>
    </row>
    <row r="136" spans="1:19" s="1320" customFormat="1" ht="63.75" outlineLevel="1">
      <c r="A136" s="207" t="s">
        <v>131</v>
      </c>
      <c r="B136" s="1350" t="s">
        <v>2521</v>
      </c>
      <c r="C136" s="205"/>
      <c r="D136" s="1339"/>
      <c r="E136" s="1367"/>
      <c r="F136" s="206"/>
      <c r="G136" s="203"/>
      <c r="H136" s="203"/>
      <c r="I136" s="203"/>
      <c r="J136" s="203"/>
      <c r="K136" s="203"/>
      <c r="L136" s="203"/>
      <c r="M136" s="203"/>
      <c r="N136" s="203"/>
      <c r="O136" s="203"/>
      <c r="P136" s="203"/>
      <c r="Q136" s="203"/>
      <c r="R136" s="203"/>
      <c r="S136" s="203"/>
    </row>
    <row r="137" spans="1:19" s="1320" customFormat="1" outlineLevel="1">
      <c r="A137" s="207"/>
      <c r="B137" s="1363" t="s">
        <v>2507</v>
      </c>
      <c r="C137" s="205" t="s">
        <v>2042</v>
      </c>
      <c r="D137" s="1339">
        <v>2</v>
      </c>
      <c r="E137" s="1367"/>
      <c r="F137" s="206">
        <f>D137*E137</f>
        <v>0</v>
      </c>
      <c r="G137" s="203"/>
      <c r="H137" s="203"/>
      <c r="I137" s="203"/>
      <c r="J137" s="203"/>
      <c r="K137" s="203"/>
      <c r="L137" s="203"/>
      <c r="M137" s="203"/>
      <c r="N137" s="203"/>
      <c r="O137" s="203"/>
      <c r="P137" s="203"/>
      <c r="Q137" s="203"/>
      <c r="R137" s="203"/>
      <c r="S137" s="203"/>
    </row>
    <row r="138" spans="1:19" s="1320" customFormat="1" outlineLevel="1">
      <c r="A138" s="207"/>
      <c r="B138" s="1350"/>
      <c r="C138" s="205"/>
      <c r="D138" s="1341"/>
      <c r="E138" s="1367"/>
      <c r="F138" s="206"/>
      <c r="G138" s="203"/>
      <c r="H138" s="203"/>
      <c r="I138" s="203"/>
      <c r="J138" s="203"/>
      <c r="K138" s="203"/>
      <c r="L138" s="203"/>
      <c r="M138" s="203"/>
      <c r="N138" s="203"/>
      <c r="O138" s="203"/>
      <c r="P138" s="203"/>
      <c r="Q138" s="203"/>
      <c r="R138" s="203"/>
      <c r="S138" s="203"/>
    </row>
    <row r="139" spans="1:19" s="1320" customFormat="1" outlineLevel="1">
      <c r="A139" s="207"/>
      <c r="B139" s="1350"/>
      <c r="C139" s="205"/>
      <c r="D139" s="1341"/>
      <c r="E139" s="1367"/>
      <c r="F139" s="206"/>
      <c r="G139" s="203"/>
      <c r="H139" s="203"/>
      <c r="I139" s="203"/>
      <c r="J139" s="203"/>
      <c r="K139" s="203"/>
      <c r="L139" s="203"/>
      <c r="M139" s="203"/>
      <c r="N139" s="203"/>
      <c r="O139" s="203"/>
      <c r="P139" s="203"/>
      <c r="Q139" s="203"/>
      <c r="R139" s="203"/>
      <c r="S139" s="203"/>
    </row>
    <row r="140" spans="1:19" s="1320" customFormat="1" ht="51" outlineLevel="1">
      <c r="A140" s="207" t="s">
        <v>134</v>
      </c>
      <c r="B140" s="1350" t="s">
        <v>2522</v>
      </c>
      <c r="C140" s="205"/>
      <c r="D140" s="1341"/>
      <c r="E140" s="1367"/>
      <c r="F140" s="206"/>
      <c r="G140" s="203"/>
      <c r="H140" s="203"/>
      <c r="I140" s="203"/>
      <c r="J140" s="203"/>
      <c r="K140" s="203"/>
      <c r="L140" s="203"/>
      <c r="M140" s="203"/>
      <c r="N140" s="203"/>
      <c r="O140" s="203"/>
      <c r="P140" s="203"/>
      <c r="Q140" s="203"/>
      <c r="R140" s="203"/>
      <c r="S140" s="203"/>
    </row>
    <row r="141" spans="1:19" s="1320" customFormat="1" outlineLevel="1">
      <c r="A141" s="207"/>
      <c r="B141" s="1363" t="s">
        <v>2507</v>
      </c>
      <c r="C141" s="205" t="s">
        <v>2042</v>
      </c>
      <c r="D141" s="1341">
        <v>2</v>
      </c>
      <c r="E141" s="1367"/>
      <c r="F141" s="206">
        <v>0</v>
      </c>
      <c r="G141" s="203"/>
      <c r="H141" s="203"/>
      <c r="I141" s="203"/>
      <c r="J141" s="203"/>
      <c r="K141" s="203"/>
      <c r="L141" s="203"/>
      <c r="M141" s="203"/>
      <c r="N141" s="203"/>
      <c r="O141" s="203"/>
      <c r="P141" s="203"/>
      <c r="Q141" s="203"/>
      <c r="R141" s="203"/>
      <c r="S141" s="203"/>
    </row>
    <row r="142" spans="1:19" s="1320" customFormat="1" outlineLevel="1">
      <c r="A142" s="207"/>
      <c r="B142" s="1350"/>
      <c r="C142" s="205"/>
      <c r="D142" s="1341"/>
      <c r="E142" s="1367"/>
      <c r="F142" s="206"/>
      <c r="G142" s="203"/>
      <c r="H142" s="203"/>
      <c r="I142" s="203"/>
      <c r="J142" s="203"/>
      <c r="K142" s="203"/>
      <c r="L142" s="203"/>
      <c r="M142" s="203"/>
      <c r="N142" s="203"/>
      <c r="O142" s="203"/>
      <c r="P142" s="203"/>
      <c r="Q142" s="203"/>
      <c r="R142" s="203"/>
      <c r="S142" s="203"/>
    </row>
    <row r="143" spans="1:19" s="1320" customFormat="1" ht="51" outlineLevel="1">
      <c r="A143" s="207" t="s">
        <v>137</v>
      </c>
      <c r="B143" s="1350" t="s">
        <v>2523</v>
      </c>
      <c r="C143" s="205"/>
      <c r="D143" s="1341"/>
      <c r="E143" s="1367"/>
      <c r="F143" s="206"/>
      <c r="G143" s="203"/>
      <c r="H143" s="203"/>
      <c r="I143" s="203"/>
      <c r="J143" s="203"/>
      <c r="K143" s="203"/>
      <c r="L143" s="203"/>
      <c r="M143" s="203"/>
      <c r="N143" s="203"/>
      <c r="O143" s="203"/>
      <c r="P143" s="203"/>
      <c r="Q143" s="203"/>
      <c r="R143" s="203"/>
      <c r="S143" s="203"/>
    </row>
    <row r="144" spans="1:19" s="1320" customFormat="1" outlineLevel="1">
      <c r="A144" s="207"/>
      <c r="B144" s="1350"/>
      <c r="C144" s="205" t="s">
        <v>2042</v>
      </c>
      <c r="D144" s="1341">
        <v>2</v>
      </c>
      <c r="E144" s="1367"/>
      <c r="F144" s="206">
        <f>D144*E144</f>
        <v>0</v>
      </c>
      <c r="G144" s="203"/>
      <c r="H144" s="203"/>
      <c r="I144" s="203"/>
      <c r="J144" s="203"/>
      <c r="K144" s="203"/>
      <c r="L144" s="203"/>
      <c r="M144" s="203"/>
      <c r="N144" s="203"/>
      <c r="O144" s="203"/>
      <c r="P144" s="203"/>
      <c r="Q144" s="203"/>
      <c r="R144" s="203"/>
      <c r="S144" s="203"/>
    </row>
    <row r="145" spans="1:19" s="1320" customFormat="1" outlineLevel="1">
      <c r="A145" s="207"/>
      <c r="B145" s="1350"/>
      <c r="C145" s="205"/>
      <c r="D145" s="1341"/>
      <c r="E145" s="1367"/>
      <c r="F145" s="206"/>
      <c r="G145" s="203"/>
      <c r="H145" s="203"/>
      <c r="I145" s="203"/>
      <c r="J145" s="203"/>
      <c r="K145" s="203"/>
      <c r="L145" s="203"/>
      <c r="M145" s="203"/>
      <c r="N145" s="203"/>
      <c r="O145" s="203"/>
      <c r="P145" s="203"/>
      <c r="Q145" s="203"/>
      <c r="R145" s="203"/>
      <c r="S145" s="203"/>
    </row>
    <row r="146" spans="1:19" s="1320" customFormat="1" ht="25.5" outlineLevel="1">
      <c r="A146" s="207" t="s">
        <v>148</v>
      </c>
      <c r="B146" s="1350" t="s">
        <v>2524</v>
      </c>
      <c r="C146" s="205"/>
      <c r="D146" s="1341"/>
      <c r="E146" s="1367"/>
      <c r="F146" s="206"/>
      <c r="G146" s="203"/>
      <c r="H146" s="203"/>
      <c r="I146" s="203"/>
      <c r="J146" s="203"/>
      <c r="K146" s="203"/>
      <c r="L146" s="203"/>
      <c r="M146" s="203"/>
      <c r="N146" s="203"/>
      <c r="O146" s="203"/>
      <c r="P146" s="203"/>
      <c r="Q146" s="203"/>
      <c r="R146" s="203"/>
      <c r="S146" s="203"/>
    </row>
    <row r="147" spans="1:19" s="1320" customFormat="1" outlineLevel="1">
      <c r="A147" s="207"/>
      <c r="B147" s="1350"/>
      <c r="C147" s="205" t="s">
        <v>2042</v>
      </c>
      <c r="D147" s="1341">
        <v>2</v>
      </c>
      <c r="E147" s="1367"/>
      <c r="F147" s="206">
        <f>D147*E147</f>
        <v>0</v>
      </c>
      <c r="G147" s="203"/>
      <c r="H147" s="203"/>
      <c r="I147" s="203"/>
      <c r="J147" s="203"/>
      <c r="K147" s="203"/>
      <c r="L147" s="203"/>
      <c r="M147" s="203"/>
      <c r="N147" s="203"/>
      <c r="O147" s="203"/>
      <c r="P147" s="203"/>
      <c r="Q147" s="203"/>
      <c r="R147" s="203"/>
      <c r="S147" s="203"/>
    </row>
    <row r="148" spans="1:19" s="1320" customFormat="1" outlineLevel="1">
      <c r="A148" s="207"/>
      <c r="B148" s="1350"/>
      <c r="C148" s="205"/>
      <c r="D148" s="1341"/>
      <c r="E148" s="1367"/>
      <c r="F148" s="206"/>
      <c r="G148" s="203"/>
      <c r="H148" s="203"/>
      <c r="I148" s="203"/>
      <c r="J148" s="203"/>
      <c r="K148" s="203"/>
      <c r="L148" s="203"/>
      <c r="M148" s="203"/>
      <c r="N148" s="203"/>
      <c r="O148" s="203"/>
      <c r="P148" s="203"/>
      <c r="Q148" s="203"/>
      <c r="R148" s="203"/>
      <c r="S148" s="203"/>
    </row>
    <row r="149" spans="1:19" s="1320" customFormat="1" ht="51" outlineLevel="1">
      <c r="A149" s="207" t="s">
        <v>152</v>
      </c>
      <c r="B149" s="1350" t="s">
        <v>2525</v>
      </c>
      <c r="C149" s="205"/>
      <c r="D149" s="1341"/>
      <c r="E149" s="1367"/>
      <c r="F149" s="206"/>
      <c r="G149" s="203"/>
      <c r="H149" s="203"/>
      <c r="I149" s="203"/>
      <c r="J149" s="203"/>
      <c r="K149" s="203"/>
      <c r="L149" s="203"/>
      <c r="M149" s="203"/>
      <c r="N149" s="203"/>
      <c r="O149" s="203"/>
      <c r="P149" s="203"/>
      <c r="Q149" s="203"/>
      <c r="R149" s="203"/>
      <c r="S149" s="203"/>
    </row>
    <row r="150" spans="1:19" s="1320" customFormat="1" outlineLevel="1">
      <c r="A150" s="207"/>
      <c r="B150" s="1350" t="s">
        <v>2526</v>
      </c>
      <c r="D150" s="1321"/>
      <c r="E150" s="1374"/>
      <c r="G150" s="203"/>
      <c r="H150" s="203"/>
      <c r="I150" s="203"/>
      <c r="J150" s="203"/>
      <c r="K150" s="203"/>
      <c r="L150" s="203"/>
      <c r="M150" s="203"/>
      <c r="N150" s="203"/>
      <c r="O150" s="203"/>
      <c r="P150" s="203"/>
      <c r="Q150" s="203"/>
      <c r="R150" s="203"/>
      <c r="S150" s="203"/>
    </row>
    <row r="151" spans="1:19" s="1320" customFormat="1" outlineLevel="1">
      <c r="A151" s="207"/>
      <c r="B151" s="1363" t="s">
        <v>2507</v>
      </c>
      <c r="C151" s="205" t="s">
        <v>2042</v>
      </c>
      <c r="D151" s="1341">
        <v>2</v>
      </c>
      <c r="E151" s="1367"/>
      <c r="F151" s="206">
        <f>D151*E151</f>
        <v>0</v>
      </c>
      <c r="G151" s="203"/>
      <c r="H151" s="203"/>
      <c r="I151" s="203"/>
      <c r="J151" s="203"/>
      <c r="K151" s="203"/>
      <c r="L151" s="203"/>
      <c r="M151" s="203"/>
      <c r="N151" s="203"/>
      <c r="O151" s="203"/>
      <c r="P151" s="203"/>
      <c r="Q151" s="203"/>
      <c r="R151" s="203"/>
      <c r="S151" s="203"/>
    </row>
    <row r="152" spans="1:19" s="1320" customFormat="1" outlineLevel="1">
      <c r="A152" s="207"/>
      <c r="B152" s="1350"/>
      <c r="C152" s="205"/>
      <c r="D152" s="1341"/>
      <c r="E152" s="1367"/>
      <c r="F152" s="206"/>
      <c r="G152" s="203"/>
      <c r="H152" s="203"/>
      <c r="I152" s="203"/>
      <c r="J152" s="203"/>
      <c r="K152" s="203"/>
      <c r="L152" s="203"/>
      <c r="M152" s="203"/>
      <c r="N152" s="203"/>
      <c r="O152" s="203"/>
      <c r="P152" s="203"/>
      <c r="Q152" s="203"/>
      <c r="R152" s="203"/>
      <c r="S152" s="203"/>
    </row>
    <row r="153" spans="1:19" s="1320" customFormat="1" ht="51" outlineLevel="1">
      <c r="A153" s="207" t="s">
        <v>155</v>
      </c>
      <c r="B153" s="1350" t="s">
        <v>2527</v>
      </c>
      <c r="C153" s="205"/>
      <c r="D153" s="1341"/>
      <c r="E153" s="1367"/>
      <c r="F153" s="206"/>
      <c r="G153" s="203"/>
      <c r="H153" s="203"/>
      <c r="I153" s="203"/>
      <c r="J153" s="203"/>
      <c r="K153" s="203"/>
      <c r="L153" s="203"/>
      <c r="M153" s="203"/>
      <c r="N153" s="203"/>
      <c r="O153" s="203"/>
      <c r="P153" s="203"/>
      <c r="Q153" s="203"/>
      <c r="R153" s="203"/>
      <c r="S153" s="203"/>
    </row>
    <row r="154" spans="1:19" s="1320" customFormat="1" outlineLevel="1">
      <c r="A154" s="207"/>
      <c r="B154" s="1350" t="s">
        <v>2528</v>
      </c>
      <c r="D154" s="1321"/>
      <c r="E154" s="1374"/>
      <c r="G154" s="203"/>
      <c r="H154" s="203"/>
      <c r="I154" s="203"/>
      <c r="J154" s="203"/>
      <c r="K154" s="203"/>
      <c r="L154" s="203"/>
      <c r="M154" s="203"/>
      <c r="N154" s="203"/>
      <c r="O154" s="203"/>
      <c r="P154" s="203"/>
      <c r="Q154" s="203"/>
      <c r="R154" s="203"/>
      <c r="S154" s="203"/>
    </row>
    <row r="155" spans="1:19" s="1320" customFormat="1" outlineLevel="1">
      <c r="A155" s="207"/>
      <c r="B155" s="1363" t="s">
        <v>2507</v>
      </c>
      <c r="C155" s="205" t="s">
        <v>2042</v>
      </c>
      <c r="D155" s="1341">
        <v>1</v>
      </c>
      <c r="E155" s="1367"/>
      <c r="F155" s="206">
        <f>D155*E155</f>
        <v>0</v>
      </c>
      <c r="G155" s="203"/>
      <c r="H155" s="203"/>
      <c r="I155" s="203"/>
      <c r="J155" s="203"/>
      <c r="K155" s="203"/>
      <c r="L155" s="203"/>
      <c r="M155" s="203"/>
      <c r="N155" s="203"/>
      <c r="O155" s="203"/>
      <c r="P155" s="203"/>
      <c r="Q155" s="203"/>
      <c r="R155" s="203"/>
      <c r="S155" s="203"/>
    </row>
    <row r="156" spans="1:19" s="1320" customFormat="1" outlineLevel="1">
      <c r="A156" s="207"/>
      <c r="B156" s="1350"/>
      <c r="C156" s="205"/>
      <c r="D156" s="1341"/>
      <c r="E156" s="1367"/>
      <c r="F156" s="206"/>
      <c r="G156" s="203"/>
      <c r="H156" s="203"/>
      <c r="I156" s="203"/>
      <c r="J156" s="203"/>
      <c r="K156" s="203"/>
      <c r="L156" s="203"/>
      <c r="M156" s="203"/>
      <c r="N156" s="203"/>
      <c r="O156" s="203"/>
      <c r="P156" s="203"/>
      <c r="Q156" s="203"/>
      <c r="R156" s="203"/>
      <c r="S156" s="203"/>
    </row>
    <row r="157" spans="1:19" s="1320" customFormat="1" outlineLevel="1">
      <c r="A157" s="207" t="s">
        <v>159</v>
      </c>
      <c r="B157" s="1350" t="s">
        <v>2529</v>
      </c>
      <c r="C157" s="205"/>
      <c r="D157" s="1314"/>
      <c r="E157" s="1367"/>
      <c r="F157" s="206"/>
      <c r="G157" s="203"/>
      <c r="H157" s="203"/>
      <c r="I157" s="203"/>
      <c r="J157" s="203"/>
      <c r="K157" s="203"/>
      <c r="L157" s="203"/>
      <c r="M157" s="203"/>
      <c r="N157" s="203"/>
      <c r="O157" s="203"/>
      <c r="P157" s="203"/>
      <c r="Q157" s="203"/>
      <c r="R157" s="203"/>
      <c r="S157" s="203"/>
    </row>
    <row r="158" spans="1:19" s="1320" customFormat="1" ht="222" customHeight="1" outlineLevel="1">
      <c r="A158" s="207"/>
      <c r="B158" s="1350" t="s">
        <v>3271</v>
      </c>
      <c r="C158" s="205"/>
      <c r="D158" s="1339"/>
      <c r="E158" s="1367"/>
      <c r="F158" s="206"/>
      <c r="G158" s="203"/>
      <c r="H158" s="203"/>
      <c r="I158" s="203"/>
      <c r="J158" s="203"/>
      <c r="K158" s="203"/>
      <c r="L158" s="203"/>
      <c r="M158" s="203"/>
      <c r="N158" s="203"/>
      <c r="O158" s="203"/>
      <c r="P158" s="203"/>
      <c r="Q158" s="203"/>
      <c r="R158" s="203"/>
      <c r="S158" s="203"/>
    </row>
    <row r="159" spans="1:19" s="1320" customFormat="1" outlineLevel="1">
      <c r="A159" s="207"/>
      <c r="B159" s="1350"/>
      <c r="C159" s="205"/>
      <c r="D159" s="1314"/>
      <c r="E159" s="1367"/>
      <c r="F159" s="206"/>
      <c r="G159" s="203"/>
      <c r="H159" s="203"/>
      <c r="I159" s="203"/>
      <c r="J159" s="203"/>
      <c r="K159" s="203"/>
      <c r="L159" s="203"/>
      <c r="M159" s="203"/>
      <c r="N159" s="203"/>
      <c r="O159" s="203"/>
      <c r="P159" s="203"/>
      <c r="Q159" s="203"/>
      <c r="R159" s="203"/>
      <c r="S159" s="203"/>
    </row>
    <row r="160" spans="1:19" s="1320" customFormat="1" outlineLevel="1">
      <c r="A160" s="207"/>
      <c r="B160" s="1350" t="s">
        <v>2530</v>
      </c>
      <c r="C160" s="205"/>
      <c r="D160" s="1314"/>
      <c r="E160" s="1367"/>
      <c r="F160" s="206"/>
      <c r="G160" s="203"/>
      <c r="H160" s="203"/>
      <c r="I160" s="203"/>
      <c r="J160" s="203"/>
      <c r="K160" s="203"/>
      <c r="L160" s="203"/>
      <c r="M160" s="203"/>
      <c r="N160" s="203"/>
      <c r="O160" s="203"/>
      <c r="P160" s="203"/>
      <c r="Q160" s="203"/>
      <c r="R160" s="203"/>
      <c r="S160" s="203"/>
    </row>
    <row r="161" spans="1:19" s="1320" customFormat="1" outlineLevel="1">
      <c r="A161" s="207"/>
      <c r="B161" s="1350"/>
      <c r="C161" s="205"/>
      <c r="D161" s="1314"/>
      <c r="E161" s="1367"/>
      <c r="F161" s="206"/>
      <c r="G161" s="203"/>
      <c r="H161" s="203"/>
      <c r="I161" s="203"/>
      <c r="J161" s="203"/>
      <c r="K161" s="203"/>
      <c r="L161" s="203"/>
      <c r="M161" s="203"/>
      <c r="N161" s="203"/>
      <c r="O161" s="203"/>
      <c r="P161" s="203"/>
      <c r="Q161" s="203"/>
      <c r="R161" s="203"/>
      <c r="S161" s="203"/>
    </row>
    <row r="162" spans="1:19" s="1320" customFormat="1" ht="15.75" outlineLevel="1">
      <c r="A162" s="207"/>
      <c r="B162" s="1350" t="s">
        <v>2531</v>
      </c>
      <c r="C162" s="205" t="s">
        <v>40</v>
      </c>
      <c r="D162" s="1315">
        <v>1</v>
      </c>
      <c r="E162" s="1367"/>
      <c r="F162" s="206"/>
      <c r="G162" s="203"/>
      <c r="H162" s="203"/>
      <c r="I162" s="203"/>
      <c r="J162" s="203"/>
      <c r="K162" s="203"/>
      <c r="L162" s="203"/>
      <c r="M162" s="203"/>
      <c r="N162" s="203"/>
      <c r="O162" s="203"/>
      <c r="P162" s="203"/>
      <c r="Q162" s="203"/>
      <c r="R162" s="203"/>
      <c r="S162" s="203"/>
    </row>
    <row r="163" spans="1:19" s="1320" customFormat="1" ht="15.75" outlineLevel="1">
      <c r="A163" s="207"/>
      <c r="B163" s="1350" t="s">
        <v>2532</v>
      </c>
      <c r="C163" s="205" t="s">
        <v>40</v>
      </c>
      <c r="D163" s="1315">
        <v>1</v>
      </c>
      <c r="E163" s="1367"/>
      <c r="F163" s="206"/>
      <c r="G163" s="203"/>
      <c r="H163" s="203"/>
      <c r="I163" s="203"/>
      <c r="J163" s="203"/>
      <c r="K163" s="203"/>
      <c r="L163" s="203"/>
      <c r="M163" s="203"/>
      <c r="N163" s="203"/>
      <c r="O163" s="203"/>
      <c r="P163" s="203"/>
      <c r="Q163" s="203"/>
      <c r="R163" s="203"/>
      <c r="S163" s="203"/>
    </row>
    <row r="164" spans="1:19" s="1320" customFormat="1" ht="15.75" outlineLevel="1">
      <c r="A164" s="207"/>
      <c r="B164" s="1350" t="s">
        <v>2533</v>
      </c>
      <c r="C164" s="205" t="s">
        <v>40</v>
      </c>
      <c r="D164" s="1315">
        <v>1</v>
      </c>
      <c r="E164" s="1367"/>
      <c r="F164" s="206"/>
      <c r="G164" s="203"/>
      <c r="H164" s="203"/>
      <c r="I164" s="203"/>
      <c r="J164" s="203"/>
      <c r="K164" s="203"/>
      <c r="L164" s="203"/>
      <c r="M164" s="203"/>
      <c r="N164" s="203"/>
      <c r="O164" s="203"/>
      <c r="P164" s="203"/>
      <c r="Q164" s="203"/>
      <c r="R164" s="203"/>
      <c r="S164" s="203"/>
    </row>
    <row r="165" spans="1:19" s="1320" customFormat="1" ht="15.75" outlineLevel="1">
      <c r="A165" s="207"/>
      <c r="B165" s="1350" t="s">
        <v>2534</v>
      </c>
      <c r="C165" s="205" t="s">
        <v>40</v>
      </c>
      <c r="D165" s="1315">
        <v>1</v>
      </c>
      <c r="E165" s="1367"/>
      <c r="F165" s="206"/>
      <c r="G165" s="203"/>
      <c r="H165" s="203"/>
      <c r="I165" s="203"/>
      <c r="J165" s="203"/>
      <c r="K165" s="203"/>
      <c r="L165" s="203"/>
      <c r="M165" s="203"/>
      <c r="N165" s="203"/>
      <c r="O165" s="203"/>
      <c r="P165" s="203"/>
      <c r="Q165" s="203"/>
      <c r="R165" s="203"/>
      <c r="S165" s="203"/>
    </row>
    <row r="166" spans="1:19" s="1320" customFormat="1" ht="15.75" outlineLevel="1">
      <c r="A166" s="207"/>
      <c r="B166" s="1350" t="s">
        <v>2535</v>
      </c>
      <c r="C166" s="205" t="s">
        <v>40</v>
      </c>
      <c r="D166" s="1315">
        <v>12</v>
      </c>
      <c r="E166" s="1367"/>
      <c r="F166" s="206"/>
      <c r="G166" s="203"/>
      <c r="H166" s="203"/>
      <c r="I166" s="203"/>
      <c r="J166" s="203"/>
      <c r="K166" s="203"/>
      <c r="L166" s="203"/>
      <c r="M166" s="203"/>
      <c r="N166" s="203"/>
      <c r="O166" s="203"/>
      <c r="P166" s="203"/>
      <c r="Q166" s="203"/>
      <c r="R166" s="203"/>
      <c r="S166" s="203"/>
    </row>
    <row r="167" spans="1:19" s="1320" customFormat="1" ht="15.75" outlineLevel="1">
      <c r="A167" s="207"/>
      <c r="B167" s="1350" t="s">
        <v>2536</v>
      </c>
      <c r="C167" s="205" t="s">
        <v>40</v>
      </c>
      <c r="D167" s="1315">
        <v>1</v>
      </c>
      <c r="E167" s="1367"/>
      <c r="F167" s="206"/>
      <c r="G167" s="203"/>
      <c r="H167" s="203"/>
      <c r="I167" s="203"/>
      <c r="J167" s="203"/>
      <c r="K167" s="203"/>
      <c r="L167" s="203"/>
      <c r="M167" s="203"/>
      <c r="N167" s="203"/>
      <c r="O167" s="203"/>
      <c r="P167" s="203"/>
      <c r="Q167" s="203"/>
      <c r="R167" s="203"/>
      <c r="S167" s="203"/>
    </row>
    <row r="168" spans="1:19" s="1320" customFormat="1" ht="15.75" outlineLevel="1">
      <c r="A168" s="207"/>
      <c r="B168" s="1350" t="s">
        <v>2537</v>
      </c>
      <c r="C168" s="205" t="s">
        <v>40</v>
      </c>
      <c r="D168" s="1315">
        <v>20</v>
      </c>
      <c r="E168" s="1367"/>
      <c r="F168" s="206"/>
      <c r="G168" s="203"/>
      <c r="H168" s="203"/>
      <c r="I168" s="203"/>
      <c r="J168" s="203"/>
      <c r="K168" s="203"/>
      <c r="L168" s="203"/>
      <c r="M168" s="203"/>
      <c r="N168" s="203"/>
      <c r="O168" s="203"/>
      <c r="P168" s="203"/>
      <c r="Q168" s="203"/>
      <c r="R168" s="203"/>
      <c r="S168" s="203"/>
    </row>
    <row r="169" spans="1:19" s="1320" customFormat="1" ht="15.75" outlineLevel="1">
      <c r="A169" s="207"/>
      <c r="B169" s="1350" t="s">
        <v>2538</v>
      </c>
      <c r="C169" s="205" t="s">
        <v>40</v>
      </c>
      <c r="D169" s="1315">
        <v>3</v>
      </c>
      <c r="E169" s="1367"/>
      <c r="F169" s="206"/>
      <c r="G169" s="203"/>
      <c r="H169" s="203"/>
      <c r="I169" s="203"/>
      <c r="J169" s="203"/>
      <c r="K169" s="203"/>
      <c r="L169" s="203"/>
      <c r="M169" s="203"/>
      <c r="N169" s="203"/>
      <c r="O169" s="203"/>
      <c r="P169" s="203"/>
      <c r="Q169" s="203"/>
      <c r="R169" s="203"/>
      <c r="S169" s="203"/>
    </row>
    <row r="170" spans="1:19" s="1320" customFormat="1" ht="15.75" outlineLevel="1">
      <c r="A170" s="207"/>
      <c r="B170" s="1350" t="s">
        <v>2539</v>
      </c>
      <c r="C170" s="205" t="s">
        <v>40</v>
      </c>
      <c r="D170" s="1315">
        <v>1</v>
      </c>
      <c r="E170" s="1367"/>
      <c r="F170" s="206"/>
      <c r="G170" s="203"/>
      <c r="H170" s="203"/>
      <c r="I170" s="203"/>
      <c r="J170" s="203"/>
      <c r="K170" s="203"/>
      <c r="L170" s="203"/>
      <c r="M170" s="203"/>
      <c r="N170" s="203"/>
      <c r="O170" s="203"/>
      <c r="P170" s="203"/>
      <c r="Q170" s="203"/>
      <c r="R170" s="203"/>
      <c r="S170" s="203"/>
    </row>
    <row r="171" spans="1:19" s="1320" customFormat="1" ht="15.75" outlineLevel="1">
      <c r="A171" s="207"/>
      <c r="B171" s="1350" t="s">
        <v>2540</v>
      </c>
      <c r="C171" s="205" t="s">
        <v>40</v>
      </c>
      <c r="D171" s="1315">
        <v>1</v>
      </c>
      <c r="E171" s="1367"/>
      <c r="F171" s="206"/>
      <c r="G171" s="203"/>
      <c r="H171" s="203"/>
      <c r="I171" s="203"/>
      <c r="J171" s="203"/>
      <c r="K171" s="203"/>
      <c r="L171" s="203"/>
      <c r="M171" s="203"/>
      <c r="N171" s="203"/>
      <c r="O171" s="203"/>
      <c r="P171" s="203"/>
      <c r="Q171" s="203"/>
      <c r="R171" s="203"/>
      <c r="S171" s="203"/>
    </row>
    <row r="172" spans="1:19" s="1320" customFormat="1" outlineLevel="1">
      <c r="A172" s="207"/>
      <c r="B172" s="1350"/>
      <c r="C172" s="205"/>
      <c r="D172" s="1314"/>
      <c r="E172" s="1367"/>
      <c r="F172" s="206"/>
      <c r="G172" s="203"/>
      <c r="H172" s="203"/>
      <c r="I172" s="203"/>
      <c r="J172" s="203"/>
      <c r="K172" s="203"/>
      <c r="L172" s="203"/>
      <c r="M172" s="203"/>
      <c r="N172" s="203"/>
      <c r="O172" s="203"/>
      <c r="P172" s="203"/>
      <c r="Q172" s="203"/>
      <c r="R172" s="203"/>
      <c r="S172" s="203"/>
    </row>
    <row r="173" spans="1:19" s="1320" customFormat="1" outlineLevel="1">
      <c r="A173" s="207"/>
      <c r="B173" s="1350" t="s">
        <v>2541</v>
      </c>
      <c r="D173" s="1321"/>
      <c r="E173" s="1374"/>
      <c r="G173" s="203"/>
      <c r="H173" s="203"/>
      <c r="I173" s="203"/>
      <c r="J173" s="203"/>
      <c r="K173" s="203"/>
      <c r="L173" s="203"/>
      <c r="M173" s="203"/>
      <c r="N173" s="203"/>
      <c r="O173" s="203"/>
      <c r="P173" s="203"/>
      <c r="Q173" s="203"/>
      <c r="R173" s="203"/>
      <c r="S173" s="203"/>
    </row>
    <row r="174" spans="1:19" s="1320" customFormat="1" outlineLevel="1">
      <c r="A174" s="207"/>
      <c r="B174" s="1363" t="s">
        <v>2507</v>
      </c>
      <c r="C174" s="205" t="s">
        <v>2042</v>
      </c>
      <c r="D174" s="1314">
        <v>2</v>
      </c>
      <c r="E174" s="1367"/>
      <c r="F174" s="206">
        <f>D174*E174</f>
        <v>0</v>
      </c>
      <c r="G174" s="203"/>
      <c r="H174" s="203"/>
      <c r="I174" s="203"/>
      <c r="J174" s="203"/>
      <c r="K174" s="203"/>
      <c r="L174" s="203"/>
      <c r="M174" s="203"/>
      <c r="N174" s="203"/>
      <c r="O174" s="203"/>
      <c r="P174" s="203"/>
      <c r="Q174" s="203"/>
      <c r="R174" s="203"/>
      <c r="S174" s="203"/>
    </row>
    <row r="175" spans="1:19" s="1320" customFormat="1" outlineLevel="1">
      <c r="A175" s="207"/>
      <c r="B175" s="1350"/>
      <c r="C175" s="205"/>
      <c r="D175" s="1339"/>
      <c r="E175" s="1367"/>
      <c r="F175" s="206"/>
      <c r="G175" s="203"/>
      <c r="H175" s="203"/>
      <c r="I175" s="203"/>
      <c r="J175" s="203"/>
      <c r="K175" s="203"/>
      <c r="L175" s="203"/>
      <c r="M175" s="203"/>
      <c r="N175" s="203"/>
      <c r="O175" s="203"/>
      <c r="P175" s="203"/>
      <c r="Q175" s="203"/>
      <c r="R175" s="203"/>
      <c r="S175" s="203"/>
    </row>
    <row r="176" spans="1:19" s="1320" customFormat="1" outlineLevel="1">
      <c r="A176" s="207" t="s">
        <v>161</v>
      </c>
      <c r="B176" s="1350" t="s">
        <v>2542</v>
      </c>
      <c r="C176" s="205"/>
      <c r="D176" s="1339"/>
      <c r="E176" s="1367"/>
      <c r="F176" s="206"/>
      <c r="G176" s="203"/>
      <c r="H176" s="203"/>
      <c r="I176" s="203"/>
      <c r="J176" s="203"/>
      <c r="K176" s="203"/>
      <c r="L176" s="203"/>
      <c r="M176" s="203"/>
      <c r="N176" s="203"/>
      <c r="O176" s="203"/>
      <c r="P176" s="203"/>
      <c r="Q176" s="203"/>
      <c r="R176" s="203"/>
      <c r="S176" s="203"/>
    </row>
    <row r="177" spans="1:19" s="1320" customFormat="1" ht="217.5" customHeight="1" outlineLevel="1">
      <c r="A177" s="207"/>
      <c r="B177" s="1352" t="s">
        <v>3272</v>
      </c>
      <c r="C177" s="205"/>
      <c r="D177" s="1314"/>
      <c r="E177" s="1367"/>
      <c r="F177" s="206"/>
      <c r="G177" s="203"/>
      <c r="H177" s="203"/>
      <c r="I177" s="203"/>
      <c r="J177" s="203"/>
      <c r="K177" s="203"/>
      <c r="L177" s="203"/>
      <c r="M177" s="203"/>
      <c r="N177" s="203"/>
      <c r="O177" s="203"/>
      <c r="P177" s="203"/>
      <c r="Q177" s="203"/>
      <c r="R177" s="203"/>
      <c r="S177" s="203"/>
    </row>
    <row r="178" spans="1:19" s="1320" customFormat="1" outlineLevel="1">
      <c r="A178" s="207"/>
      <c r="B178" s="1350"/>
      <c r="C178" s="205"/>
      <c r="D178" s="1342"/>
      <c r="E178" s="1367"/>
      <c r="F178" s="206"/>
      <c r="G178" s="203"/>
      <c r="H178" s="203"/>
      <c r="I178" s="203"/>
      <c r="J178" s="203"/>
      <c r="K178" s="203"/>
      <c r="L178" s="203"/>
      <c r="M178" s="203"/>
      <c r="N178" s="203"/>
      <c r="O178" s="203"/>
      <c r="P178" s="203"/>
      <c r="Q178" s="203"/>
      <c r="R178" s="203"/>
      <c r="S178" s="203"/>
    </row>
    <row r="179" spans="1:19" s="1320" customFormat="1" outlineLevel="1">
      <c r="A179" s="207"/>
      <c r="B179" s="1350" t="s">
        <v>2543</v>
      </c>
      <c r="C179" s="205"/>
      <c r="D179" s="1342"/>
      <c r="E179" s="1367"/>
      <c r="F179" s="206"/>
      <c r="G179" s="203"/>
      <c r="H179" s="203"/>
      <c r="I179" s="203"/>
      <c r="J179" s="203"/>
      <c r="K179" s="203"/>
      <c r="L179" s="203"/>
      <c r="M179" s="203"/>
      <c r="N179" s="203"/>
      <c r="O179" s="203"/>
      <c r="P179" s="203"/>
      <c r="Q179" s="203"/>
      <c r="R179" s="203"/>
      <c r="S179" s="203"/>
    </row>
    <row r="180" spans="1:19" s="1320" customFormat="1" outlineLevel="1">
      <c r="A180" s="207"/>
      <c r="B180" s="1350"/>
      <c r="C180" s="205"/>
      <c r="D180" s="1342"/>
      <c r="E180" s="1367"/>
      <c r="F180" s="206"/>
      <c r="G180" s="203"/>
      <c r="H180" s="203"/>
      <c r="I180" s="203"/>
      <c r="J180" s="203"/>
      <c r="K180" s="203"/>
      <c r="L180" s="203"/>
      <c r="M180" s="203"/>
      <c r="N180" s="203"/>
      <c r="O180" s="203"/>
      <c r="P180" s="203"/>
      <c r="Q180" s="203"/>
      <c r="R180" s="203"/>
      <c r="S180" s="203"/>
    </row>
    <row r="181" spans="1:19" s="1320" customFormat="1" outlineLevel="1">
      <c r="A181" s="207"/>
      <c r="B181" s="1350" t="s">
        <v>2544</v>
      </c>
      <c r="C181" s="205" t="s">
        <v>40</v>
      </c>
      <c r="D181" s="1331">
        <v>1</v>
      </c>
      <c r="E181" s="1367"/>
      <c r="F181" s="206"/>
      <c r="G181" s="203"/>
      <c r="H181" s="203"/>
      <c r="I181" s="203"/>
      <c r="J181" s="203"/>
      <c r="K181" s="203"/>
      <c r="L181" s="203"/>
      <c r="M181" s="203"/>
      <c r="N181" s="203"/>
      <c r="O181" s="203"/>
      <c r="P181" s="203"/>
      <c r="Q181" s="203"/>
      <c r="R181" s="203"/>
      <c r="S181" s="203"/>
    </row>
    <row r="182" spans="1:19" s="1320" customFormat="1" outlineLevel="1">
      <c r="A182" s="207"/>
      <c r="B182" s="1350" t="s">
        <v>2545</v>
      </c>
      <c r="C182" s="205" t="s">
        <v>40</v>
      </c>
      <c r="D182" s="1331">
        <v>1</v>
      </c>
      <c r="E182" s="1367"/>
      <c r="F182" s="206"/>
      <c r="G182" s="203"/>
      <c r="H182" s="203"/>
      <c r="I182" s="203"/>
      <c r="J182" s="203"/>
      <c r="K182" s="203"/>
      <c r="L182" s="203"/>
      <c r="M182" s="203"/>
      <c r="N182" s="203"/>
      <c r="O182" s="203"/>
      <c r="P182" s="203"/>
      <c r="Q182" s="203"/>
      <c r="R182" s="203"/>
      <c r="S182" s="203"/>
    </row>
    <row r="183" spans="1:19" s="1320" customFormat="1" outlineLevel="1">
      <c r="A183" s="207"/>
      <c r="B183" s="1350" t="s">
        <v>2546</v>
      </c>
      <c r="C183" s="205" t="s">
        <v>40</v>
      </c>
      <c r="D183" s="1331">
        <v>1</v>
      </c>
      <c r="E183" s="1367"/>
      <c r="F183" s="206"/>
      <c r="G183" s="203"/>
      <c r="H183" s="203"/>
      <c r="I183" s="203"/>
      <c r="J183" s="203"/>
      <c r="K183" s="203"/>
      <c r="L183" s="203"/>
      <c r="M183" s="203"/>
      <c r="N183" s="203"/>
      <c r="O183" s="203"/>
      <c r="P183" s="203"/>
      <c r="Q183" s="203"/>
      <c r="R183" s="203"/>
      <c r="S183" s="203"/>
    </row>
    <row r="184" spans="1:19" s="1320" customFormat="1" outlineLevel="1">
      <c r="A184" s="207"/>
      <c r="B184" s="1350" t="s">
        <v>2535</v>
      </c>
      <c r="C184" s="205" t="s">
        <v>40</v>
      </c>
      <c r="D184" s="1331">
        <v>1</v>
      </c>
      <c r="E184" s="1367"/>
      <c r="F184" s="206"/>
      <c r="G184" s="203"/>
      <c r="H184" s="203"/>
      <c r="I184" s="203"/>
      <c r="J184" s="203"/>
      <c r="K184" s="203"/>
      <c r="L184" s="203"/>
      <c r="M184" s="203"/>
      <c r="N184" s="203"/>
      <c r="O184" s="203"/>
      <c r="P184" s="203"/>
      <c r="Q184" s="203"/>
      <c r="R184" s="203"/>
      <c r="S184" s="203"/>
    </row>
    <row r="185" spans="1:19" s="1320" customFormat="1" outlineLevel="1">
      <c r="A185" s="207"/>
      <c r="B185" s="1350" t="s">
        <v>2547</v>
      </c>
      <c r="C185" s="205" t="s">
        <v>40</v>
      </c>
      <c r="D185" s="1331">
        <v>1</v>
      </c>
      <c r="E185" s="1367"/>
      <c r="F185" s="206"/>
      <c r="G185" s="203"/>
      <c r="H185" s="203"/>
      <c r="I185" s="203"/>
      <c r="J185" s="203"/>
      <c r="K185" s="203"/>
      <c r="L185" s="203"/>
      <c r="M185" s="203"/>
      <c r="N185" s="203"/>
      <c r="O185" s="203"/>
      <c r="P185" s="203"/>
      <c r="Q185" s="203"/>
      <c r="R185" s="203"/>
      <c r="S185" s="203"/>
    </row>
    <row r="186" spans="1:19" s="1320" customFormat="1" outlineLevel="1">
      <c r="A186" s="207"/>
      <c r="B186" s="1350" t="s">
        <v>2548</v>
      </c>
      <c r="C186" s="205" t="s">
        <v>40</v>
      </c>
      <c r="D186" s="1331">
        <v>1</v>
      </c>
      <c r="E186" s="1367"/>
      <c r="F186" s="206"/>
      <c r="G186" s="203"/>
      <c r="H186" s="203"/>
      <c r="I186" s="203"/>
      <c r="J186" s="203"/>
      <c r="K186" s="203"/>
      <c r="L186" s="203"/>
      <c r="M186" s="203"/>
      <c r="N186" s="203"/>
      <c r="O186" s="203"/>
      <c r="P186" s="203"/>
      <c r="Q186" s="203"/>
      <c r="R186" s="203"/>
      <c r="S186" s="203"/>
    </row>
    <row r="187" spans="1:19" s="1320" customFormat="1" outlineLevel="1">
      <c r="A187" s="207"/>
      <c r="B187" s="1350" t="s">
        <v>2537</v>
      </c>
      <c r="C187" s="205" t="s">
        <v>40</v>
      </c>
      <c r="D187" s="1331">
        <v>6</v>
      </c>
      <c r="E187" s="1367"/>
      <c r="F187" s="206"/>
      <c r="G187" s="211"/>
      <c r="H187" s="211"/>
      <c r="I187" s="211"/>
      <c r="J187" s="211"/>
      <c r="K187" s="211"/>
      <c r="L187" s="211"/>
      <c r="M187" s="211"/>
      <c r="N187" s="211"/>
      <c r="O187" s="211"/>
      <c r="P187" s="211"/>
      <c r="Q187" s="211"/>
      <c r="R187" s="211"/>
      <c r="S187" s="211"/>
    </row>
    <row r="188" spans="1:19" s="1320" customFormat="1" outlineLevel="1">
      <c r="A188" s="207"/>
      <c r="B188" s="1350"/>
      <c r="C188" s="205"/>
      <c r="D188" s="1339"/>
      <c r="E188" s="1367"/>
      <c r="F188" s="206"/>
      <c r="G188" s="203"/>
      <c r="H188" s="203"/>
      <c r="I188" s="203"/>
      <c r="J188" s="203"/>
      <c r="K188" s="203"/>
      <c r="L188" s="203"/>
      <c r="M188" s="203"/>
      <c r="N188" s="203"/>
      <c r="O188" s="203"/>
      <c r="P188" s="203"/>
      <c r="Q188" s="203"/>
      <c r="R188" s="203"/>
      <c r="S188" s="203"/>
    </row>
    <row r="189" spans="1:19" s="1320" customFormat="1" outlineLevel="1">
      <c r="A189" s="207"/>
      <c r="B189" s="1350" t="s">
        <v>2549</v>
      </c>
      <c r="D189" s="1321"/>
      <c r="E189" s="1374"/>
      <c r="G189" s="203"/>
      <c r="H189" s="203"/>
      <c r="I189" s="203"/>
      <c r="J189" s="203"/>
      <c r="K189" s="203"/>
      <c r="L189" s="203"/>
      <c r="M189" s="203"/>
      <c r="N189" s="203"/>
      <c r="O189" s="203"/>
      <c r="P189" s="203"/>
      <c r="Q189" s="203"/>
      <c r="R189" s="203"/>
      <c r="S189" s="203"/>
    </row>
    <row r="190" spans="1:19" s="1320" customFormat="1" outlineLevel="1">
      <c r="A190" s="207"/>
      <c r="B190" s="1363" t="s">
        <v>2507</v>
      </c>
      <c r="C190" s="205" t="s">
        <v>106</v>
      </c>
      <c r="D190" s="1342">
        <v>2</v>
      </c>
      <c r="E190" s="1367"/>
      <c r="F190" s="206">
        <f>D190*E190</f>
        <v>0</v>
      </c>
      <c r="G190" s="203"/>
      <c r="H190" s="203"/>
      <c r="I190" s="203"/>
      <c r="J190" s="203"/>
      <c r="K190" s="203"/>
      <c r="L190" s="203"/>
      <c r="M190" s="203"/>
      <c r="N190" s="203"/>
      <c r="O190" s="203"/>
      <c r="P190" s="203"/>
      <c r="Q190" s="203"/>
      <c r="R190" s="203"/>
      <c r="S190" s="203"/>
    </row>
    <row r="191" spans="1:19" s="1320" customFormat="1" ht="25.5" outlineLevel="1">
      <c r="A191" s="207"/>
      <c r="B191" s="1350" t="s">
        <v>2550</v>
      </c>
      <c r="C191" s="205"/>
      <c r="D191" s="1339"/>
      <c r="E191" s="1367"/>
      <c r="F191" s="206"/>
      <c r="G191" s="203"/>
      <c r="H191" s="203"/>
      <c r="I191" s="203"/>
      <c r="J191" s="203"/>
      <c r="K191" s="203"/>
      <c r="L191" s="203"/>
      <c r="M191" s="203"/>
      <c r="N191" s="203"/>
      <c r="O191" s="203"/>
      <c r="P191" s="203"/>
      <c r="Q191" s="203"/>
      <c r="R191" s="203"/>
      <c r="S191" s="203"/>
    </row>
    <row r="192" spans="1:19" s="1320" customFormat="1" ht="63.75" outlineLevel="1">
      <c r="A192" s="207"/>
      <c r="B192" s="1350" t="s">
        <v>2551</v>
      </c>
      <c r="C192" s="205"/>
      <c r="D192" s="1339"/>
      <c r="E192" s="1367"/>
      <c r="F192" s="206"/>
      <c r="G192" s="203"/>
      <c r="H192" s="203"/>
      <c r="I192" s="203"/>
      <c r="J192" s="203"/>
      <c r="K192" s="203"/>
      <c r="L192" s="203"/>
      <c r="M192" s="203"/>
      <c r="N192" s="203"/>
      <c r="O192" s="203"/>
      <c r="P192" s="203"/>
      <c r="Q192" s="203"/>
      <c r="R192" s="203"/>
      <c r="S192" s="203"/>
    </row>
    <row r="193" spans="1:19" s="1320" customFormat="1" outlineLevel="1">
      <c r="A193" s="207"/>
      <c r="B193" s="1350"/>
      <c r="C193" s="205"/>
      <c r="D193" s="1339"/>
      <c r="E193" s="1367"/>
      <c r="F193" s="206"/>
      <c r="G193" s="203"/>
      <c r="H193" s="203"/>
      <c r="I193" s="203"/>
      <c r="J193" s="203"/>
      <c r="K193" s="203"/>
      <c r="L193" s="203"/>
      <c r="M193" s="203"/>
      <c r="N193" s="203"/>
      <c r="O193" s="203"/>
      <c r="P193" s="203"/>
      <c r="Q193" s="203"/>
      <c r="R193" s="203"/>
      <c r="S193" s="203"/>
    </row>
    <row r="194" spans="1:19" s="1320" customFormat="1" outlineLevel="1">
      <c r="A194" s="207"/>
      <c r="B194" s="1350"/>
      <c r="C194" s="205"/>
      <c r="D194" s="1342"/>
      <c r="E194" s="1367"/>
      <c r="F194" s="206"/>
      <c r="G194" s="203"/>
      <c r="H194" s="203"/>
      <c r="I194" s="203"/>
      <c r="J194" s="203"/>
      <c r="K194" s="203"/>
      <c r="L194" s="203"/>
      <c r="M194" s="203"/>
      <c r="N194" s="203"/>
      <c r="O194" s="203"/>
      <c r="P194" s="203"/>
      <c r="Q194" s="203"/>
      <c r="R194" s="203"/>
      <c r="S194" s="203"/>
    </row>
    <row r="195" spans="1:19" s="1320" customFormat="1" ht="25.5" outlineLevel="1">
      <c r="A195" s="207" t="s">
        <v>163</v>
      </c>
      <c r="B195" s="1350" t="s">
        <v>2552</v>
      </c>
      <c r="C195" s="205"/>
      <c r="D195" s="1314" t="str">
        <f>IF(SUM(D196:D196)=0,0,"")</f>
        <v/>
      </c>
      <c r="E195" s="1367"/>
      <c r="F195" s="206"/>
      <c r="G195" s="203"/>
      <c r="H195" s="203"/>
      <c r="I195" s="203"/>
      <c r="J195" s="203"/>
      <c r="K195" s="203"/>
      <c r="L195" s="203"/>
      <c r="M195" s="203"/>
      <c r="N195" s="203"/>
      <c r="O195" s="203"/>
      <c r="P195" s="203"/>
      <c r="Q195" s="203"/>
      <c r="R195" s="203"/>
      <c r="S195" s="203"/>
    </row>
    <row r="196" spans="1:19" s="1320" customFormat="1" outlineLevel="1">
      <c r="A196" s="207"/>
      <c r="B196" s="1350"/>
      <c r="C196" s="205" t="s">
        <v>2042</v>
      </c>
      <c r="D196" s="1342">
        <v>2</v>
      </c>
      <c r="E196" s="1367"/>
      <c r="F196" s="206">
        <f>D196*E196</f>
        <v>0</v>
      </c>
      <c r="G196" s="203"/>
      <c r="H196" s="203"/>
      <c r="I196" s="203"/>
      <c r="J196" s="203"/>
      <c r="K196" s="203"/>
      <c r="L196" s="203"/>
      <c r="M196" s="203"/>
      <c r="N196" s="203"/>
      <c r="O196" s="203"/>
      <c r="P196" s="203"/>
      <c r="Q196" s="203"/>
      <c r="R196" s="203"/>
      <c r="S196" s="203"/>
    </row>
    <row r="197" spans="1:19" s="1320" customFormat="1" outlineLevel="1">
      <c r="A197" s="207"/>
      <c r="B197" s="1350"/>
      <c r="C197" s="205"/>
      <c r="D197" s="1342" t="str">
        <f>IF(SUM(D196:D196)=0,0,"")</f>
        <v/>
      </c>
      <c r="E197" s="1367"/>
      <c r="F197" s="206"/>
      <c r="G197" s="203"/>
      <c r="H197" s="203"/>
      <c r="I197" s="203"/>
      <c r="J197" s="203"/>
      <c r="K197" s="203"/>
      <c r="L197" s="203"/>
      <c r="M197" s="203"/>
      <c r="N197" s="203"/>
      <c r="O197" s="203"/>
      <c r="P197" s="203"/>
      <c r="Q197" s="203"/>
      <c r="R197" s="203"/>
      <c r="S197" s="203"/>
    </row>
    <row r="198" spans="1:19" s="1320" customFormat="1" ht="25.5" outlineLevel="1">
      <c r="A198" s="207" t="s">
        <v>166</v>
      </c>
      <c r="B198" s="1350" t="s">
        <v>2553</v>
      </c>
      <c r="C198" s="205"/>
      <c r="D198" s="1314" t="str">
        <f>IF(SUM(D199:D199)=0,0,"")</f>
        <v/>
      </c>
      <c r="E198" s="1367"/>
      <c r="F198" s="206"/>
      <c r="G198" s="203"/>
      <c r="H198" s="203"/>
      <c r="I198" s="203"/>
      <c r="J198" s="203"/>
      <c r="K198" s="203"/>
      <c r="L198" s="203"/>
      <c r="M198" s="203"/>
      <c r="N198" s="203"/>
      <c r="O198" s="203"/>
      <c r="P198" s="203"/>
      <c r="Q198" s="203"/>
      <c r="R198" s="203"/>
      <c r="S198" s="203"/>
    </row>
    <row r="199" spans="1:19" s="1320" customFormat="1" outlineLevel="1">
      <c r="A199" s="207"/>
      <c r="B199" s="1350"/>
      <c r="C199" s="205" t="s">
        <v>2042</v>
      </c>
      <c r="D199" s="1342">
        <v>2</v>
      </c>
      <c r="E199" s="1367"/>
      <c r="F199" s="206">
        <f>D199*E199</f>
        <v>0</v>
      </c>
      <c r="G199" s="203"/>
      <c r="H199" s="203"/>
      <c r="I199" s="203"/>
      <c r="J199" s="203"/>
      <c r="K199" s="203"/>
      <c r="L199" s="203"/>
      <c r="M199" s="203"/>
      <c r="N199" s="203"/>
      <c r="O199" s="203"/>
      <c r="P199" s="203"/>
      <c r="Q199" s="203"/>
      <c r="R199" s="203"/>
      <c r="S199" s="203"/>
    </row>
    <row r="200" spans="1:19" s="1320" customFormat="1" outlineLevel="1">
      <c r="A200" s="207"/>
      <c r="B200" s="1350"/>
      <c r="C200" s="205"/>
      <c r="D200" s="1342" t="str">
        <f>IF(SUM(D199:D199)=0,0,"")</f>
        <v/>
      </c>
      <c r="E200" s="1367"/>
      <c r="F200" s="206"/>
      <c r="G200" s="203"/>
      <c r="H200" s="203"/>
      <c r="I200" s="203"/>
      <c r="J200" s="203"/>
      <c r="K200" s="203"/>
      <c r="L200" s="203"/>
      <c r="M200" s="203"/>
      <c r="N200" s="203"/>
      <c r="O200" s="203"/>
      <c r="P200" s="203"/>
      <c r="Q200" s="203"/>
      <c r="R200" s="203"/>
      <c r="S200" s="203"/>
    </row>
    <row r="201" spans="1:19" s="1320" customFormat="1" ht="140.25" outlineLevel="1">
      <c r="A201" s="207" t="s">
        <v>169</v>
      </c>
      <c r="B201" s="1363" t="s">
        <v>3321</v>
      </c>
      <c r="C201" s="205"/>
      <c r="D201" s="1314" t="str">
        <f>IF(SUM(D203:D203)=0,0,"")</f>
        <v/>
      </c>
      <c r="E201" s="1367"/>
      <c r="F201" s="206"/>
      <c r="G201" s="203"/>
      <c r="H201" s="203"/>
      <c r="I201" s="203"/>
      <c r="J201" s="203"/>
      <c r="K201" s="203"/>
      <c r="L201" s="203"/>
      <c r="M201" s="203"/>
      <c r="N201" s="203"/>
      <c r="O201" s="203"/>
      <c r="P201" s="203"/>
      <c r="Q201" s="203"/>
      <c r="R201" s="203"/>
      <c r="S201" s="203"/>
    </row>
    <row r="202" spans="1:19" s="1320" customFormat="1" ht="89.25" outlineLevel="1">
      <c r="A202" s="207"/>
      <c r="B202" s="1363" t="s">
        <v>2554</v>
      </c>
      <c r="C202" s="205"/>
      <c r="D202" s="1313"/>
      <c r="E202" s="1367"/>
      <c r="F202" s="206"/>
      <c r="G202" s="203"/>
      <c r="H202" s="203"/>
      <c r="I202" s="203"/>
      <c r="J202" s="203"/>
      <c r="K202" s="203"/>
      <c r="L202" s="203"/>
      <c r="M202" s="203"/>
      <c r="N202" s="203"/>
      <c r="O202" s="203"/>
      <c r="P202" s="203"/>
      <c r="Q202" s="203"/>
      <c r="R202" s="203"/>
      <c r="S202" s="203"/>
    </row>
    <row r="203" spans="1:19" s="1320" customFormat="1" outlineLevel="1">
      <c r="A203" s="207"/>
      <c r="B203" s="1363" t="s">
        <v>2507</v>
      </c>
      <c r="C203" s="205" t="s">
        <v>2042</v>
      </c>
      <c r="D203" s="1342">
        <v>1</v>
      </c>
      <c r="E203" s="1367"/>
      <c r="F203" s="206">
        <f>D203*E203</f>
        <v>0</v>
      </c>
      <c r="G203" s="203"/>
      <c r="H203" s="203"/>
      <c r="I203" s="203"/>
      <c r="J203" s="203"/>
      <c r="K203" s="203"/>
      <c r="L203" s="203"/>
      <c r="M203" s="203"/>
      <c r="N203" s="203"/>
      <c r="O203" s="203"/>
      <c r="P203" s="203"/>
      <c r="Q203" s="203"/>
      <c r="R203" s="203"/>
      <c r="S203" s="203"/>
    </row>
    <row r="204" spans="1:19" s="1320" customFormat="1" outlineLevel="1">
      <c r="A204" s="207"/>
      <c r="B204" s="1350"/>
      <c r="C204" s="205"/>
      <c r="D204" s="1342"/>
      <c r="E204" s="1367"/>
      <c r="F204" s="206"/>
      <c r="G204" s="203"/>
      <c r="H204" s="203"/>
      <c r="I204" s="203"/>
      <c r="J204" s="203"/>
      <c r="K204" s="203"/>
      <c r="L204" s="203"/>
      <c r="M204" s="203"/>
      <c r="N204" s="203"/>
      <c r="O204" s="203"/>
      <c r="P204" s="203"/>
      <c r="Q204" s="203"/>
      <c r="R204" s="203"/>
      <c r="S204" s="203"/>
    </row>
    <row r="205" spans="1:19" s="1320" customFormat="1" ht="140.25" outlineLevel="1">
      <c r="A205" s="207" t="s">
        <v>171</v>
      </c>
      <c r="B205" s="1363" t="s">
        <v>2555</v>
      </c>
      <c r="C205" s="205"/>
      <c r="D205" s="1342"/>
      <c r="E205" s="1367"/>
      <c r="F205" s="206"/>
      <c r="G205" s="203"/>
      <c r="H205" s="203"/>
      <c r="I205" s="203"/>
      <c r="J205" s="203"/>
      <c r="K205" s="203"/>
      <c r="L205" s="203"/>
      <c r="M205" s="203"/>
      <c r="N205" s="203"/>
      <c r="O205" s="203"/>
      <c r="P205" s="203"/>
      <c r="Q205" s="203"/>
      <c r="R205" s="203"/>
      <c r="S205" s="203"/>
    </row>
    <row r="206" spans="1:19" s="1320" customFormat="1" outlineLevel="1">
      <c r="A206" s="207"/>
      <c r="B206" s="1350" t="s">
        <v>2556</v>
      </c>
      <c r="D206" s="1321"/>
      <c r="E206" s="1374"/>
      <c r="G206" s="203"/>
      <c r="H206" s="203"/>
      <c r="I206" s="203"/>
      <c r="J206" s="203"/>
      <c r="K206" s="203"/>
      <c r="L206" s="203"/>
      <c r="M206" s="203"/>
      <c r="N206" s="203"/>
      <c r="O206" s="203"/>
      <c r="P206" s="203"/>
      <c r="Q206" s="203"/>
      <c r="R206" s="203"/>
      <c r="S206" s="203"/>
    </row>
    <row r="207" spans="1:19" s="1320" customFormat="1" outlineLevel="1">
      <c r="A207" s="207"/>
      <c r="B207" s="1363" t="s">
        <v>2507</v>
      </c>
      <c r="C207" s="205" t="s">
        <v>2042</v>
      </c>
      <c r="D207" s="1342">
        <v>1</v>
      </c>
      <c r="E207" s="1367"/>
      <c r="F207" s="206">
        <f>D207*E207</f>
        <v>0</v>
      </c>
      <c r="G207" s="203"/>
      <c r="H207" s="203"/>
      <c r="I207" s="203"/>
      <c r="J207" s="203"/>
      <c r="K207" s="203"/>
      <c r="L207" s="203"/>
      <c r="M207" s="203"/>
      <c r="N207" s="203"/>
      <c r="O207" s="203"/>
      <c r="P207" s="203"/>
      <c r="Q207" s="203"/>
      <c r="R207" s="203"/>
      <c r="S207" s="203"/>
    </row>
    <row r="208" spans="1:19" s="1320" customFormat="1" outlineLevel="1">
      <c r="A208" s="207"/>
      <c r="B208" s="1350"/>
      <c r="C208" s="205"/>
      <c r="D208" s="1342"/>
      <c r="E208" s="1367"/>
      <c r="F208" s="206"/>
      <c r="G208" s="203"/>
      <c r="H208" s="203"/>
      <c r="I208" s="203"/>
      <c r="J208" s="203"/>
      <c r="K208" s="203"/>
      <c r="L208" s="203"/>
      <c r="M208" s="203"/>
      <c r="N208" s="203"/>
      <c r="O208" s="203"/>
      <c r="P208" s="203"/>
      <c r="Q208" s="203"/>
      <c r="R208" s="203"/>
      <c r="S208" s="203"/>
    </row>
    <row r="209" spans="1:19" s="1320" customFormat="1" ht="89.25" outlineLevel="1">
      <c r="A209" s="207" t="s">
        <v>173</v>
      </c>
      <c r="B209" s="1363" t="s">
        <v>2557</v>
      </c>
      <c r="C209" s="205"/>
      <c r="D209" s="1342"/>
      <c r="E209" s="1367"/>
      <c r="F209" s="206"/>
      <c r="G209" s="203"/>
      <c r="H209" s="203"/>
      <c r="I209" s="203"/>
      <c r="J209" s="203"/>
      <c r="K209" s="203"/>
      <c r="L209" s="203"/>
      <c r="M209" s="203"/>
      <c r="N209" s="203"/>
      <c r="O209" s="203"/>
      <c r="P209" s="203"/>
      <c r="Q209" s="203"/>
      <c r="R209" s="203"/>
      <c r="S209" s="203"/>
    </row>
    <row r="210" spans="1:19" s="1320" customFormat="1" outlineLevel="1">
      <c r="A210" s="207"/>
      <c r="B210" s="1350" t="s">
        <v>2558</v>
      </c>
      <c r="D210" s="1321"/>
      <c r="E210" s="1374"/>
      <c r="G210" s="203"/>
      <c r="H210" s="203"/>
      <c r="I210" s="203"/>
      <c r="J210" s="203"/>
      <c r="K210" s="203"/>
      <c r="L210" s="203"/>
      <c r="M210" s="203"/>
      <c r="N210" s="203"/>
      <c r="O210" s="203"/>
      <c r="P210" s="203"/>
      <c r="Q210" s="203"/>
      <c r="R210" s="203"/>
      <c r="S210" s="203"/>
    </row>
    <row r="211" spans="1:19" s="1320" customFormat="1" outlineLevel="1">
      <c r="A211" s="207"/>
      <c r="B211" s="1363" t="s">
        <v>2507</v>
      </c>
      <c r="C211" s="205" t="s">
        <v>2042</v>
      </c>
      <c r="D211" s="1342">
        <v>2</v>
      </c>
      <c r="E211" s="1367"/>
      <c r="F211" s="206">
        <f>D211*E211</f>
        <v>0</v>
      </c>
      <c r="G211" s="203"/>
      <c r="H211" s="203"/>
      <c r="I211" s="203"/>
      <c r="J211" s="203"/>
      <c r="K211" s="203"/>
      <c r="L211" s="203"/>
      <c r="M211" s="203"/>
      <c r="N211" s="203"/>
      <c r="O211" s="203"/>
      <c r="P211" s="203"/>
      <c r="Q211" s="203"/>
      <c r="R211" s="203"/>
      <c r="S211" s="203"/>
    </row>
    <row r="212" spans="1:19" s="1320" customFormat="1" outlineLevel="1">
      <c r="A212" s="207"/>
      <c r="B212" s="1350"/>
      <c r="C212" s="205"/>
      <c r="D212" s="1342"/>
      <c r="E212" s="1367"/>
      <c r="F212" s="206"/>
      <c r="G212" s="203"/>
      <c r="H212" s="203"/>
      <c r="I212" s="203"/>
      <c r="J212" s="203"/>
      <c r="K212" s="203"/>
      <c r="L212" s="203"/>
      <c r="M212" s="203"/>
      <c r="N212" s="203"/>
      <c r="O212" s="203"/>
      <c r="P212" s="203"/>
      <c r="Q212" s="203"/>
      <c r="R212" s="203"/>
      <c r="S212" s="203"/>
    </row>
    <row r="213" spans="1:19" s="1320" customFormat="1" ht="76.5" outlineLevel="1">
      <c r="A213" s="207" t="s">
        <v>175</v>
      </c>
      <c r="B213" s="1350" t="s">
        <v>2559</v>
      </c>
      <c r="C213" s="205"/>
      <c r="D213" s="1314" t="str">
        <f>IF(SUM(D215:D215)=0,0,"")</f>
        <v/>
      </c>
      <c r="E213" s="1367"/>
      <c r="F213" s="206"/>
      <c r="G213" s="203"/>
      <c r="H213" s="203"/>
      <c r="I213" s="203"/>
      <c r="J213" s="203"/>
      <c r="K213" s="203"/>
      <c r="L213" s="203"/>
      <c r="M213" s="203"/>
      <c r="N213" s="203"/>
      <c r="O213" s="203"/>
      <c r="P213" s="203"/>
      <c r="Q213" s="203"/>
      <c r="R213" s="203"/>
      <c r="S213" s="203"/>
    </row>
    <row r="214" spans="1:19" s="1320" customFormat="1" outlineLevel="1">
      <c r="A214" s="207"/>
      <c r="B214" s="1350" t="s">
        <v>2560</v>
      </c>
      <c r="D214" s="1321"/>
      <c r="E214" s="1374"/>
      <c r="G214" s="203"/>
      <c r="H214" s="203"/>
      <c r="I214" s="203"/>
      <c r="J214" s="203"/>
      <c r="K214" s="203"/>
      <c r="L214" s="203"/>
      <c r="M214" s="203"/>
      <c r="N214" s="203"/>
      <c r="O214" s="203"/>
      <c r="P214" s="203"/>
      <c r="Q214" s="203"/>
      <c r="R214" s="203"/>
      <c r="S214" s="203"/>
    </row>
    <row r="215" spans="1:19" s="1320" customFormat="1" outlineLevel="1">
      <c r="A215" s="207"/>
      <c r="B215" s="1363" t="s">
        <v>2507</v>
      </c>
      <c r="C215" s="205" t="s">
        <v>2042</v>
      </c>
      <c r="D215" s="1342">
        <v>1</v>
      </c>
      <c r="E215" s="1367"/>
      <c r="F215" s="206">
        <f>D215*E215</f>
        <v>0</v>
      </c>
      <c r="G215" s="203"/>
      <c r="H215" s="203"/>
      <c r="I215" s="203"/>
      <c r="J215" s="203"/>
      <c r="K215" s="203"/>
      <c r="L215" s="203"/>
      <c r="M215" s="203"/>
      <c r="N215" s="203"/>
      <c r="O215" s="203"/>
      <c r="P215" s="203"/>
      <c r="Q215" s="203"/>
      <c r="R215" s="203"/>
      <c r="S215" s="203"/>
    </row>
    <row r="216" spans="1:19" s="1320" customFormat="1" outlineLevel="1">
      <c r="A216" s="207"/>
      <c r="B216" s="1350"/>
      <c r="C216" s="205"/>
      <c r="D216" s="1342" t="str">
        <f>IF(SUM(D215:D215)=0,0,"")</f>
        <v/>
      </c>
      <c r="E216" s="1367"/>
      <c r="F216" s="206"/>
      <c r="G216" s="203"/>
      <c r="H216" s="203"/>
      <c r="I216" s="203"/>
      <c r="J216" s="203"/>
      <c r="K216" s="203"/>
      <c r="L216" s="203"/>
      <c r="M216" s="203"/>
      <c r="N216" s="203"/>
      <c r="O216" s="203"/>
      <c r="P216" s="203"/>
      <c r="Q216" s="203"/>
      <c r="R216" s="203"/>
      <c r="S216" s="203"/>
    </row>
    <row r="217" spans="1:19" s="1320" customFormat="1" ht="127.5" outlineLevel="1">
      <c r="A217" s="207" t="s">
        <v>177</v>
      </c>
      <c r="B217" s="1350" t="s">
        <v>2561</v>
      </c>
      <c r="C217" s="205"/>
      <c r="D217" s="1314" t="str">
        <f>IF(SUM(D218:D218)=0,0,"")</f>
        <v/>
      </c>
      <c r="E217" s="1367"/>
      <c r="F217" s="206"/>
      <c r="G217" s="203"/>
      <c r="H217" s="203"/>
      <c r="I217" s="203"/>
      <c r="J217" s="203"/>
      <c r="K217" s="203"/>
      <c r="L217" s="203"/>
      <c r="M217" s="203"/>
      <c r="N217" s="203"/>
      <c r="O217" s="203"/>
      <c r="P217" s="203"/>
      <c r="Q217" s="203"/>
      <c r="R217" s="203"/>
      <c r="S217" s="203"/>
    </row>
    <row r="218" spans="1:19" s="1320" customFormat="1" outlineLevel="1">
      <c r="A218" s="207"/>
      <c r="B218" s="1363" t="s">
        <v>2507</v>
      </c>
      <c r="C218" s="205" t="s">
        <v>2042</v>
      </c>
      <c r="D218" s="1342">
        <v>1</v>
      </c>
      <c r="E218" s="1367"/>
      <c r="F218" s="206">
        <f>D218*E218</f>
        <v>0</v>
      </c>
      <c r="G218" s="203"/>
      <c r="H218" s="203"/>
      <c r="I218" s="203"/>
      <c r="J218" s="203"/>
      <c r="K218" s="203"/>
      <c r="L218" s="203"/>
      <c r="M218" s="203"/>
      <c r="N218" s="203"/>
      <c r="O218" s="203"/>
      <c r="P218" s="203"/>
      <c r="Q218" s="203"/>
      <c r="R218" s="203"/>
      <c r="S218" s="203"/>
    </row>
    <row r="219" spans="1:19" s="1320" customFormat="1" outlineLevel="1">
      <c r="A219" s="207"/>
      <c r="B219" s="1350"/>
      <c r="C219" s="205"/>
      <c r="D219" s="1342"/>
      <c r="E219" s="1367"/>
      <c r="F219" s="206"/>
      <c r="G219" s="203"/>
      <c r="H219" s="203"/>
      <c r="I219" s="203"/>
      <c r="J219" s="203"/>
      <c r="K219" s="203"/>
      <c r="L219" s="203"/>
      <c r="M219" s="203"/>
      <c r="N219" s="203"/>
      <c r="O219" s="203"/>
      <c r="P219" s="203"/>
      <c r="Q219" s="203"/>
      <c r="R219" s="203"/>
      <c r="S219" s="203"/>
    </row>
    <row r="220" spans="1:19" s="1320" customFormat="1" outlineLevel="1">
      <c r="A220" s="207"/>
      <c r="B220" s="1350"/>
      <c r="C220" s="205"/>
      <c r="D220" s="1342" t="str">
        <f>IF(SUM(D218:D218)=0,0,"")</f>
        <v/>
      </c>
      <c r="E220" s="1367"/>
      <c r="F220" s="206"/>
      <c r="G220" s="203"/>
      <c r="H220" s="203"/>
      <c r="I220" s="203"/>
      <c r="J220" s="203"/>
      <c r="K220" s="203"/>
      <c r="L220" s="203"/>
      <c r="M220" s="203"/>
      <c r="N220" s="203"/>
      <c r="O220" s="203"/>
      <c r="P220" s="203"/>
      <c r="Q220" s="203"/>
      <c r="R220" s="203"/>
      <c r="S220" s="203"/>
    </row>
    <row r="221" spans="1:19" s="1320" customFormat="1" ht="204" outlineLevel="1">
      <c r="A221" s="207" t="s">
        <v>2562</v>
      </c>
      <c r="B221" s="1363" t="s">
        <v>2563</v>
      </c>
      <c r="C221" s="205"/>
      <c r="D221" s="1314" t="str">
        <f>IF(SUM(D222:D226)=0,0,"")</f>
        <v/>
      </c>
      <c r="E221" s="1367"/>
      <c r="F221" s="206"/>
      <c r="G221" s="203"/>
      <c r="H221" s="203"/>
      <c r="I221" s="203"/>
      <c r="J221" s="203"/>
      <c r="K221" s="203"/>
      <c r="L221" s="203"/>
      <c r="M221" s="203"/>
      <c r="N221" s="203"/>
      <c r="O221" s="203"/>
      <c r="P221" s="203"/>
      <c r="Q221" s="203"/>
      <c r="R221" s="203"/>
      <c r="S221" s="203"/>
    </row>
    <row r="222" spans="1:19" s="1320" customFormat="1" outlineLevel="1">
      <c r="A222" s="207"/>
      <c r="B222" s="1350" t="s">
        <v>2564</v>
      </c>
      <c r="C222" s="205" t="s">
        <v>1389</v>
      </c>
      <c r="D222" s="1314">
        <v>35</v>
      </c>
      <c r="E222" s="1367"/>
      <c r="F222" s="206">
        <f>D222*E222</f>
        <v>0</v>
      </c>
      <c r="G222" s="203"/>
      <c r="H222" s="203"/>
      <c r="I222" s="203"/>
      <c r="J222" s="203"/>
      <c r="K222" s="203"/>
      <c r="L222" s="203"/>
      <c r="M222" s="203"/>
      <c r="N222" s="203"/>
      <c r="O222" s="203"/>
      <c r="P222" s="203"/>
      <c r="Q222" s="203"/>
      <c r="R222" s="203"/>
      <c r="S222" s="203"/>
    </row>
    <row r="223" spans="1:19" s="1320" customFormat="1" outlineLevel="1">
      <c r="A223" s="207"/>
      <c r="B223" s="1350" t="s">
        <v>2565</v>
      </c>
      <c r="C223" s="205" t="s">
        <v>1389</v>
      </c>
      <c r="D223" s="1314">
        <v>8</v>
      </c>
      <c r="E223" s="1367"/>
      <c r="F223" s="206">
        <f>D223*E223</f>
        <v>0</v>
      </c>
      <c r="G223" s="203"/>
      <c r="H223" s="203"/>
      <c r="I223" s="203"/>
      <c r="J223" s="203"/>
      <c r="K223" s="203"/>
      <c r="L223" s="203"/>
      <c r="M223" s="203"/>
      <c r="N223" s="203"/>
      <c r="O223" s="203"/>
      <c r="P223" s="203"/>
      <c r="Q223" s="203"/>
      <c r="R223" s="203"/>
      <c r="S223" s="203"/>
    </row>
    <row r="224" spans="1:19" s="1320" customFormat="1" outlineLevel="1">
      <c r="A224" s="207"/>
      <c r="B224" s="1350" t="s">
        <v>2566</v>
      </c>
      <c r="C224" s="205" t="s">
        <v>1389</v>
      </c>
      <c r="D224" s="1314">
        <v>30</v>
      </c>
      <c r="E224" s="1367"/>
      <c r="F224" s="206">
        <f>D224*E224</f>
        <v>0</v>
      </c>
      <c r="G224" s="203"/>
      <c r="H224" s="203"/>
      <c r="I224" s="203"/>
      <c r="J224" s="203"/>
      <c r="K224" s="203"/>
      <c r="L224" s="203"/>
      <c r="M224" s="203"/>
      <c r="N224" s="203"/>
      <c r="O224" s="203"/>
      <c r="P224" s="203"/>
      <c r="Q224" s="203"/>
      <c r="R224" s="203"/>
      <c r="S224" s="203"/>
    </row>
    <row r="225" spans="1:19" s="1320" customFormat="1" outlineLevel="1">
      <c r="A225" s="207"/>
      <c r="B225" s="1350" t="s">
        <v>2567</v>
      </c>
      <c r="C225" s="205" t="s">
        <v>1389</v>
      </c>
      <c r="D225" s="1314">
        <v>28</v>
      </c>
      <c r="E225" s="1367"/>
      <c r="F225" s="206">
        <f>D225*E225</f>
        <v>0</v>
      </c>
      <c r="G225" s="203"/>
      <c r="H225" s="203"/>
      <c r="I225" s="203"/>
      <c r="J225" s="203"/>
      <c r="K225" s="203"/>
      <c r="L225" s="203"/>
      <c r="M225" s="203"/>
      <c r="N225" s="203"/>
      <c r="O225" s="203"/>
      <c r="P225" s="203"/>
      <c r="Q225" s="203"/>
      <c r="R225" s="203"/>
      <c r="S225" s="203"/>
    </row>
    <row r="226" spans="1:19" s="1320" customFormat="1" outlineLevel="1">
      <c r="A226" s="207"/>
      <c r="B226" s="1350" t="s">
        <v>2568</v>
      </c>
      <c r="C226" s="205" t="s">
        <v>1389</v>
      </c>
      <c r="D226" s="1314">
        <v>54</v>
      </c>
      <c r="E226" s="1367"/>
      <c r="F226" s="206">
        <f>D226*E226</f>
        <v>0</v>
      </c>
      <c r="G226" s="203"/>
      <c r="H226" s="203"/>
      <c r="I226" s="203"/>
      <c r="J226" s="203"/>
      <c r="K226" s="203"/>
      <c r="L226" s="203"/>
      <c r="M226" s="203"/>
      <c r="N226" s="203"/>
      <c r="O226" s="203"/>
      <c r="P226" s="203"/>
      <c r="Q226" s="203"/>
      <c r="R226" s="203"/>
      <c r="S226" s="203"/>
    </row>
    <row r="227" spans="1:19" s="1320" customFormat="1" outlineLevel="1">
      <c r="A227" s="207"/>
      <c r="B227" s="1350"/>
      <c r="C227" s="205"/>
      <c r="D227" s="1342"/>
      <c r="E227" s="1367"/>
      <c r="F227" s="206"/>
      <c r="G227" s="203"/>
      <c r="H227" s="203"/>
      <c r="I227" s="203"/>
      <c r="J227" s="203"/>
      <c r="K227" s="203"/>
      <c r="L227" s="203"/>
      <c r="M227" s="203"/>
      <c r="N227" s="203"/>
      <c r="O227" s="203"/>
      <c r="P227" s="203"/>
      <c r="Q227" s="203"/>
      <c r="R227" s="203"/>
      <c r="S227" s="203"/>
    </row>
    <row r="228" spans="1:19" s="1320" customFormat="1" ht="38.25" outlineLevel="1">
      <c r="A228" s="207" t="s">
        <v>2569</v>
      </c>
      <c r="B228" s="1350" t="s">
        <v>2570</v>
      </c>
      <c r="C228" s="205"/>
      <c r="D228" s="1314" t="s">
        <v>1783</v>
      </c>
      <c r="E228" s="1367"/>
      <c r="F228" s="206"/>
      <c r="G228" s="203"/>
      <c r="H228" s="203"/>
      <c r="I228" s="203"/>
      <c r="J228" s="203"/>
      <c r="K228" s="203"/>
      <c r="L228" s="203"/>
      <c r="M228" s="203"/>
      <c r="N228" s="203"/>
      <c r="O228" s="203"/>
      <c r="P228" s="203"/>
      <c r="Q228" s="203"/>
      <c r="R228" s="203"/>
      <c r="S228" s="203"/>
    </row>
    <row r="229" spans="1:19" s="1320" customFormat="1" outlineLevel="1">
      <c r="A229" s="207"/>
      <c r="B229" s="1350" t="s">
        <v>2571</v>
      </c>
      <c r="C229" s="205" t="s">
        <v>40</v>
      </c>
      <c r="D229" s="1314">
        <v>2</v>
      </c>
      <c r="E229" s="1367"/>
      <c r="F229" s="206">
        <f>D229*E229</f>
        <v>0</v>
      </c>
      <c r="G229" s="203"/>
      <c r="H229" s="203"/>
      <c r="I229" s="203"/>
      <c r="J229" s="203"/>
      <c r="K229" s="203"/>
      <c r="L229" s="203"/>
      <c r="M229" s="203"/>
      <c r="N229" s="203"/>
      <c r="O229" s="203"/>
      <c r="P229" s="203"/>
      <c r="Q229" s="203"/>
      <c r="R229" s="203"/>
      <c r="S229" s="203"/>
    </row>
    <row r="230" spans="1:19" s="1320" customFormat="1" outlineLevel="1">
      <c r="A230" s="207"/>
      <c r="B230" s="1350" t="s">
        <v>2572</v>
      </c>
      <c r="C230" s="205" t="s">
        <v>40</v>
      </c>
      <c r="D230" s="1314">
        <v>6</v>
      </c>
      <c r="E230" s="1367"/>
      <c r="F230" s="206">
        <f>D230*E230</f>
        <v>0</v>
      </c>
      <c r="G230" s="203"/>
      <c r="H230" s="203"/>
      <c r="I230" s="203"/>
      <c r="J230" s="203"/>
      <c r="K230" s="203"/>
      <c r="L230" s="203"/>
      <c r="M230" s="203"/>
      <c r="N230" s="203"/>
      <c r="O230" s="203"/>
      <c r="P230" s="203"/>
      <c r="Q230" s="203"/>
      <c r="R230" s="203"/>
      <c r="S230" s="203"/>
    </row>
    <row r="231" spans="1:19" s="1320" customFormat="1" outlineLevel="1">
      <c r="A231" s="207"/>
      <c r="B231" s="1350" t="s">
        <v>2573</v>
      </c>
      <c r="C231" s="205" t="s">
        <v>40</v>
      </c>
      <c r="D231" s="1314">
        <v>7</v>
      </c>
      <c r="E231" s="1367"/>
      <c r="F231" s="206">
        <f>D231*E231</f>
        <v>0</v>
      </c>
      <c r="G231" s="203"/>
      <c r="H231" s="203"/>
      <c r="I231" s="203"/>
      <c r="J231" s="203"/>
      <c r="K231" s="203"/>
      <c r="L231" s="203"/>
      <c r="M231" s="203"/>
      <c r="N231" s="203"/>
      <c r="O231" s="203"/>
      <c r="P231" s="203"/>
      <c r="Q231" s="203"/>
      <c r="R231" s="203"/>
      <c r="S231" s="203"/>
    </row>
    <row r="232" spans="1:19" s="1320" customFormat="1" outlineLevel="1">
      <c r="A232" s="207"/>
      <c r="B232" s="1350"/>
      <c r="C232" s="205"/>
      <c r="D232" s="1314" t="s">
        <v>1783</v>
      </c>
      <c r="E232" s="1367"/>
      <c r="F232" s="206"/>
      <c r="G232" s="203"/>
      <c r="H232" s="203"/>
      <c r="I232" s="203"/>
      <c r="J232" s="203"/>
      <c r="K232" s="203"/>
      <c r="L232" s="203"/>
      <c r="M232" s="203"/>
      <c r="N232" s="203"/>
      <c r="O232" s="203"/>
      <c r="P232" s="203"/>
      <c r="Q232" s="203"/>
      <c r="R232" s="203"/>
      <c r="S232" s="203"/>
    </row>
    <row r="233" spans="1:19" s="1320" customFormat="1" ht="38.25" outlineLevel="1">
      <c r="A233" s="207" t="s">
        <v>2574</v>
      </c>
      <c r="B233" s="1350" t="s">
        <v>2575</v>
      </c>
      <c r="C233" s="205"/>
      <c r="D233" s="1314" t="s">
        <v>1783</v>
      </c>
      <c r="E233" s="1367"/>
      <c r="F233" s="206"/>
      <c r="G233" s="203"/>
      <c r="H233" s="203"/>
      <c r="I233" s="203"/>
      <c r="J233" s="203"/>
      <c r="K233" s="203"/>
      <c r="L233" s="203"/>
      <c r="M233" s="203"/>
      <c r="N233" s="203"/>
      <c r="O233" s="203"/>
      <c r="P233" s="203"/>
      <c r="Q233" s="203"/>
      <c r="R233" s="203"/>
      <c r="S233" s="203"/>
    </row>
    <row r="234" spans="1:19" s="1320" customFormat="1" outlineLevel="1">
      <c r="A234" s="207"/>
      <c r="B234" s="1350" t="s">
        <v>2572</v>
      </c>
      <c r="C234" s="205" t="s">
        <v>40</v>
      </c>
      <c r="D234" s="1314">
        <v>2</v>
      </c>
      <c r="E234" s="1367"/>
      <c r="F234" s="206">
        <f>D234*E234</f>
        <v>0</v>
      </c>
      <c r="G234" s="203"/>
      <c r="H234" s="203"/>
      <c r="I234" s="203"/>
      <c r="J234" s="203"/>
      <c r="K234" s="203"/>
      <c r="L234" s="203"/>
      <c r="M234" s="203"/>
      <c r="N234" s="203"/>
      <c r="O234" s="203"/>
      <c r="P234" s="203"/>
      <c r="Q234" s="203"/>
      <c r="R234" s="203"/>
      <c r="S234" s="203"/>
    </row>
    <row r="235" spans="1:19" s="1320" customFormat="1" outlineLevel="1">
      <c r="A235" s="207"/>
      <c r="B235" s="1350" t="s">
        <v>2573</v>
      </c>
      <c r="C235" s="205" t="s">
        <v>40</v>
      </c>
      <c r="D235" s="1314">
        <v>1</v>
      </c>
      <c r="E235" s="1367"/>
      <c r="F235" s="206">
        <f>D235*E235</f>
        <v>0</v>
      </c>
      <c r="G235" s="203"/>
      <c r="H235" s="203"/>
      <c r="I235" s="203"/>
      <c r="J235" s="203"/>
      <c r="K235" s="203"/>
      <c r="L235" s="203"/>
      <c r="M235" s="203"/>
      <c r="N235" s="203"/>
      <c r="O235" s="203"/>
      <c r="P235" s="203"/>
      <c r="Q235" s="203"/>
      <c r="R235" s="203"/>
      <c r="S235" s="203"/>
    </row>
    <row r="236" spans="1:19" s="1320" customFormat="1" outlineLevel="1">
      <c r="A236" s="207"/>
      <c r="B236" s="1350"/>
      <c r="C236" s="205"/>
      <c r="D236" s="1314" t="s">
        <v>1783</v>
      </c>
      <c r="E236" s="1367"/>
      <c r="F236" s="206"/>
      <c r="G236" s="203"/>
      <c r="H236" s="203"/>
      <c r="I236" s="203"/>
      <c r="J236" s="203"/>
      <c r="K236" s="203"/>
      <c r="L236" s="203"/>
      <c r="M236" s="203"/>
      <c r="N236" s="203"/>
      <c r="O236" s="203"/>
      <c r="P236" s="203"/>
      <c r="Q236" s="203"/>
      <c r="R236" s="203"/>
      <c r="S236" s="203"/>
    </row>
    <row r="237" spans="1:19" s="1320" customFormat="1" ht="38.25" outlineLevel="1">
      <c r="A237" s="207" t="s">
        <v>2576</v>
      </c>
      <c r="B237" s="1350" t="s">
        <v>2577</v>
      </c>
      <c r="C237" s="205"/>
      <c r="D237" s="1314" t="s">
        <v>1783</v>
      </c>
      <c r="E237" s="1367"/>
      <c r="F237" s="206"/>
      <c r="G237" s="203"/>
      <c r="H237" s="203"/>
      <c r="I237" s="203"/>
      <c r="J237" s="203"/>
      <c r="K237" s="203"/>
      <c r="L237" s="203"/>
      <c r="M237" s="203"/>
      <c r="N237" s="203"/>
      <c r="O237" s="203"/>
      <c r="P237" s="203"/>
      <c r="Q237" s="203"/>
      <c r="R237" s="203"/>
      <c r="S237" s="203"/>
    </row>
    <row r="238" spans="1:19" s="1320" customFormat="1" outlineLevel="1">
      <c r="A238" s="207"/>
      <c r="B238" s="1350" t="s">
        <v>2572</v>
      </c>
      <c r="C238" s="205" t="s">
        <v>40</v>
      </c>
      <c r="D238" s="1314">
        <v>2</v>
      </c>
      <c r="E238" s="1367"/>
      <c r="F238" s="206">
        <f>D238*E238</f>
        <v>0</v>
      </c>
      <c r="G238" s="203"/>
      <c r="H238" s="203"/>
      <c r="I238" s="203"/>
      <c r="J238" s="203"/>
      <c r="K238" s="203"/>
      <c r="L238" s="203"/>
      <c r="M238" s="203"/>
      <c r="N238" s="203"/>
      <c r="O238" s="203"/>
      <c r="P238" s="203"/>
      <c r="Q238" s="203"/>
      <c r="R238" s="203"/>
      <c r="S238" s="203"/>
    </row>
    <row r="239" spans="1:19" s="1320" customFormat="1" outlineLevel="1">
      <c r="A239" s="207"/>
      <c r="B239" s="1350" t="s">
        <v>2573</v>
      </c>
      <c r="C239" s="205" t="s">
        <v>40</v>
      </c>
      <c r="D239" s="1314">
        <v>1</v>
      </c>
      <c r="E239" s="1367"/>
      <c r="F239" s="206">
        <f>D239*E239</f>
        <v>0</v>
      </c>
      <c r="G239" s="203"/>
      <c r="H239" s="203"/>
      <c r="I239" s="203"/>
      <c r="J239" s="203"/>
      <c r="K239" s="203"/>
      <c r="L239" s="203"/>
      <c r="M239" s="203"/>
      <c r="N239" s="203"/>
      <c r="O239" s="203"/>
      <c r="P239" s="203"/>
      <c r="Q239" s="203"/>
      <c r="R239" s="203"/>
      <c r="S239" s="203"/>
    </row>
    <row r="240" spans="1:19" s="1320" customFormat="1" outlineLevel="1">
      <c r="A240" s="207"/>
      <c r="B240" s="1350"/>
      <c r="C240" s="205"/>
      <c r="D240" s="1342" t="s">
        <v>1783</v>
      </c>
      <c r="E240" s="1367"/>
      <c r="F240" s="206"/>
      <c r="G240" s="203"/>
      <c r="H240" s="203"/>
      <c r="I240" s="203"/>
      <c r="J240" s="203"/>
      <c r="K240" s="203"/>
      <c r="L240" s="203"/>
      <c r="M240" s="203"/>
      <c r="N240" s="203"/>
      <c r="O240" s="203"/>
      <c r="P240" s="203"/>
      <c r="Q240" s="203"/>
      <c r="R240" s="203"/>
      <c r="S240" s="203"/>
    </row>
    <row r="241" spans="1:19" s="1320" customFormat="1" ht="38.25" outlineLevel="1">
      <c r="A241" s="207" t="s">
        <v>2578</v>
      </c>
      <c r="B241" s="1350" t="s">
        <v>2579</v>
      </c>
      <c r="C241" s="205"/>
      <c r="D241" s="1342"/>
      <c r="E241" s="1367"/>
      <c r="F241" s="206"/>
      <c r="G241" s="203"/>
      <c r="H241" s="203"/>
      <c r="I241" s="203"/>
      <c r="J241" s="203"/>
      <c r="K241" s="203"/>
      <c r="L241" s="203"/>
      <c r="M241" s="203"/>
      <c r="N241" s="203"/>
      <c r="O241" s="203"/>
      <c r="P241" s="203"/>
      <c r="Q241" s="203"/>
      <c r="R241" s="203"/>
      <c r="S241" s="203"/>
    </row>
    <row r="242" spans="1:19" s="1320" customFormat="1" outlineLevel="1">
      <c r="A242" s="207"/>
      <c r="B242" s="1350" t="s">
        <v>1524</v>
      </c>
      <c r="C242" s="205" t="s">
        <v>40</v>
      </c>
      <c r="D242" s="1314">
        <v>2</v>
      </c>
      <c r="E242" s="1367"/>
      <c r="F242" s="206">
        <f>D242*E242</f>
        <v>0</v>
      </c>
      <c r="G242" s="203"/>
      <c r="H242" s="203"/>
      <c r="I242" s="203"/>
      <c r="J242" s="203"/>
      <c r="K242" s="203"/>
      <c r="L242" s="203"/>
      <c r="M242" s="203"/>
      <c r="N242" s="203"/>
      <c r="O242" s="203"/>
      <c r="P242" s="203"/>
      <c r="Q242" s="203"/>
      <c r="R242" s="203"/>
      <c r="S242" s="203"/>
    </row>
    <row r="243" spans="1:19" s="1320" customFormat="1" outlineLevel="1">
      <c r="A243" s="207"/>
      <c r="B243" s="1350" t="s">
        <v>2580</v>
      </c>
      <c r="C243" s="205" t="s">
        <v>40</v>
      </c>
      <c r="D243" s="1314">
        <v>1</v>
      </c>
      <c r="E243" s="1367"/>
      <c r="F243" s="206">
        <f>D243*E243</f>
        <v>0</v>
      </c>
      <c r="G243" s="203"/>
      <c r="H243" s="203"/>
      <c r="I243" s="203"/>
      <c r="J243" s="203"/>
      <c r="K243" s="203"/>
      <c r="L243" s="203"/>
      <c r="M243" s="203"/>
      <c r="N243" s="203"/>
      <c r="O243" s="203"/>
      <c r="P243" s="203"/>
      <c r="Q243" s="203"/>
      <c r="R243" s="203"/>
      <c r="S243" s="203"/>
    </row>
    <row r="244" spans="1:19" s="1320" customFormat="1" outlineLevel="1">
      <c r="A244" s="207"/>
      <c r="B244" s="1350"/>
      <c r="C244" s="205"/>
      <c r="D244" s="1314"/>
      <c r="E244" s="1367"/>
      <c r="F244" s="206"/>
      <c r="G244" s="203"/>
      <c r="H244" s="203"/>
      <c r="I244" s="203"/>
      <c r="J244" s="203"/>
      <c r="K244" s="203"/>
      <c r="L244" s="203"/>
      <c r="M244" s="203"/>
      <c r="N244" s="203"/>
      <c r="O244" s="203"/>
      <c r="P244" s="203"/>
      <c r="Q244" s="203"/>
      <c r="R244" s="203"/>
      <c r="S244" s="203"/>
    </row>
    <row r="245" spans="1:19" s="1320" customFormat="1" ht="38.25" outlineLevel="1">
      <c r="A245" s="207" t="s">
        <v>2581</v>
      </c>
      <c r="B245" s="1350" t="s">
        <v>2582</v>
      </c>
      <c r="C245" s="205" t="s">
        <v>40</v>
      </c>
      <c r="D245" s="1314">
        <v>5</v>
      </c>
      <c r="E245" s="1367"/>
      <c r="F245" s="206">
        <f>D245*E245</f>
        <v>0</v>
      </c>
      <c r="G245" s="203"/>
      <c r="H245" s="203"/>
      <c r="I245" s="203"/>
      <c r="J245" s="203"/>
      <c r="K245" s="203"/>
      <c r="L245" s="203"/>
      <c r="M245" s="203"/>
      <c r="N245" s="203"/>
      <c r="O245" s="203"/>
      <c r="P245" s="203"/>
      <c r="Q245" s="203"/>
      <c r="R245" s="203"/>
      <c r="S245" s="203"/>
    </row>
    <row r="246" spans="1:19" s="1320" customFormat="1" outlineLevel="1">
      <c r="A246" s="207"/>
      <c r="B246" s="1350"/>
      <c r="C246" s="205"/>
      <c r="D246" s="1314"/>
      <c r="E246" s="1367"/>
      <c r="F246" s="206"/>
      <c r="G246" s="203"/>
      <c r="H246" s="203"/>
      <c r="I246" s="203"/>
      <c r="J246" s="203"/>
      <c r="K246" s="203"/>
      <c r="L246" s="203"/>
      <c r="M246" s="203"/>
      <c r="N246" s="203"/>
      <c r="O246" s="203"/>
      <c r="P246" s="203"/>
      <c r="Q246" s="203"/>
      <c r="R246" s="203"/>
      <c r="S246" s="203"/>
    </row>
    <row r="247" spans="1:19" s="1320" customFormat="1" ht="25.5" outlineLevel="1">
      <c r="A247" s="207" t="s">
        <v>2583</v>
      </c>
      <c r="B247" s="1350" t="s">
        <v>2584</v>
      </c>
      <c r="C247" s="205" t="s">
        <v>40</v>
      </c>
      <c r="D247" s="1314">
        <v>6</v>
      </c>
      <c r="E247" s="1367"/>
      <c r="F247" s="206">
        <f>D247*E247</f>
        <v>0</v>
      </c>
      <c r="G247" s="203"/>
      <c r="H247" s="203"/>
      <c r="I247" s="203"/>
      <c r="J247" s="203"/>
      <c r="K247" s="203"/>
      <c r="L247" s="203"/>
      <c r="M247" s="203"/>
      <c r="N247" s="203"/>
      <c r="O247" s="203"/>
      <c r="P247" s="203"/>
      <c r="Q247" s="203"/>
      <c r="R247" s="203"/>
      <c r="S247" s="203"/>
    </row>
    <row r="248" spans="1:19" s="1320" customFormat="1" outlineLevel="1">
      <c r="A248" s="207"/>
      <c r="B248" s="1350"/>
      <c r="C248" s="205"/>
      <c r="D248" s="1342"/>
      <c r="E248" s="1367"/>
      <c r="F248" s="206"/>
      <c r="G248" s="203"/>
      <c r="H248" s="203"/>
      <c r="I248" s="203"/>
      <c r="J248" s="203"/>
      <c r="K248" s="203"/>
      <c r="L248" s="203"/>
      <c r="M248" s="203"/>
      <c r="N248" s="203"/>
      <c r="O248" s="203"/>
      <c r="P248" s="203"/>
      <c r="Q248" s="203"/>
      <c r="R248" s="203"/>
      <c r="S248" s="203"/>
    </row>
    <row r="249" spans="1:19" s="1320" customFormat="1" ht="25.5" outlineLevel="1">
      <c r="A249" s="207" t="s">
        <v>2585</v>
      </c>
      <c r="B249" s="1350" t="s">
        <v>2586</v>
      </c>
      <c r="C249" s="205" t="s">
        <v>40</v>
      </c>
      <c r="D249" s="1314">
        <v>10</v>
      </c>
      <c r="E249" s="1367"/>
      <c r="F249" s="206">
        <f>D249*E249</f>
        <v>0</v>
      </c>
      <c r="G249" s="203"/>
      <c r="H249" s="203"/>
      <c r="I249" s="203"/>
      <c r="J249" s="203"/>
      <c r="K249" s="203"/>
      <c r="L249" s="203"/>
      <c r="M249" s="203"/>
      <c r="N249" s="203"/>
      <c r="O249" s="203"/>
      <c r="P249" s="203"/>
      <c r="Q249" s="203"/>
      <c r="R249" s="203"/>
      <c r="S249" s="203"/>
    </row>
    <row r="250" spans="1:19" s="1320" customFormat="1" outlineLevel="1">
      <c r="A250" s="207"/>
      <c r="B250" s="1350"/>
      <c r="C250" s="205"/>
      <c r="D250" s="1342"/>
      <c r="E250" s="1367"/>
      <c r="F250" s="206"/>
      <c r="G250" s="203"/>
      <c r="H250" s="203"/>
      <c r="I250" s="203"/>
      <c r="J250" s="203"/>
      <c r="K250" s="203"/>
      <c r="L250" s="203"/>
      <c r="M250" s="203"/>
      <c r="N250" s="203"/>
      <c r="O250" s="203"/>
      <c r="P250" s="203"/>
      <c r="Q250" s="203"/>
      <c r="R250" s="203"/>
      <c r="S250" s="203"/>
    </row>
    <row r="251" spans="1:19" s="1320" customFormat="1" outlineLevel="1">
      <c r="A251" s="207" t="s">
        <v>2587</v>
      </c>
      <c r="B251" s="1350" t="s">
        <v>2588</v>
      </c>
      <c r="C251" s="205" t="s">
        <v>40</v>
      </c>
      <c r="D251" s="1314">
        <v>10</v>
      </c>
      <c r="E251" s="1367"/>
      <c r="F251" s="206">
        <f>D251*E251</f>
        <v>0</v>
      </c>
      <c r="G251" s="203"/>
      <c r="H251" s="203"/>
      <c r="I251" s="203"/>
      <c r="J251" s="203"/>
      <c r="K251" s="203"/>
      <c r="L251" s="203"/>
      <c r="M251" s="203"/>
      <c r="N251" s="203"/>
      <c r="O251" s="203"/>
      <c r="P251" s="203"/>
      <c r="Q251" s="203"/>
      <c r="R251" s="203"/>
      <c r="S251" s="203"/>
    </row>
    <row r="252" spans="1:19" s="1320" customFormat="1" outlineLevel="1">
      <c r="A252" s="207"/>
      <c r="B252" s="1350"/>
      <c r="C252" s="205"/>
      <c r="D252" s="1342"/>
      <c r="E252" s="1367"/>
      <c r="F252" s="206"/>
      <c r="G252" s="203"/>
      <c r="H252" s="203"/>
      <c r="I252" s="203"/>
      <c r="J252" s="203"/>
      <c r="K252" s="203"/>
      <c r="L252" s="203"/>
      <c r="M252" s="203"/>
      <c r="N252" s="203"/>
      <c r="O252" s="203"/>
      <c r="P252" s="203"/>
      <c r="Q252" s="203"/>
      <c r="R252" s="203"/>
      <c r="S252" s="203"/>
    </row>
    <row r="253" spans="1:19" s="1320" customFormat="1" ht="140.25" outlineLevel="1">
      <c r="A253" s="207" t="s">
        <v>2589</v>
      </c>
      <c r="B253" s="1363" t="s">
        <v>2590</v>
      </c>
      <c r="C253" s="205"/>
      <c r="D253" s="1314" t="s">
        <v>1783</v>
      </c>
      <c r="E253" s="1367"/>
      <c r="F253" s="206"/>
      <c r="G253" s="203"/>
      <c r="H253" s="203"/>
      <c r="I253" s="203"/>
      <c r="J253" s="203"/>
      <c r="K253" s="203"/>
      <c r="L253" s="203"/>
      <c r="M253" s="203"/>
      <c r="N253" s="203"/>
      <c r="O253" s="203"/>
      <c r="P253" s="203"/>
      <c r="Q253" s="203"/>
      <c r="R253" s="203"/>
      <c r="S253" s="203"/>
    </row>
    <row r="254" spans="1:19" s="1320" customFormat="1" outlineLevel="1">
      <c r="A254" s="207"/>
      <c r="B254" s="1350" t="s">
        <v>2591</v>
      </c>
      <c r="D254" s="1321"/>
      <c r="E254" s="1374"/>
      <c r="G254" s="203"/>
      <c r="H254" s="203"/>
      <c r="I254" s="203"/>
      <c r="J254" s="203"/>
      <c r="K254" s="203"/>
      <c r="L254" s="203"/>
      <c r="M254" s="203"/>
      <c r="N254" s="203"/>
      <c r="O254" s="203"/>
      <c r="P254" s="203"/>
      <c r="Q254" s="203"/>
      <c r="R254" s="203"/>
      <c r="S254" s="203"/>
    </row>
    <row r="255" spans="1:19" s="1320" customFormat="1" outlineLevel="1">
      <c r="A255" s="207"/>
      <c r="B255" s="1363" t="s">
        <v>2507</v>
      </c>
      <c r="C255" s="205" t="s">
        <v>40</v>
      </c>
      <c r="D255" s="1314">
        <v>2</v>
      </c>
      <c r="E255" s="1367"/>
      <c r="F255" s="206">
        <f>D255*E255</f>
        <v>0</v>
      </c>
      <c r="G255" s="203"/>
      <c r="H255" s="203"/>
      <c r="I255" s="203"/>
      <c r="J255" s="203"/>
      <c r="K255" s="203"/>
      <c r="L255" s="203"/>
      <c r="M255" s="203"/>
      <c r="N255" s="203"/>
      <c r="O255" s="203"/>
      <c r="P255" s="203"/>
      <c r="Q255" s="203"/>
      <c r="R255" s="203"/>
      <c r="S255" s="203"/>
    </row>
    <row r="256" spans="1:19" s="1320" customFormat="1" outlineLevel="1">
      <c r="A256" s="207"/>
      <c r="B256" s="1350"/>
      <c r="C256" s="205"/>
      <c r="D256" s="1342" t="s">
        <v>1783</v>
      </c>
      <c r="E256" s="1367"/>
      <c r="F256" s="206"/>
      <c r="G256" s="203"/>
      <c r="H256" s="203"/>
      <c r="I256" s="203"/>
      <c r="J256" s="203"/>
      <c r="K256" s="203"/>
      <c r="L256" s="203"/>
      <c r="M256" s="203"/>
      <c r="N256" s="203"/>
      <c r="O256" s="203"/>
      <c r="P256" s="203"/>
      <c r="Q256" s="203"/>
      <c r="R256" s="203"/>
      <c r="S256" s="203"/>
    </row>
    <row r="257" spans="1:19" s="1320" customFormat="1" ht="89.25" outlineLevel="1">
      <c r="A257" s="207" t="s">
        <v>2592</v>
      </c>
      <c r="B257" s="1350" t="s">
        <v>2593</v>
      </c>
      <c r="C257" s="205"/>
      <c r="D257" s="1314" t="s">
        <v>1783</v>
      </c>
      <c r="E257" s="1367"/>
      <c r="F257" s="206"/>
      <c r="G257" s="203"/>
      <c r="H257" s="203"/>
      <c r="I257" s="203"/>
      <c r="J257" s="203"/>
      <c r="K257" s="203"/>
      <c r="L257" s="203"/>
      <c r="M257" s="203"/>
      <c r="N257" s="203"/>
      <c r="O257" s="203"/>
      <c r="P257" s="203"/>
      <c r="Q257" s="203"/>
      <c r="R257" s="203"/>
      <c r="S257" s="203"/>
    </row>
    <row r="258" spans="1:19" s="1320" customFormat="1" outlineLevel="1">
      <c r="A258" s="207"/>
      <c r="B258" s="1350" t="s">
        <v>2594</v>
      </c>
      <c r="D258" s="1321"/>
      <c r="E258" s="1374"/>
      <c r="G258" s="203"/>
      <c r="H258" s="203"/>
      <c r="I258" s="203"/>
      <c r="J258" s="203"/>
      <c r="K258" s="203"/>
      <c r="L258" s="203"/>
      <c r="M258" s="203"/>
      <c r="N258" s="203"/>
      <c r="O258" s="203"/>
      <c r="P258" s="203"/>
      <c r="Q258" s="203"/>
      <c r="R258" s="203"/>
      <c r="S258" s="203"/>
    </row>
    <row r="259" spans="1:19" s="1320" customFormat="1" outlineLevel="1">
      <c r="A259" s="207"/>
      <c r="B259" s="1363" t="s">
        <v>2507</v>
      </c>
      <c r="C259" s="205" t="s">
        <v>40</v>
      </c>
      <c r="D259" s="1314">
        <v>2</v>
      </c>
      <c r="E259" s="1367"/>
      <c r="F259" s="206">
        <f>D259*E259</f>
        <v>0</v>
      </c>
      <c r="G259" s="203"/>
      <c r="H259" s="203"/>
      <c r="I259" s="203"/>
      <c r="J259" s="203"/>
      <c r="K259" s="203"/>
      <c r="L259" s="203"/>
      <c r="M259" s="203"/>
      <c r="N259" s="203"/>
      <c r="O259" s="203"/>
      <c r="P259" s="203"/>
      <c r="Q259" s="203"/>
      <c r="R259" s="203"/>
      <c r="S259" s="203"/>
    </row>
    <row r="260" spans="1:19" s="1320" customFormat="1" outlineLevel="1">
      <c r="A260" s="207"/>
      <c r="B260" s="1350"/>
      <c r="C260" s="205"/>
      <c r="D260" s="1341"/>
      <c r="E260" s="1367"/>
      <c r="F260" s="206"/>
      <c r="G260" s="203"/>
      <c r="H260" s="203"/>
      <c r="I260" s="203"/>
      <c r="J260" s="203"/>
      <c r="K260" s="203"/>
      <c r="L260" s="203"/>
      <c r="M260" s="203"/>
      <c r="N260" s="203"/>
      <c r="O260" s="203"/>
      <c r="P260" s="203"/>
      <c r="Q260" s="203"/>
      <c r="R260" s="203"/>
      <c r="S260" s="203"/>
    </row>
    <row r="261" spans="1:19" s="1320" customFormat="1" ht="25.5" outlineLevel="1">
      <c r="A261" s="207" t="s">
        <v>2595</v>
      </c>
      <c r="B261" s="1350" t="s">
        <v>2596</v>
      </c>
      <c r="C261" s="205"/>
      <c r="D261" s="1341"/>
      <c r="E261" s="1367"/>
      <c r="F261" s="206"/>
      <c r="G261" s="203"/>
      <c r="H261" s="203"/>
      <c r="I261" s="203"/>
      <c r="J261" s="203"/>
      <c r="K261" s="203"/>
      <c r="L261" s="203"/>
      <c r="M261" s="203"/>
      <c r="N261" s="203"/>
      <c r="O261" s="203"/>
      <c r="P261" s="203"/>
      <c r="Q261" s="203"/>
      <c r="R261" s="203"/>
      <c r="S261" s="203"/>
    </row>
    <row r="262" spans="1:19" s="1320" customFormat="1" outlineLevel="1">
      <c r="A262" s="207"/>
      <c r="B262" s="1350" t="s">
        <v>2573</v>
      </c>
      <c r="C262" s="205" t="s">
        <v>2042</v>
      </c>
      <c r="D262" s="1341">
        <v>1</v>
      </c>
      <c r="E262" s="1367"/>
      <c r="F262" s="206">
        <f>D262*E262</f>
        <v>0</v>
      </c>
      <c r="G262" s="203"/>
      <c r="H262" s="203"/>
      <c r="I262" s="203"/>
      <c r="J262" s="203"/>
      <c r="K262" s="203"/>
      <c r="L262" s="203"/>
      <c r="M262" s="203"/>
      <c r="N262" s="203"/>
      <c r="O262" s="203"/>
      <c r="P262" s="203"/>
      <c r="Q262" s="203"/>
      <c r="R262" s="203"/>
      <c r="S262" s="203"/>
    </row>
    <row r="263" spans="1:19" s="1320" customFormat="1" outlineLevel="1">
      <c r="A263" s="207"/>
      <c r="B263" s="1350"/>
      <c r="C263" s="205"/>
      <c r="D263" s="1341"/>
      <c r="E263" s="1367"/>
      <c r="F263" s="206"/>
      <c r="G263" s="203"/>
      <c r="H263" s="203"/>
      <c r="I263" s="203"/>
      <c r="J263" s="203"/>
      <c r="K263" s="203"/>
      <c r="L263" s="203"/>
      <c r="M263" s="203"/>
      <c r="N263" s="203"/>
      <c r="O263" s="203"/>
      <c r="P263" s="203"/>
      <c r="Q263" s="203"/>
      <c r="R263" s="203"/>
      <c r="S263" s="203"/>
    </row>
    <row r="264" spans="1:19" s="1320" customFormat="1" outlineLevel="1">
      <c r="A264" s="207"/>
      <c r="B264" s="1350"/>
      <c r="C264" s="205"/>
      <c r="D264" s="1341"/>
      <c r="E264" s="1367"/>
      <c r="F264" s="206"/>
      <c r="G264" s="203"/>
      <c r="H264" s="203"/>
      <c r="I264" s="203"/>
      <c r="J264" s="203"/>
      <c r="K264" s="203"/>
      <c r="L264" s="203"/>
      <c r="M264" s="203"/>
      <c r="N264" s="203"/>
      <c r="O264" s="203"/>
      <c r="P264" s="203"/>
      <c r="Q264" s="203"/>
      <c r="R264" s="203"/>
      <c r="S264" s="203"/>
    </row>
    <row r="265" spans="1:19" s="1320" customFormat="1" ht="38.25" outlineLevel="1">
      <c r="A265" s="207" t="s">
        <v>2597</v>
      </c>
      <c r="B265" s="1350" t="s">
        <v>2598</v>
      </c>
      <c r="C265" s="205"/>
      <c r="D265" s="1341"/>
      <c r="E265" s="1367"/>
      <c r="F265" s="206"/>
      <c r="G265" s="203"/>
      <c r="H265" s="203"/>
      <c r="I265" s="203"/>
      <c r="J265" s="203"/>
      <c r="K265" s="203"/>
      <c r="L265" s="203"/>
      <c r="M265" s="203"/>
      <c r="N265" s="203"/>
      <c r="O265" s="203"/>
      <c r="P265" s="203"/>
      <c r="Q265" s="203"/>
      <c r="R265" s="203"/>
      <c r="S265" s="203"/>
    </row>
    <row r="266" spans="1:19" s="1320" customFormat="1" outlineLevel="1">
      <c r="A266" s="207"/>
      <c r="B266" s="1350" t="s">
        <v>2599</v>
      </c>
      <c r="C266" s="205" t="s">
        <v>2042</v>
      </c>
      <c r="D266" s="1341">
        <v>2</v>
      </c>
      <c r="E266" s="1367"/>
      <c r="F266" s="206">
        <f>D266*E266</f>
        <v>0</v>
      </c>
      <c r="G266" s="203"/>
      <c r="H266" s="203"/>
      <c r="I266" s="203"/>
      <c r="J266" s="203"/>
      <c r="K266" s="203"/>
      <c r="L266" s="203"/>
      <c r="M266" s="203"/>
      <c r="N266" s="203"/>
      <c r="O266" s="203"/>
      <c r="P266" s="203"/>
      <c r="Q266" s="203"/>
      <c r="R266" s="203"/>
      <c r="S266" s="203"/>
    </row>
    <row r="267" spans="1:19" s="1320" customFormat="1" outlineLevel="1">
      <c r="A267" s="207"/>
      <c r="B267" s="1350" t="s">
        <v>2600</v>
      </c>
      <c r="C267" s="205" t="s">
        <v>2042</v>
      </c>
      <c r="D267" s="1341">
        <v>2</v>
      </c>
      <c r="E267" s="1367"/>
      <c r="F267" s="206">
        <f>D267*E267</f>
        <v>0</v>
      </c>
      <c r="G267" s="203"/>
      <c r="H267" s="203"/>
      <c r="I267" s="203"/>
      <c r="J267" s="203"/>
      <c r="K267" s="203"/>
      <c r="L267" s="203"/>
      <c r="M267" s="203"/>
      <c r="N267" s="203"/>
      <c r="O267" s="203"/>
      <c r="P267" s="203"/>
      <c r="Q267" s="203"/>
      <c r="R267" s="203"/>
      <c r="S267" s="203"/>
    </row>
    <row r="268" spans="1:19" s="1320" customFormat="1" outlineLevel="1">
      <c r="A268" s="207"/>
      <c r="B268" s="1350"/>
      <c r="C268" s="205"/>
      <c r="D268" s="1341"/>
      <c r="E268" s="1367"/>
      <c r="F268" s="206"/>
      <c r="G268" s="203"/>
      <c r="H268" s="203"/>
      <c r="I268" s="203"/>
      <c r="J268" s="203"/>
      <c r="K268" s="203"/>
      <c r="L268" s="203"/>
      <c r="M268" s="203"/>
      <c r="N268" s="203"/>
      <c r="O268" s="203"/>
      <c r="P268" s="203"/>
      <c r="Q268" s="203"/>
      <c r="R268" s="203"/>
      <c r="S268" s="203"/>
    </row>
    <row r="269" spans="1:19" s="1320" customFormat="1" ht="38.25" outlineLevel="1">
      <c r="A269" s="207" t="s">
        <v>2601</v>
      </c>
      <c r="B269" s="1350" t="s">
        <v>2602</v>
      </c>
      <c r="C269" s="205"/>
      <c r="D269" s="1314" t="s">
        <v>1783</v>
      </c>
      <c r="E269" s="1367"/>
      <c r="F269" s="206"/>
      <c r="G269" s="211"/>
      <c r="H269" s="211"/>
      <c r="I269" s="211"/>
      <c r="J269" s="211"/>
      <c r="K269" s="211"/>
      <c r="L269" s="211"/>
      <c r="M269" s="211"/>
      <c r="N269" s="211"/>
      <c r="O269" s="211"/>
      <c r="P269" s="211"/>
      <c r="Q269" s="211"/>
      <c r="R269" s="211"/>
      <c r="S269" s="211"/>
    </row>
    <row r="270" spans="1:19" s="1320" customFormat="1" outlineLevel="1">
      <c r="A270" s="207"/>
      <c r="B270" s="1350" t="s">
        <v>2603</v>
      </c>
      <c r="C270" s="205" t="s">
        <v>1389</v>
      </c>
      <c r="D270" s="1314">
        <v>30</v>
      </c>
      <c r="E270" s="1367"/>
      <c r="F270" s="206">
        <f>D270*E270</f>
        <v>0</v>
      </c>
      <c r="G270" s="203"/>
      <c r="H270" s="203"/>
      <c r="I270" s="203"/>
      <c r="J270" s="203"/>
      <c r="K270" s="203"/>
      <c r="L270" s="203"/>
      <c r="M270" s="203"/>
      <c r="N270" s="203"/>
      <c r="O270" s="203"/>
      <c r="P270" s="203"/>
      <c r="Q270" s="203"/>
      <c r="R270" s="203"/>
      <c r="S270" s="203"/>
    </row>
    <row r="271" spans="1:19" s="1320" customFormat="1" outlineLevel="1">
      <c r="A271" s="207"/>
      <c r="B271" s="1350" t="s">
        <v>2604</v>
      </c>
      <c r="C271" s="205" t="s">
        <v>1389</v>
      </c>
      <c r="D271" s="1314">
        <v>28</v>
      </c>
      <c r="E271" s="1367"/>
      <c r="F271" s="206">
        <f>D271*E271</f>
        <v>0</v>
      </c>
      <c r="G271" s="203"/>
      <c r="H271" s="203"/>
      <c r="I271" s="203"/>
      <c r="J271" s="203"/>
      <c r="K271" s="203"/>
      <c r="L271" s="203"/>
      <c r="M271" s="203"/>
      <c r="N271" s="203"/>
      <c r="O271" s="203"/>
      <c r="P271" s="203"/>
      <c r="Q271" s="203"/>
      <c r="R271" s="203"/>
      <c r="S271" s="203"/>
    </row>
    <row r="272" spans="1:19" s="1320" customFormat="1" outlineLevel="1">
      <c r="A272" s="207"/>
      <c r="B272" s="1350" t="s">
        <v>2605</v>
      </c>
      <c r="C272" s="205" t="s">
        <v>1389</v>
      </c>
      <c r="D272" s="1314">
        <v>54</v>
      </c>
      <c r="E272" s="1367"/>
      <c r="F272" s="206">
        <f>D272*E272</f>
        <v>0</v>
      </c>
      <c r="G272" s="203"/>
      <c r="H272" s="203"/>
      <c r="I272" s="203"/>
      <c r="J272" s="203"/>
      <c r="K272" s="203"/>
      <c r="L272" s="203"/>
      <c r="M272" s="203"/>
      <c r="N272" s="203"/>
      <c r="O272" s="203"/>
      <c r="P272" s="203"/>
      <c r="Q272" s="203"/>
      <c r="R272" s="203"/>
      <c r="S272" s="203"/>
    </row>
    <row r="273" spans="1:19" s="1320" customFormat="1" outlineLevel="1">
      <c r="A273" s="207"/>
      <c r="B273" s="1350"/>
      <c r="C273" s="205"/>
      <c r="D273" s="1314" t="s">
        <v>1783</v>
      </c>
      <c r="E273" s="1367"/>
      <c r="F273" s="206"/>
      <c r="G273" s="203"/>
      <c r="H273" s="203"/>
      <c r="I273" s="203"/>
      <c r="J273" s="203"/>
      <c r="K273" s="203"/>
      <c r="L273" s="203"/>
      <c r="M273" s="203"/>
      <c r="N273" s="203"/>
      <c r="O273" s="203"/>
      <c r="P273" s="203"/>
      <c r="Q273" s="203"/>
      <c r="R273" s="203"/>
      <c r="S273" s="203"/>
    </row>
    <row r="274" spans="1:19" s="1320" customFormat="1" ht="38.25" outlineLevel="1">
      <c r="A274" s="207" t="s">
        <v>2606</v>
      </c>
      <c r="B274" s="1350" t="s">
        <v>2607</v>
      </c>
      <c r="C274" s="205"/>
      <c r="D274" s="1342" t="s">
        <v>1783</v>
      </c>
      <c r="E274" s="1367"/>
      <c r="F274" s="206"/>
      <c r="G274" s="203"/>
      <c r="H274" s="203"/>
      <c r="I274" s="203"/>
      <c r="J274" s="203"/>
      <c r="K274" s="203"/>
      <c r="L274" s="203"/>
      <c r="M274" s="203"/>
      <c r="N274" s="203"/>
      <c r="O274" s="203"/>
      <c r="P274" s="203"/>
      <c r="Q274" s="203"/>
      <c r="R274" s="203"/>
      <c r="S274" s="203"/>
    </row>
    <row r="275" spans="1:19" s="1320" customFormat="1" outlineLevel="1">
      <c r="A275" s="207"/>
      <c r="B275" s="1350"/>
      <c r="C275" s="205" t="s">
        <v>2042</v>
      </c>
      <c r="D275" s="1314">
        <v>1</v>
      </c>
      <c r="E275" s="1367"/>
      <c r="F275" s="206">
        <f>D275*E275</f>
        <v>0</v>
      </c>
      <c r="G275" s="203"/>
      <c r="H275" s="203"/>
      <c r="I275" s="203"/>
      <c r="J275" s="203"/>
      <c r="K275" s="203"/>
      <c r="L275" s="203"/>
      <c r="M275" s="203"/>
      <c r="N275" s="203"/>
      <c r="O275" s="203"/>
      <c r="P275" s="203"/>
      <c r="Q275" s="203"/>
      <c r="R275" s="203"/>
      <c r="S275" s="203"/>
    </row>
    <row r="276" spans="1:19" s="1320" customFormat="1" outlineLevel="1">
      <c r="A276" s="207"/>
      <c r="B276" s="1350"/>
      <c r="C276" s="205"/>
      <c r="D276" s="1342" t="s">
        <v>1783</v>
      </c>
      <c r="E276" s="1367"/>
      <c r="F276" s="206"/>
      <c r="G276" s="203"/>
      <c r="H276" s="203"/>
      <c r="I276" s="203"/>
      <c r="J276" s="203"/>
      <c r="K276" s="203"/>
      <c r="L276" s="203"/>
      <c r="M276" s="203"/>
      <c r="N276" s="203"/>
      <c r="O276" s="203"/>
      <c r="P276" s="203"/>
      <c r="Q276" s="203"/>
      <c r="R276" s="203"/>
      <c r="S276" s="203"/>
    </row>
    <row r="277" spans="1:19" s="1320" customFormat="1" outlineLevel="1">
      <c r="A277" s="207" t="s">
        <v>2608</v>
      </c>
      <c r="B277" s="1350" t="s">
        <v>2609</v>
      </c>
      <c r="C277" s="205"/>
      <c r="D277" s="1342" t="s">
        <v>1783</v>
      </c>
      <c r="E277" s="1367"/>
      <c r="F277" s="206"/>
      <c r="G277" s="203"/>
      <c r="H277" s="203"/>
      <c r="I277" s="203"/>
      <c r="J277" s="203"/>
      <c r="K277" s="203"/>
      <c r="L277" s="203"/>
      <c r="M277" s="203"/>
      <c r="N277" s="203"/>
      <c r="O277" s="203"/>
      <c r="P277" s="203"/>
      <c r="Q277" s="203"/>
      <c r="R277" s="203"/>
      <c r="S277" s="203"/>
    </row>
    <row r="278" spans="1:19" s="1320" customFormat="1" outlineLevel="1">
      <c r="A278" s="207"/>
      <c r="B278" s="1350"/>
      <c r="C278" s="205" t="s">
        <v>2042</v>
      </c>
      <c r="D278" s="1314">
        <v>1</v>
      </c>
      <c r="E278" s="1367"/>
      <c r="F278" s="206">
        <f>D278*E278</f>
        <v>0</v>
      </c>
      <c r="G278" s="203"/>
      <c r="H278" s="203"/>
      <c r="I278" s="203"/>
      <c r="J278" s="203"/>
      <c r="K278" s="203"/>
      <c r="L278" s="203"/>
      <c r="M278" s="203"/>
      <c r="N278" s="203"/>
      <c r="O278" s="203"/>
      <c r="P278" s="203"/>
      <c r="Q278" s="203"/>
      <c r="R278" s="203"/>
      <c r="S278" s="203"/>
    </row>
    <row r="279" spans="1:19" s="1320" customFormat="1" outlineLevel="1">
      <c r="A279" s="207"/>
      <c r="B279" s="1350"/>
      <c r="C279" s="205"/>
      <c r="D279" s="1342" t="s">
        <v>1783</v>
      </c>
      <c r="E279" s="1367"/>
      <c r="F279" s="206"/>
      <c r="G279" s="203"/>
      <c r="H279" s="203"/>
      <c r="I279" s="203"/>
      <c r="J279" s="203"/>
      <c r="K279" s="203"/>
      <c r="L279" s="203"/>
      <c r="M279" s="203"/>
      <c r="N279" s="203"/>
      <c r="O279" s="203"/>
      <c r="P279" s="203"/>
      <c r="Q279" s="203"/>
      <c r="R279" s="203"/>
      <c r="S279" s="203"/>
    </row>
    <row r="280" spans="1:19" s="1320" customFormat="1" ht="25.5" outlineLevel="1">
      <c r="A280" s="207" t="s">
        <v>2610</v>
      </c>
      <c r="B280" s="1350" t="s">
        <v>2611</v>
      </c>
      <c r="C280" s="205"/>
      <c r="D280" s="1342" t="s">
        <v>1783</v>
      </c>
      <c r="E280" s="1367"/>
      <c r="F280" s="206"/>
      <c r="G280" s="203"/>
      <c r="H280" s="203"/>
      <c r="I280" s="203"/>
      <c r="J280" s="203"/>
      <c r="K280" s="203"/>
      <c r="L280" s="203"/>
      <c r="M280" s="203"/>
      <c r="N280" s="203"/>
      <c r="O280" s="203"/>
      <c r="P280" s="203"/>
      <c r="Q280" s="203"/>
      <c r="R280" s="203"/>
      <c r="S280" s="203"/>
    </row>
    <row r="281" spans="1:19" s="1320" customFormat="1" outlineLevel="1">
      <c r="A281" s="207"/>
      <c r="B281" s="1350"/>
      <c r="C281" s="205" t="s">
        <v>2042</v>
      </c>
      <c r="D281" s="1314">
        <v>1</v>
      </c>
      <c r="E281" s="1367"/>
      <c r="F281" s="206">
        <f>D281*E281</f>
        <v>0</v>
      </c>
      <c r="G281" s="203"/>
      <c r="H281" s="203"/>
      <c r="I281" s="203"/>
      <c r="J281" s="203"/>
      <c r="K281" s="203"/>
      <c r="L281" s="203"/>
      <c r="M281" s="203"/>
      <c r="N281" s="203"/>
      <c r="O281" s="203"/>
      <c r="P281" s="203"/>
      <c r="Q281" s="203"/>
      <c r="R281" s="203"/>
      <c r="S281" s="203"/>
    </row>
    <row r="282" spans="1:19" s="1320" customFormat="1" outlineLevel="1">
      <c r="A282" s="207"/>
      <c r="B282" s="1350"/>
      <c r="C282" s="205"/>
      <c r="D282" s="1342" t="s">
        <v>1783</v>
      </c>
      <c r="E282" s="1367"/>
      <c r="F282" s="206"/>
      <c r="G282" s="203"/>
      <c r="H282" s="203"/>
      <c r="I282" s="203"/>
      <c r="J282" s="203"/>
      <c r="K282" s="203"/>
      <c r="L282" s="203"/>
      <c r="M282" s="203"/>
      <c r="N282" s="203"/>
      <c r="O282" s="203"/>
      <c r="P282" s="203"/>
      <c r="Q282" s="203"/>
      <c r="R282" s="203"/>
      <c r="S282" s="203"/>
    </row>
    <row r="283" spans="1:19" s="1320" customFormat="1" ht="38.25" outlineLevel="1">
      <c r="A283" s="207" t="s">
        <v>2610</v>
      </c>
      <c r="B283" s="1350" t="s">
        <v>2612</v>
      </c>
      <c r="C283" s="205"/>
      <c r="D283" s="1342" t="s">
        <v>1783</v>
      </c>
      <c r="E283" s="1367"/>
      <c r="F283" s="206"/>
      <c r="G283" s="203"/>
      <c r="H283" s="203"/>
      <c r="I283" s="203"/>
      <c r="J283" s="203"/>
      <c r="K283" s="203"/>
      <c r="L283" s="203"/>
      <c r="M283" s="203"/>
      <c r="N283" s="203"/>
      <c r="O283" s="203"/>
      <c r="P283" s="203"/>
      <c r="Q283" s="203"/>
      <c r="R283" s="203"/>
      <c r="S283" s="203"/>
    </row>
    <row r="284" spans="1:19" s="1320" customFormat="1" outlineLevel="1">
      <c r="A284" s="207"/>
      <c r="B284" s="1350"/>
      <c r="C284" s="205" t="s">
        <v>2042</v>
      </c>
      <c r="D284" s="1314">
        <v>1</v>
      </c>
      <c r="E284" s="1367"/>
      <c r="F284" s="206">
        <f>D284*E284</f>
        <v>0</v>
      </c>
      <c r="G284" s="203"/>
      <c r="H284" s="203"/>
      <c r="I284" s="203"/>
      <c r="J284" s="203"/>
      <c r="K284" s="203"/>
      <c r="L284" s="203"/>
      <c r="M284" s="203"/>
      <c r="N284" s="203"/>
      <c r="O284" s="203"/>
      <c r="P284" s="203"/>
      <c r="Q284" s="203"/>
      <c r="R284" s="203"/>
      <c r="S284" s="203"/>
    </row>
    <row r="285" spans="1:19" s="1320" customFormat="1" outlineLevel="1">
      <c r="A285" s="207"/>
      <c r="B285" s="1350"/>
      <c r="C285" s="205"/>
      <c r="D285" s="1342" t="s">
        <v>1783</v>
      </c>
      <c r="E285" s="1367"/>
      <c r="F285" s="206"/>
      <c r="G285" s="203"/>
      <c r="H285" s="203"/>
      <c r="I285" s="203"/>
      <c r="J285" s="203"/>
      <c r="K285" s="203"/>
      <c r="L285" s="203"/>
      <c r="M285" s="203"/>
      <c r="N285" s="203"/>
      <c r="O285" s="203"/>
      <c r="P285" s="203"/>
      <c r="Q285" s="203"/>
      <c r="R285" s="203"/>
      <c r="S285" s="203"/>
    </row>
    <row r="286" spans="1:19" s="1320" customFormat="1" ht="25.5" outlineLevel="1">
      <c r="A286" s="207" t="s">
        <v>2614</v>
      </c>
      <c r="B286" s="1350" t="s">
        <v>2615</v>
      </c>
      <c r="C286" s="205"/>
      <c r="D286" s="1342" t="s">
        <v>1783</v>
      </c>
      <c r="E286" s="1367"/>
      <c r="F286" s="206"/>
      <c r="G286" s="203"/>
      <c r="H286" s="203"/>
      <c r="I286" s="203"/>
      <c r="J286" s="203"/>
      <c r="K286" s="203"/>
      <c r="L286" s="203"/>
      <c r="M286" s="203"/>
      <c r="N286" s="203"/>
      <c r="O286" s="203"/>
      <c r="P286" s="203"/>
      <c r="Q286" s="203"/>
      <c r="R286" s="203"/>
      <c r="S286" s="203"/>
    </row>
    <row r="287" spans="1:19" s="1320" customFormat="1" outlineLevel="1">
      <c r="A287" s="207"/>
      <c r="B287" s="1350"/>
      <c r="C287" s="205" t="s">
        <v>2042</v>
      </c>
      <c r="D287" s="1314">
        <v>1</v>
      </c>
      <c r="E287" s="1367"/>
      <c r="F287" s="206">
        <f>D287*E287</f>
        <v>0</v>
      </c>
      <c r="G287" s="203"/>
      <c r="H287" s="203"/>
      <c r="I287" s="203"/>
      <c r="J287" s="203"/>
      <c r="K287" s="203"/>
      <c r="L287" s="203"/>
      <c r="M287" s="203"/>
      <c r="N287" s="203"/>
      <c r="O287" s="203"/>
      <c r="P287" s="203"/>
      <c r="Q287" s="203"/>
      <c r="R287" s="203"/>
      <c r="S287" s="203"/>
    </row>
    <row r="288" spans="1:19" s="1320" customFormat="1" outlineLevel="1">
      <c r="A288" s="207"/>
      <c r="B288" s="1350"/>
      <c r="C288" s="205"/>
      <c r="D288" s="1342" t="s">
        <v>1783</v>
      </c>
      <c r="E288" s="1367"/>
      <c r="F288" s="206"/>
      <c r="G288" s="203"/>
      <c r="H288" s="203"/>
      <c r="I288" s="203"/>
      <c r="J288" s="203"/>
      <c r="K288" s="203"/>
      <c r="L288" s="203"/>
      <c r="M288" s="203"/>
      <c r="N288" s="203"/>
      <c r="O288" s="203"/>
      <c r="P288" s="203"/>
      <c r="Q288" s="203"/>
      <c r="R288" s="203"/>
      <c r="S288" s="203"/>
    </row>
    <row r="289" spans="1:19" s="1320" customFormat="1" ht="25.5" outlineLevel="1">
      <c r="A289" s="207" t="s">
        <v>2616</v>
      </c>
      <c r="B289" s="1350" t="s">
        <v>2617</v>
      </c>
      <c r="C289" s="205"/>
      <c r="D289" s="1342" t="s">
        <v>1783</v>
      </c>
      <c r="E289" s="1367"/>
      <c r="F289" s="206"/>
      <c r="G289" s="203"/>
      <c r="H289" s="203"/>
      <c r="I289" s="203"/>
      <c r="J289" s="203"/>
      <c r="K289" s="203"/>
      <c r="L289" s="203"/>
      <c r="M289" s="203"/>
      <c r="N289" s="203"/>
      <c r="O289" s="203"/>
      <c r="P289" s="203"/>
      <c r="Q289" s="203"/>
      <c r="R289" s="203"/>
      <c r="S289" s="203"/>
    </row>
    <row r="290" spans="1:19" s="1320" customFormat="1" outlineLevel="1">
      <c r="A290" s="207"/>
      <c r="B290" s="1350"/>
      <c r="C290" s="205" t="s">
        <v>2042</v>
      </c>
      <c r="D290" s="1314">
        <v>2</v>
      </c>
      <c r="E290" s="1367"/>
      <c r="F290" s="206">
        <f>D290*E290</f>
        <v>0</v>
      </c>
      <c r="G290" s="203"/>
      <c r="H290" s="203"/>
      <c r="I290" s="203"/>
      <c r="J290" s="203"/>
      <c r="K290" s="203"/>
      <c r="L290" s="203"/>
      <c r="M290" s="203"/>
      <c r="N290" s="203"/>
      <c r="O290" s="203"/>
      <c r="P290" s="203"/>
      <c r="Q290" s="203"/>
      <c r="R290" s="203"/>
      <c r="S290" s="203"/>
    </row>
    <row r="291" spans="1:19" s="1320" customFormat="1" outlineLevel="1">
      <c r="A291" s="207"/>
      <c r="B291" s="1350"/>
      <c r="C291" s="205"/>
      <c r="D291" s="1342" t="s">
        <v>1783</v>
      </c>
      <c r="E291" s="1367"/>
      <c r="F291" s="206"/>
      <c r="G291" s="203"/>
      <c r="H291" s="203"/>
      <c r="I291" s="203"/>
      <c r="J291" s="203"/>
      <c r="K291" s="203"/>
      <c r="L291" s="203"/>
      <c r="M291" s="203"/>
      <c r="N291" s="203"/>
      <c r="O291" s="203"/>
      <c r="P291" s="203"/>
      <c r="Q291" s="203"/>
      <c r="R291" s="203"/>
      <c r="S291" s="203"/>
    </row>
    <row r="292" spans="1:19" s="1320" customFormat="1" ht="25.5" outlineLevel="1">
      <c r="A292" s="207" t="s">
        <v>2618</v>
      </c>
      <c r="B292" s="1350" t="s">
        <v>2619</v>
      </c>
      <c r="C292" s="205"/>
      <c r="D292" s="1314" t="s">
        <v>1783</v>
      </c>
      <c r="E292" s="1367"/>
      <c r="F292" s="206"/>
      <c r="G292" s="203"/>
      <c r="H292" s="203"/>
      <c r="I292" s="203"/>
      <c r="J292" s="203"/>
      <c r="K292" s="203"/>
      <c r="L292" s="203"/>
      <c r="M292" s="203"/>
      <c r="N292" s="203"/>
      <c r="O292" s="203"/>
      <c r="P292" s="203"/>
      <c r="Q292" s="203"/>
      <c r="R292" s="203"/>
      <c r="S292" s="203"/>
    </row>
    <row r="293" spans="1:19" s="1320" customFormat="1" outlineLevel="1">
      <c r="A293" s="207"/>
      <c r="B293" s="1350" t="s">
        <v>2620</v>
      </c>
      <c r="C293" s="205" t="s">
        <v>40</v>
      </c>
      <c r="D293" s="1314">
        <v>2</v>
      </c>
      <c r="E293" s="1367"/>
      <c r="F293" s="206">
        <f>D293*E293</f>
        <v>0</v>
      </c>
      <c r="G293" s="203"/>
      <c r="H293" s="203"/>
      <c r="I293" s="203"/>
      <c r="J293" s="203"/>
      <c r="K293" s="203"/>
      <c r="L293" s="203"/>
      <c r="M293" s="203"/>
      <c r="N293" s="203"/>
      <c r="O293" s="203"/>
      <c r="P293" s="203"/>
      <c r="Q293" s="203"/>
      <c r="R293" s="203"/>
      <c r="S293" s="203"/>
    </row>
    <row r="294" spans="1:19" s="1320" customFormat="1" ht="15.75" outlineLevel="1" thickBot="1">
      <c r="A294" s="207"/>
      <c r="B294" s="1350" t="s">
        <v>2621</v>
      </c>
      <c r="C294" s="205" t="s">
        <v>40</v>
      </c>
      <c r="D294" s="1343">
        <v>2</v>
      </c>
      <c r="E294" s="1367"/>
      <c r="F294" s="206">
        <f>D294*E294</f>
        <v>0</v>
      </c>
      <c r="G294" s="203"/>
      <c r="H294" s="203"/>
      <c r="I294" s="203"/>
      <c r="J294" s="203"/>
      <c r="K294" s="203"/>
      <c r="L294" s="203"/>
      <c r="M294" s="203"/>
      <c r="N294" s="203"/>
      <c r="O294" s="203"/>
      <c r="P294" s="203"/>
      <c r="Q294" s="203"/>
      <c r="R294" s="203"/>
      <c r="S294" s="203"/>
    </row>
    <row r="295" spans="1:19" s="1320" customFormat="1" ht="15.75" thickBot="1">
      <c r="A295" s="213"/>
      <c r="B295" s="1351" t="s">
        <v>2960</v>
      </c>
      <c r="C295" s="214"/>
      <c r="D295" s="1311"/>
      <c r="E295" s="1373"/>
      <c r="F295" s="253">
        <f>SUBTOTAL(9,F100:F294)</f>
        <v>0</v>
      </c>
      <c r="G295" s="203"/>
      <c r="H295" s="203"/>
      <c r="I295" s="203"/>
      <c r="J295" s="203"/>
      <c r="K295" s="203"/>
      <c r="L295" s="203"/>
      <c r="M295" s="203"/>
      <c r="N295" s="203"/>
      <c r="O295" s="203"/>
      <c r="P295" s="203"/>
      <c r="Q295" s="203"/>
      <c r="R295" s="203"/>
      <c r="S295" s="203"/>
    </row>
    <row r="296" spans="1:19" s="1320" customFormat="1">
      <c r="A296" s="207"/>
      <c r="B296" s="1350"/>
      <c r="C296" s="205"/>
      <c r="D296" s="1342" t="s">
        <v>1783</v>
      </c>
      <c r="E296" s="1367"/>
      <c r="F296" s="206"/>
      <c r="G296" s="203"/>
      <c r="H296" s="203"/>
      <c r="I296" s="203"/>
      <c r="J296" s="203"/>
      <c r="K296" s="203"/>
      <c r="L296" s="203"/>
      <c r="M296" s="203"/>
      <c r="N296" s="203"/>
      <c r="O296" s="203"/>
      <c r="P296" s="203"/>
      <c r="Q296" s="203"/>
      <c r="R296" s="203"/>
      <c r="S296" s="203"/>
    </row>
    <row r="297" spans="1:19" s="1320" customFormat="1">
      <c r="A297" s="204" t="s">
        <v>184</v>
      </c>
      <c r="B297" s="1350" t="s">
        <v>2622</v>
      </c>
      <c r="C297" s="205"/>
      <c r="D297" s="1316"/>
      <c r="E297" s="1367"/>
      <c r="F297" s="206"/>
      <c r="G297" s="203"/>
      <c r="H297" s="203"/>
      <c r="I297" s="203"/>
      <c r="J297" s="203"/>
      <c r="K297" s="203"/>
      <c r="L297" s="203"/>
      <c r="M297" s="203"/>
      <c r="N297" s="203"/>
      <c r="O297" s="203"/>
      <c r="P297" s="203"/>
      <c r="Q297" s="203"/>
      <c r="R297" s="203"/>
      <c r="S297" s="203"/>
    </row>
    <row r="298" spans="1:19" s="1320" customFormat="1" ht="51" outlineLevel="1">
      <c r="A298" s="207" t="s">
        <v>186</v>
      </c>
      <c r="B298" s="1350" t="s">
        <v>2623</v>
      </c>
      <c r="C298" s="205"/>
      <c r="D298" s="1316" t="s">
        <v>1783</v>
      </c>
      <c r="E298" s="1367"/>
      <c r="F298" s="206"/>
      <c r="G298" s="203"/>
      <c r="H298" s="203"/>
      <c r="I298" s="203"/>
      <c r="J298" s="203"/>
      <c r="K298" s="203"/>
      <c r="L298" s="203"/>
      <c r="M298" s="203"/>
      <c r="N298" s="203"/>
      <c r="O298" s="203"/>
      <c r="P298" s="203"/>
      <c r="Q298" s="203"/>
      <c r="R298" s="203"/>
      <c r="S298" s="203"/>
    </row>
    <row r="299" spans="1:19" s="1320" customFormat="1" outlineLevel="1">
      <c r="A299" s="207"/>
      <c r="B299" s="1350" t="s">
        <v>2624</v>
      </c>
      <c r="C299" s="205"/>
      <c r="D299" s="1316"/>
      <c r="E299" s="1367"/>
      <c r="F299" s="206"/>
      <c r="G299" s="203"/>
      <c r="H299" s="203"/>
      <c r="I299" s="203"/>
      <c r="J299" s="203"/>
      <c r="K299" s="203"/>
      <c r="L299" s="203"/>
      <c r="M299" s="203"/>
      <c r="N299" s="203"/>
      <c r="O299" s="203"/>
      <c r="P299" s="203"/>
      <c r="Q299" s="203"/>
      <c r="R299" s="203"/>
      <c r="S299" s="203"/>
    </row>
    <row r="300" spans="1:19" s="1320" customFormat="1" ht="25.5" outlineLevel="1">
      <c r="A300" s="207"/>
      <c r="B300" s="1363" t="s">
        <v>2625</v>
      </c>
      <c r="C300" s="205"/>
      <c r="D300" s="1316"/>
      <c r="E300" s="1367"/>
      <c r="F300" s="206"/>
      <c r="G300" s="203"/>
      <c r="H300" s="203"/>
      <c r="I300" s="203"/>
      <c r="J300" s="203"/>
      <c r="K300" s="203"/>
      <c r="L300" s="203"/>
      <c r="M300" s="203"/>
      <c r="N300" s="203"/>
      <c r="O300" s="203"/>
      <c r="P300" s="203"/>
      <c r="Q300" s="203"/>
      <c r="R300" s="203"/>
      <c r="S300" s="203"/>
    </row>
    <row r="301" spans="1:19" s="1320" customFormat="1" outlineLevel="1">
      <c r="A301" s="207"/>
      <c r="B301" s="1350" t="s">
        <v>2626</v>
      </c>
      <c r="C301" s="205"/>
      <c r="D301" s="1316"/>
      <c r="E301" s="1367"/>
      <c r="F301" s="206"/>
      <c r="G301" s="203"/>
      <c r="H301" s="203"/>
      <c r="I301" s="203"/>
      <c r="J301" s="203"/>
      <c r="K301" s="203"/>
      <c r="L301" s="203"/>
      <c r="M301" s="203"/>
      <c r="N301" s="203"/>
      <c r="O301" s="203"/>
      <c r="P301" s="203"/>
      <c r="Q301" s="203"/>
      <c r="R301" s="203"/>
      <c r="S301" s="203"/>
    </row>
    <row r="302" spans="1:19" s="1320" customFormat="1" outlineLevel="1">
      <c r="A302" s="207"/>
      <c r="B302" s="1350" t="s">
        <v>2627</v>
      </c>
      <c r="C302" s="205"/>
      <c r="D302" s="1316"/>
      <c r="E302" s="1367"/>
      <c r="F302" s="206"/>
      <c r="G302" s="203"/>
      <c r="H302" s="203"/>
      <c r="I302" s="203"/>
      <c r="J302" s="203"/>
      <c r="K302" s="203"/>
      <c r="L302" s="203"/>
      <c r="M302" s="203"/>
      <c r="N302" s="203"/>
      <c r="O302" s="203"/>
      <c r="P302" s="203"/>
      <c r="Q302" s="203"/>
      <c r="R302" s="203"/>
      <c r="S302" s="203"/>
    </row>
    <row r="303" spans="1:19" s="1320" customFormat="1" outlineLevel="1">
      <c r="A303" s="207"/>
      <c r="B303" s="1350" t="s">
        <v>2628</v>
      </c>
      <c r="C303" s="205"/>
      <c r="D303" s="1316"/>
      <c r="E303" s="1367"/>
      <c r="F303" s="206"/>
      <c r="G303" s="203"/>
      <c r="H303" s="203"/>
      <c r="I303" s="203"/>
      <c r="J303" s="203"/>
      <c r="K303" s="203"/>
      <c r="L303" s="203"/>
      <c r="M303" s="203"/>
      <c r="N303" s="203"/>
      <c r="O303" s="203"/>
      <c r="P303" s="203"/>
      <c r="Q303" s="203"/>
      <c r="R303" s="203"/>
      <c r="S303" s="203"/>
    </row>
    <row r="304" spans="1:19" s="1320" customFormat="1" outlineLevel="1">
      <c r="A304" s="207"/>
      <c r="B304" s="1350" t="s">
        <v>2629</v>
      </c>
      <c r="C304" s="205"/>
      <c r="D304" s="1316"/>
      <c r="E304" s="1367"/>
      <c r="F304" s="206"/>
      <c r="G304" s="203"/>
      <c r="H304" s="203"/>
      <c r="I304" s="203"/>
      <c r="J304" s="203"/>
      <c r="K304" s="203"/>
      <c r="L304" s="203"/>
      <c r="M304" s="203"/>
      <c r="N304" s="203"/>
      <c r="O304" s="203"/>
      <c r="P304" s="203"/>
      <c r="Q304" s="203"/>
      <c r="R304" s="203"/>
      <c r="S304" s="203"/>
    </row>
    <row r="305" spans="1:19" s="1320" customFormat="1" outlineLevel="1">
      <c r="A305" s="207"/>
      <c r="B305" s="1350" t="s">
        <v>2630</v>
      </c>
      <c r="C305" s="205"/>
      <c r="D305" s="1316"/>
      <c r="E305" s="1367"/>
      <c r="F305" s="206"/>
      <c r="G305" s="203"/>
      <c r="H305" s="203"/>
      <c r="I305" s="203"/>
      <c r="J305" s="203"/>
      <c r="K305" s="203"/>
      <c r="L305" s="203"/>
      <c r="M305" s="203"/>
      <c r="N305" s="203"/>
      <c r="O305" s="203"/>
      <c r="P305" s="203"/>
      <c r="Q305" s="203"/>
      <c r="R305" s="203"/>
      <c r="S305" s="203"/>
    </row>
    <row r="306" spans="1:19" s="1320" customFormat="1" outlineLevel="1">
      <c r="A306" s="207"/>
      <c r="B306" s="1350" t="s">
        <v>2631</v>
      </c>
      <c r="C306" s="205"/>
      <c r="D306" s="1316"/>
      <c r="E306" s="1367"/>
      <c r="F306" s="206"/>
      <c r="G306" s="203"/>
      <c r="H306" s="203"/>
      <c r="I306" s="203"/>
      <c r="J306" s="203"/>
      <c r="K306" s="203"/>
      <c r="L306" s="203"/>
      <c r="M306" s="203"/>
      <c r="N306" s="203"/>
      <c r="O306" s="203"/>
      <c r="P306" s="203"/>
      <c r="Q306" s="203"/>
      <c r="R306" s="203"/>
      <c r="S306" s="203"/>
    </row>
    <row r="307" spans="1:19" s="1320" customFormat="1" outlineLevel="1">
      <c r="A307" s="207"/>
      <c r="B307" s="1350" t="s">
        <v>2632</v>
      </c>
      <c r="C307" s="205"/>
      <c r="D307" s="1316"/>
      <c r="E307" s="1367"/>
      <c r="F307" s="206"/>
      <c r="G307" s="203"/>
      <c r="H307" s="203"/>
      <c r="I307" s="203"/>
      <c r="J307" s="203"/>
      <c r="K307" s="203"/>
      <c r="L307" s="203"/>
      <c r="M307" s="203"/>
      <c r="N307" s="203"/>
      <c r="O307" s="203"/>
      <c r="P307" s="203"/>
      <c r="Q307" s="203"/>
      <c r="R307" s="203"/>
      <c r="S307" s="203"/>
    </row>
    <row r="308" spans="1:19" s="1320" customFormat="1" outlineLevel="1">
      <c r="A308" s="207"/>
      <c r="B308" s="1350" t="s">
        <v>2633</v>
      </c>
      <c r="C308" s="205"/>
      <c r="D308" s="1316"/>
      <c r="E308" s="1367"/>
      <c r="F308" s="206"/>
      <c r="G308" s="203"/>
      <c r="H308" s="203"/>
      <c r="I308" s="203"/>
      <c r="J308" s="203"/>
      <c r="K308" s="203"/>
      <c r="L308" s="203"/>
      <c r="M308" s="203"/>
      <c r="N308" s="203"/>
      <c r="O308" s="203"/>
      <c r="P308" s="203"/>
      <c r="Q308" s="203"/>
      <c r="R308" s="203"/>
      <c r="S308" s="203"/>
    </row>
    <row r="309" spans="1:19" s="1320" customFormat="1" outlineLevel="1">
      <c r="A309" s="207"/>
      <c r="B309" s="1350" t="s">
        <v>2634</v>
      </c>
      <c r="C309" s="205"/>
      <c r="D309" s="1316"/>
      <c r="E309" s="1367"/>
      <c r="F309" s="206"/>
      <c r="G309" s="203"/>
      <c r="H309" s="203"/>
      <c r="I309" s="203"/>
      <c r="J309" s="203"/>
      <c r="K309" s="203"/>
      <c r="L309" s="203"/>
      <c r="M309" s="203"/>
      <c r="N309" s="203"/>
      <c r="O309" s="203"/>
      <c r="P309" s="203"/>
      <c r="Q309" s="203"/>
      <c r="R309" s="203"/>
      <c r="S309" s="203"/>
    </row>
    <row r="310" spans="1:19" s="1320" customFormat="1" outlineLevel="1">
      <c r="A310" s="207"/>
      <c r="B310" s="1350" t="s">
        <v>3273</v>
      </c>
      <c r="D310" s="1321"/>
      <c r="E310" s="1374"/>
      <c r="G310" s="203"/>
      <c r="H310" s="203"/>
      <c r="I310" s="203"/>
      <c r="J310" s="203"/>
      <c r="K310" s="203"/>
      <c r="L310" s="203"/>
      <c r="M310" s="203"/>
      <c r="N310" s="203"/>
      <c r="O310" s="203"/>
      <c r="P310" s="203"/>
      <c r="Q310" s="203"/>
      <c r="R310" s="203"/>
      <c r="S310" s="203"/>
    </row>
    <row r="311" spans="1:19" s="1320" customFormat="1" outlineLevel="1">
      <c r="A311" s="207"/>
      <c r="B311" s="1363" t="s">
        <v>2507</v>
      </c>
      <c r="C311" s="205" t="s">
        <v>2042</v>
      </c>
      <c r="D311" s="1316">
        <v>39</v>
      </c>
      <c r="E311" s="1367"/>
      <c r="F311" s="206">
        <f>D311*E311</f>
        <v>0</v>
      </c>
      <c r="G311" s="203"/>
      <c r="H311" s="203"/>
      <c r="I311" s="203"/>
      <c r="J311" s="203"/>
      <c r="K311" s="203"/>
      <c r="L311" s="203"/>
      <c r="M311" s="203"/>
      <c r="N311" s="203"/>
      <c r="O311" s="203"/>
      <c r="P311" s="203"/>
      <c r="Q311" s="203"/>
      <c r="R311" s="203"/>
      <c r="S311" s="203"/>
    </row>
    <row r="312" spans="1:19" s="1320" customFormat="1" outlineLevel="1">
      <c r="A312" s="207"/>
      <c r="B312" s="1350"/>
      <c r="C312" s="205"/>
      <c r="D312" s="1316"/>
      <c r="E312" s="1367"/>
      <c r="F312" s="206"/>
      <c r="G312" s="203"/>
      <c r="H312" s="203"/>
      <c r="I312" s="203"/>
      <c r="J312" s="203"/>
      <c r="K312" s="203"/>
      <c r="L312" s="203"/>
      <c r="M312" s="203"/>
      <c r="N312" s="203"/>
      <c r="O312" s="203"/>
      <c r="P312" s="203"/>
      <c r="Q312" s="203"/>
      <c r="R312" s="203"/>
      <c r="S312" s="203"/>
    </row>
    <row r="313" spans="1:19" s="1320" customFormat="1" ht="25.5" outlineLevel="1">
      <c r="A313" s="207" t="s">
        <v>190</v>
      </c>
      <c r="B313" s="1350" t="s">
        <v>2635</v>
      </c>
      <c r="D313" s="1321"/>
      <c r="E313" s="1374"/>
      <c r="G313" s="203"/>
      <c r="H313" s="203"/>
      <c r="I313" s="203"/>
      <c r="J313" s="203"/>
      <c r="K313" s="203"/>
      <c r="L313" s="203"/>
      <c r="M313" s="203"/>
      <c r="N313" s="203"/>
      <c r="O313" s="203"/>
      <c r="P313" s="203"/>
      <c r="Q313" s="203"/>
      <c r="R313" s="203"/>
      <c r="S313" s="203"/>
    </row>
    <row r="314" spans="1:19" s="1320" customFormat="1" outlineLevel="1">
      <c r="A314" s="207"/>
      <c r="B314" s="1363" t="s">
        <v>2507</v>
      </c>
      <c r="C314" s="205" t="s">
        <v>2042</v>
      </c>
      <c r="D314" s="1316">
        <v>39</v>
      </c>
      <c r="E314" s="1367"/>
      <c r="F314" s="206">
        <f>D314*E314</f>
        <v>0</v>
      </c>
      <c r="G314" s="203"/>
      <c r="H314" s="203"/>
      <c r="I314" s="203"/>
      <c r="J314" s="203"/>
      <c r="K314" s="203"/>
      <c r="L314" s="203"/>
      <c r="M314" s="203"/>
      <c r="N314" s="203"/>
      <c r="O314" s="203"/>
      <c r="P314" s="203"/>
      <c r="Q314" s="203"/>
      <c r="R314" s="203"/>
      <c r="S314" s="203"/>
    </row>
    <row r="315" spans="1:19" s="1320" customFormat="1" outlineLevel="1">
      <c r="A315" s="207"/>
      <c r="B315" s="1350"/>
      <c r="C315" s="205"/>
      <c r="D315" s="1316"/>
      <c r="E315" s="1367"/>
      <c r="F315" s="206"/>
      <c r="G315" s="203"/>
      <c r="H315" s="203"/>
      <c r="I315" s="203"/>
      <c r="J315" s="203"/>
      <c r="K315" s="203"/>
      <c r="L315" s="203"/>
      <c r="M315" s="203"/>
      <c r="N315" s="203"/>
      <c r="O315" s="203"/>
      <c r="P315" s="203"/>
      <c r="Q315" s="203"/>
      <c r="R315" s="203"/>
      <c r="S315" s="203"/>
    </row>
    <row r="316" spans="1:19" s="1320" customFormat="1" ht="25.5" outlineLevel="1">
      <c r="A316" s="207" t="s">
        <v>193</v>
      </c>
      <c r="B316" s="1350" t="s">
        <v>2636</v>
      </c>
      <c r="D316" s="1321"/>
      <c r="E316" s="1374"/>
      <c r="G316" s="203"/>
      <c r="H316" s="203"/>
      <c r="I316" s="203"/>
      <c r="J316" s="203"/>
      <c r="K316" s="203"/>
      <c r="L316" s="203"/>
      <c r="M316" s="203"/>
      <c r="N316" s="203"/>
      <c r="O316" s="203"/>
      <c r="P316" s="203"/>
      <c r="Q316" s="203"/>
      <c r="R316" s="203"/>
      <c r="S316" s="203"/>
    </row>
    <row r="317" spans="1:19" s="1320" customFormat="1" outlineLevel="1">
      <c r="A317" s="207"/>
      <c r="B317" s="1363" t="s">
        <v>2507</v>
      </c>
      <c r="C317" s="205" t="s">
        <v>2042</v>
      </c>
      <c r="D317" s="1316">
        <v>8</v>
      </c>
      <c r="E317" s="1367"/>
      <c r="F317" s="206">
        <f>D317*E317</f>
        <v>0</v>
      </c>
      <c r="G317" s="203"/>
      <c r="H317" s="203"/>
      <c r="I317" s="203"/>
      <c r="J317" s="203"/>
      <c r="K317" s="203"/>
      <c r="L317" s="203"/>
      <c r="M317" s="203"/>
      <c r="N317" s="203"/>
      <c r="O317" s="203"/>
      <c r="P317" s="203"/>
      <c r="Q317" s="203"/>
      <c r="R317" s="203"/>
      <c r="S317" s="203"/>
    </row>
    <row r="318" spans="1:19" s="1320" customFormat="1" outlineLevel="1">
      <c r="A318" s="207"/>
      <c r="B318" s="1350"/>
      <c r="C318" s="205"/>
      <c r="D318" s="1316"/>
      <c r="E318" s="1367"/>
      <c r="F318" s="206"/>
      <c r="G318" s="203"/>
      <c r="H318" s="203"/>
      <c r="I318" s="203"/>
      <c r="J318" s="203"/>
      <c r="K318" s="203"/>
      <c r="L318" s="203"/>
      <c r="M318" s="203"/>
      <c r="N318" s="203"/>
      <c r="O318" s="203"/>
      <c r="P318" s="203"/>
      <c r="Q318" s="203"/>
      <c r="R318" s="203"/>
      <c r="S318" s="203"/>
    </row>
    <row r="319" spans="1:19" s="1320" customFormat="1" ht="63.75" outlineLevel="1">
      <c r="A319" s="207" t="s">
        <v>198</v>
      </c>
      <c r="B319" s="1350" t="s">
        <v>3274</v>
      </c>
      <c r="C319" s="205"/>
      <c r="D319" s="1316" t="s">
        <v>1783</v>
      </c>
      <c r="E319" s="1367"/>
      <c r="F319" s="206"/>
      <c r="G319" s="203"/>
      <c r="H319" s="203"/>
      <c r="I319" s="203"/>
      <c r="J319" s="203"/>
      <c r="K319" s="203"/>
      <c r="L319" s="203"/>
      <c r="M319" s="203"/>
      <c r="N319" s="203"/>
      <c r="O319" s="203"/>
      <c r="P319" s="203"/>
      <c r="Q319" s="203"/>
      <c r="R319" s="203"/>
      <c r="S319" s="203"/>
    </row>
    <row r="320" spans="1:19" s="1320" customFormat="1" ht="25.5" outlineLevel="1">
      <c r="A320" s="207"/>
      <c r="B320" s="1363" t="s">
        <v>2637</v>
      </c>
      <c r="C320" s="205"/>
      <c r="D320" s="1316"/>
      <c r="E320" s="1367"/>
      <c r="F320" s="206"/>
      <c r="G320" s="203"/>
      <c r="H320" s="203"/>
      <c r="I320" s="203"/>
      <c r="J320" s="203"/>
      <c r="K320" s="203"/>
      <c r="L320" s="203"/>
      <c r="M320" s="203"/>
      <c r="N320" s="203"/>
      <c r="O320" s="203"/>
      <c r="P320" s="203"/>
      <c r="Q320" s="203"/>
      <c r="R320" s="203"/>
      <c r="S320" s="203"/>
    </row>
    <row r="321" spans="1:19" s="1320" customFormat="1" outlineLevel="1">
      <c r="A321" s="207"/>
      <c r="B321" s="1350" t="s">
        <v>2638</v>
      </c>
      <c r="C321" s="205"/>
      <c r="D321" s="1316"/>
      <c r="E321" s="1367"/>
      <c r="F321" s="206"/>
      <c r="G321" s="203"/>
      <c r="H321" s="203"/>
      <c r="I321" s="203"/>
      <c r="J321" s="203"/>
      <c r="K321" s="203"/>
      <c r="L321" s="203"/>
      <c r="M321" s="203"/>
      <c r="N321" s="203"/>
      <c r="O321" s="203"/>
      <c r="P321" s="203"/>
      <c r="Q321" s="203"/>
      <c r="R321" s="203"/>
      <c r="S321" s="203"/>
    </row>
    <row r="322" spans="1:19" s="1320" customFormat="1" outlineLevel="1">
      <c r="A322" s="207"/>
      <c r="B322" s="1350" t="s">
        <v>2639</v>
      </c>
      <c r="C322" s="205"/>
      <c r="D322" s="1316"/>
      <c r="E322" s="1367"/>
      <c r="F322" s="206"/>
      <c r="G322" s="203"/>
      <c r="H322" s="203"/>
      <c r="I322" s="203"/>
      <c r="J322" s="203"/>
      <c r="K322" s="203"/>
      <c r="L322" s="203"/>
      <c r="M322" s="203"/>
      <c r="N322" s="203"/>
      <c r="O322" s="203"/>
      <c r="P322" s="203"/>
      <c r="Q322" s="203"/>
      <c r="R322" s="203"/>
      <c r="S322" s="203"/>
    </row>
    <row r="323" spans="1:19" s="1320" customFormat="1" outlineLevel="1">
      <c r="A323" s="207"/>
      <c r="B323" s="1350" t="s">
        <v>2640</v>
      </c>
      <c r="C323" s="205"/>
      <c r="D323" s="1316"/>
      <c r="E323" s="1367"/>
      <c r="F323" s="206"/>
      <c r="G323" s="203"/>
      <c r="H323" s="203"/>
      <c r="I323" s="203"/>
      <c r="J323" s="203"/>
      <c r="K323" s="203"/>
      <c r="L323" s="203"/>
      <c r="M323" s="203"/>
      <c r="N323" s="203"/>
      <c r="O323" s="203"/>
      <c r="P323" s="203"/>
      <c r="Q323" s="203"/>
      <c r="R323" s="203"/>
      <c r="S323" s="203"/>
    </row>
    <row r="324" spans="1:19" s="1320" customFormat="1" ht="25.5" outlineLevel="1">
      <c r="A324" s="207"/>
      <c r="B324" s="1350" t="s">
        <v>2641</v>
      </c>
      <c r="C324" s="205"/>
      <c r="D324" s="1316"/>
      <c r="E324" s="1367"/>
      <c r="F324" s="206"/>
      <c r="G324" s="203"/>
      <c r="H324" s="203"/>
      <c r="I324" s="203"/>
      <c r="J324" s="203"/>
      <c r="K324" s="203"/>
      <c r="L324" s="203"/>
      <c r="M324" s="203"/>
      <c r="N324" s="203"/>
      <c r="O324" s="203"/>
      <c r="P324" s="203"/>
      <c r="Q324" s="203"/>
      <c r="R324" s="203"/>
      <c r="S324" s="203"/>
    </row>
    <row r="325" spans="1:19" s="1320" customFormat="1" outlineLevel="1">
      <c r="A325" s="207"/>
      <c r="B325" s="1350" t="s">
        <v>2642</v>
      </c>
      <c r="C325" s="205"/>
      <c r="D325" s="1316"/>
      <c r="E325" s="1367"/>
      <c r="F325" s="206"/>
      <c r="G325" s="203"/>
      <c r="H325" s="203"/>
      <c r="I325" s="203"/>
      <c r="J325" s="203"/>
      <c r="K325" s="203"/>
      <c r="L325" s="203"/>
      <c r="M325" s="203"/>
      <c r="N325" s="203"/>
      <c r="O325" s="203"/>
      <c r="P325" s="203"/>
      <c r="Q325" s="203"/>
      <c r="R325" s="203"/>
      <c r="S325" s="203"/>
    </row>
    <row r="326" spans="1:19" s="1320" customFormat="1" outlineLevel="1">
      <c r="A326" s="207"/>
      <c r="B326" s="1350" t="s">
        <v>2643</v>
      </c>
      <c r="C326" s="205"/>
      <c r="D326" s="1316"/>
      <c r="E326" s="1367"/>
      <c r="F326" s="206"/>
      <c r="G326" s="203"/>
      <c r="H326" s="203"/>
      <c r="I326" s="203"/>
      <c r="J326" s="203"/>
      <c r="K326" s="203"/>
      <c r="L326" s="203"/>
      <c r="M326" s="203"/>
      <c r="N326" s="203"/>
      <c r="O326" s="203"/>
      <c r="P326" s="203"/>
      <c r="Q326" s="203"/>
      <c r="R326" s="203"/>
      <c r="S326" s="203"/>
    </row>
    <row r="327" spans="1:19" s="1320" customFormat="1" outlineLevel="1">
      <c r="A327" s="207"/>
      <c r="B327" s="1350" t="s">
        <v>3275</v>
      </c>
      <c r="C327" s="205"/>
      <c r="D327" s="1316"/>
      <c r="E327" s="1367"/>
      <c r="F327" s="206"/>
      <c r="G327" s="203"/>
      <c r="H327" s="203"/>
      <c r="I327" s="203"/>
      <c r="J327" s="203"/>
      <c r="K327" s="203"/>
      <c r="L327" s="203"/>
      <c r="M327" s="203"/>
      <c r="N327" s="203"/>
      <c r="O327" s="203"/>
      <c r="P327" s="203"/>
      <c r="Q327" s="203"/>
      <c r="R327" s="203"/>
      <c r="S327" s="203"/>
    </row>
    <row r="328" spans="1:19" s="1320" customFormat="1" outlineLevel="1">
      <c r="A328" s="207"/>
      <c r="B328" s="1350" t="s">
        <v>3276</v>
      </c>
      <c r="C328" s="205"/>
      <c r="D328" s="1316"/>
      <c r="E328" s="1367"/>
      <c r="F328" s="206"/>
      <c r="G328" s="203"/>
      <c r="H328" s="203"/>
      <c r="I328" s="203"/>
      <c r="J328" s="203"/>
      <c r="K328" s="203"/>
      <c r="L328" s="203"/>
      <c r="M328" s="203"/>
      <c r="N328" s="203"/>
      <c r="O328" s="203"/>
      <c r="P328" s="203"/>
      <c r="Q328" s="203"/>
      <c r="R328" s="203"/>
      <c r="S328" s="203"/>
    </row>
    <row r="329" spans="1:19" s="1320" customFormat="1" outlineLevel="1">
      <c r="A329" s="207"/>
      <c r="B329" s="1350" t="s">
        <v>2644</v>
      </c>
      <c r="C329" s="205"/>
      <c r="D329" s="1316"/>
      <c r="E329" s="1367"/>
      <c r="F329" s="206"/>
      <c r="G329" s="203"/>
      <c r="H329" s="203"/>
      <c r="I329" s="203"/>
      <c r="J329" s="203"/>
      <c r="K329" s="203"/>
      <c r="L329" s="203"/>
      <c r="M329" s="203"/>
      <c r="N329" s="203"/>
      <c r="O329" s="203"/>
      <c r="P329" s="203"/>
      <c r="Q329" s="203"/>
      <c r="R329" s="203"/>
      <c r="S329" s="203"/>
    </row>
    <row r="330" spans="1:19" s="1320" customFormat="1" outlineLevel="1">
      <c r="A330" s="207"/>
      <c r="B330" s="1350" t="s">
        <v>2645</v>
      </c>
      <c r="C330" s="205"/>
      <c r="D330" s="1316"/>
      <c r="E330" s="1367"/>
      <c r="F330" s="206"/>
      <c r="G330" s="203"/>
      <c r="H330" s="203"/>
      <c r="I330" s="203"/>
      <c r="J330" s="203"/>
      <c r="K330" s="203"/>
      <c r="L330" s="203"/>
      <c r="M330" s="203"/>
      <c r="N330" s="203"/>
      <c r="O330" s="203"/>
      <c r="P330" s="203"/>
      <c r="Q330" s="203"/>
      <c r="R330" s="203"/>
      <c r="S330" s="203"/>
    </row>
    <row r="331" spans="1:19" s="1320" customFormat="1" outlineLevel="1">
      <c r="A331" s="207"/>
      <c r="B331" s="1350" t="s">
        <v>2646</v>
      </c>
      <c r="C331" s="205"/>
      <c r="D331" s="1316"/>
      <c r="E331" s="1367"/>
      <c r="F331" s="206"/>
      <c r="G331" s="203"/>
      <c r="H331" s="203"/>
      <c r="I331" s="203"/>
      <c r="J331" s="203"/>
      <c r="K331" s="203"/>
      <c r="L331" s="203"/>
      <c r="M331" s="203"/>
      <c r="N331" s="203"/>
      <c r="O331" s="203"/>
      <c r="P331" s="203"/>
      <c r="Q331" s="203"/>
      <c r="R331" s="203"/>
      <c r="S331" s="203"/>
    </row>
    <row r="332" spans="1:19" s="1320" customFormat="1" outlineLevel="1">
      <c r="A332" s="207"/>
      <c r="B332" s="1350" t="s">
        <v>3277</v>
      </c>
      <c r="C332" s="205"/>
      <c r="D332" s="1316"/>
      <c r="E332" s="1367"/>
      <c r="F332" s="206"/>
      <c r="G332" s="203"/>
      <c r="H332" s="203"/>
      <c r="I332" s="203"/>
      <c r="J332" s="203"/>
      <c r="K332" s="203"/>
      <c r="L332" s="203"/>
      <c r="M332" s="203"/>
      <c r="N332" s="203"/>
      <c r="O332" s="203"/>
      <c r="P332" s="203"/>
      <c r="Q332" s="203"/>
      <c r="R332" s="203"/>
      <c r="S332" s="203"/>
    </row>
    <row r="333" spans="1:19" s="1320" customFormat="1" outlineLevel="1">
      <c r="A333" s="207"/>
      <c r="B333" s="1350" t="s">
        <v>3278</v>
      </c>
      <c r="C333" s="205"/>
      <c r="D333" s="1316"/>
      <c r="E333" s="1367"/>
      <c r="F333" s="206"/>
      <c r="G333" s="203"/>
      <c r="H333" s="203"/>
      <c r="I333" s="203"/>
      <c r="J333" s="203"/>
      <c r="K333" s="203"/>
      <c r="L333" s="203"/>
      <c r="M333" s="203"/>
      <c r="N333" s="203"/>
      <c r="O333" s="203"/>
      <c r="P333" s="203"/>
      <c r="Q333" s="203"/>
      <c r="R333" s="203"/>
      <c r="S333" s="203"/>
    </row>
    <row r="334" spans="1:19" s="1320" customFormat="1" outlineLevel="1">
      <c r="A334" s="207"/>
      <c r="B334" s="1350" t="s">
        <v>2647</v>
      </c>
      <c r="C334" s="205"/>
      <c r="D334" s="1316"/>
      <c r="E334" s="1367"/>
      <c r="F334" s="206"/>
      <c r="G334" s="203"/>
      <c r="H334" s="203"/>
      <c r="I334" s="203"/>
      <c r="J334" s="203"/>
      <c r="K334" s="203"/>
      <c r="L334" s="203"/>
      <c r="M334" s="203"/>
      <c r="N334" s="203"/>
      <c r="O334" s="203"/>
      <c r="P334" s="203"/>
      <c r="Q334" s="203"/>
      <c r="R334" s="203"/>
      <c r="S334" s="203"/>
    </row>
    <row r="335" spans="1:19" s="1320" customFormat="1" outlineLevel="1">
      <c r="A335" s="207"/>
      <c r="B335" s="1350" t="s">
        <v>2648</v>
      </c>
      <c r="C335" s="205"/>
      <c r="D335" s="1316"/>
      <c r="E335" s="1367"/>
      <c r="F335" s="206"/>
      <c r="G335" s="203"/>
      <c r="H335" s="203"/>
      <c r="I335" s="203"/>
      <c r="J335" s="203"/>
      <c r="K335" s="203"/>
      <c r="L335" s="203"/>
      <c r="M335" s="203"/>
      <c r="N335" s="203"/>
      <c r="O335" s="203"/>
      <c r="P335" s="203"/>
      <c r="Q335" s="203"/>
      <c r="R335" s="203"/>
      <c r="S335" s="203"/>
    </row>
    <row r="336" spans="1:19" s="1320" customFormat="1" outlineLevel="1">
      <c r="A336" s="207"/>
      <c r="B336" s="1350" t="s">
        <v>3279</v>
      </c>
      <c r="C336" s="205"/>
      <c r="D336" s="1316"/>
      <c r="E336" s="1367"/>
      <c r="F336" s="206"/>
      <c r="G336" s="203"/>
      <c r="H336" s="203"/>
      <c r="I336" s="203"/>
      <c r="J336" s="203"/>
      <c r="K336" s="203"/>
      <c r="L336" s="203"/>
      <c r="M336" s="203"/>
      <c r="N336" s="203"/>
      <c r="O336" s="203"/>
      <c r="P336" s="203"/>
      <c r="Q336" s="203"/>
      <c r="R336" s="203"/>
      <c r="S336" s="203"/>
    </row>
    <row r="337" spans="1:19" s="1320" customFormat="1" outlineLevel="1">
      <c r="A337" s="207"/>
      <c r="B337" s="1350" t="s">
        <v>2649</v>
      </c>
      <c r="D337" s="1321"/>
      <c r="E337" s="1374"/>
      <c r="G337" s="203"/>
      <c r="H337" s="203"/>
      <c r="I337" s="203"/>
      <c r="J337" s="203"/>
      <c r="K337" s="203"/>
      <c r="L337" s="203"/>
      <c r="M337" s="203"/>
      <c r="N337" s="203"/>
      <c r="O337" s="203"/>
      <c r="P337" s="203"/>
      <c r="Q337" s="203"/>
      <c r="R337" s="203"/>
      <c r="S337" s="203"/>
    </row>
    <row r="338" spans="1:19" s="1320" customFormat="1" outlineLevel="1">
      <c r="A338" s="207"/>
      <c r="B338" s="1363" t="s">
        <v>2507</v>
      </c>
      <c r="C338" s="205" t="s">
        <v>40</v>
      </c>
      <c r="D338" s="1316">
        <v>2</v>
      </c>
      <c r="E338" s="1367"/>
      <c r="F338" s="206">
        <f>D338*E338</f>
        <v>0</v>
      </c>
      <c r="G338" s="203"/>
      <c r="H338" s="203"/>
      <c r="I338" s="203"/>
      <c r="J338" s="203"/>
      <c r="K338" s="203"/>
      <c r="L338" s="203"/>
      <c r="M338" s="203"/>
      <c r="N338" s="203"/>
      <c r="O338" s="203"/>
      <c r="P338" s="203"/>
      <c r="Q338" s="203"/>
      <c r="R338" s="203"/>
      <c r="S338" s="203"/>
    </row>
    <row r="339" spans="1:19" s="1320" customFormat="1" outlineLevel="1">
      <c r="A339" s="207"/>
      <c r="B339" s="1350"/>
      <c r="C339" s="205"/>
      <c r="D339" s="1316"/>
      <c r="E339" s="1367"/>
      <c r="F339" s="206"/>
      <c r="G339" s="203"/>
      <c r="H339" s="203"/>
      <c r="I339" s="203"/>
      <c r="J339" s="203"/>
      <c r="K339" s="203"/>
      <c r="L339" s="203"/>
      <c r="M339" s="203"/>
      <c r="N339" s="203"/>
      <c r="O339" s="203"/>
      <c r="P339" s="203"/>
      <c r="Q339" s="203"/>
      <c r="R339" s="203"/>
      <c r="S339" s="203"/>
    </row>
    <row r="340" spans="1:19" s="1320" customFormat="1" outlineLevel="1">
      <c r="A340" s="207"/>
      <c r="B340" s="1350" t="s">
        <v>2650</v>
      </c>
      <c r="C340" s="205"/>
      <c r="D340" s="1316"/>
      <c r="E340" s="1367"/>
      <c r="F340" s="206"/>
      <c r="G340" s="203"/>
      <c r="H340" s="203"/>
      <c r="I340" s="203"/>
      <c r="J340" s="203"/>
      <c r="K340" s="203"/>
      <c r="L340" s="203"/>
      <c r="M340" s="203"/>
      <c r="N340" s="203"/>
      <c r="O340" s="203"/>
      <c r="P340" s="203"/>
      <c r="Q340" s="203"/>
      <c r="R340" s="203"/>
      <c r="S340" s="203"/>
    </row>
    <row r="341" spans="1:19" s="1320" customFormat="1" outlineLevel="1">
      <c r="A341" s="207"/>
      <c r="B341" s="1350" t="s">
        <v>2651</v>
      </c>
      <c r="C341" s="205"/>
      <c r="D341" s="1316"/>
      <c r="E341" s="1367"/>
      <c r="F341" s="206"/>
      <c r="G341" s="203"/>
      <c r="H341" s="203"/>
      <c r="I341" s="203"/>
      <c r="J341" s="203"/>
      <c r="K341" s="203"/>
      <c r="L341" s="203"/>
      <c r="M341" s="203"/>
      <c r="N341" s="203"/>
      <c r="O341" s="203"/>
      <c r="P341" s="203"/>
      <c r="Q341" s="203"/>
      <c r="R341" s="203"/>
      <c r="S341" s="203"/>
    </row>
    <row r="342" spans="1:19" s="1320" customFormat="1" outlineLevel="1">
      <c r="A342" s="207"/>
      <c r="B342" s="1350" t="s">
        <v>2652</v>
      </c>
      <c r="C342" s="205"/>
      <c r="D342" s="1316"/>
      <c r="E342" s="1367"/>
      <c r="F342" s="206"/>
      <c r="G342" s="203"/>
      <c r="H342" s="203"/>
      <c r="I342" s="203"/>
      <c r="J342" s="203"/>
      <c r="K342" s="203"/>
      <c r="L342" s="203"/>
      <c r="M342" s="203"/>
      <c r="N342" s="203"/>
      <c r="O342" s="203"/>
      <c r="P342" s="203"/>
      <c r="Q342" s="203"/>
      <c r="R342" s="203"/>
      <c r="S342" s="203"/>
    </row>
    <row r="343" spans="1:19" s="1320" customFormat="1" outlineLevel="1">
      <c r="A343" s="207"/>
      <c r="B343" s="1350" t="s">
        <v>2653</v>
      </c>
      <c r="C343" s="205"/>
      <c r="D343" s="1316"/>
      <c r="E343" s="1367"/>
      <c r="F343" s="206"/>
      <c r="G343" s="203"/>
      <c r="H343" s="203"/>
      <c r="I343" s="203"/>
      <c r="J343" s="203"/>
      <c r="K343" s="203"/>
      <c r="L343" s="203"/>
      <c r="M343" s="203"/>
      <c r="N343" s="203"/>
      <c r="O343" s="203"/>
      <c r="P343" s="203"/>
      <c r="Q343" s="203"/>
      <c r="R343" s="203"/>
      <c r="S343" s="203"/>
    </row>
    <row r="344" spans="1:19" s="1320" customFormat="1" outlineLevel="1">
      <c r="A344" s="207"/>
      <c r="B344" s="1350" t="s">
        <v>2643</v>
      </c>
      <c r="C344" s="205"/>
      <c r="D344" s="1316"/>
      <c r="E344" s="1367"/>
      <c r="F344" s="206"/>
      <c r="G344" s="203"/>
      <c r="H344" s="203"/>
      <c r="I344" s="203"/>
      <c r="J344" s="203"/>
      <c r="K344" s="203"/>
      <c r="L344" s="203"/>
      <c r="M344" s="203"/>
      <c r="N344" s="203"/>
      <c r="O344" s="203"/>
      <c r="P344" s="203"/>
      <c r="Q344" s="203"/>
      <c r="R344" s="203"/>
      <c r="S344" s="203"/>
    </row>
    <row r="345" spans="1:19" s="1320" customFormat="1" outlineLevel="1">
      <c r="A345" s="207"/>
      <c r="B345" s="1350" t="s">
        <v>3275</v>
      </c>
      <c r="C345" s="205"/>
      <c r="D345" s="1316"/>
      <c r="E345" s="1367"/>
      <c r="F345" s="206"/>
      <c r="G345" s="203"/>
      <c r="H345" s="203"/>
      <c r="I345" s="203"/>
      <c r="J345" s="203"/>
      <c r="K345" s="203"/>
      <c r="L345" s="203"/>
      <c r="M345" s="203"/>
      <c r="N345" s="203"/>
      <c r="O345" s="203"/>
      <c r="P345" s="203"/>
      <c r="Q345" s="203"/>
      <c r="R345" s="203"/>
      <c r="S345" s="203"/>
    </row>
    <row r="346" spans="1:19" s="1320" customFormat="1" outlineLevel="1">
      <c r="A346" s="207"/>
      <c r="B346" s="1350" t="s">
        <v>3280</v>
      </c>
      <c r="C346" s="205"/>
      <c r="D346" s="1316"/>
      <c r="E346" s="1367"/>
      <c r="F346" s="206"/>
      <c r="G346" s="203"/>
      <c r="H346" s="203"/>
      <c r="I346" s="203"/>
      <c r="J346" s="203"/>
      <c r="K346" s="203"/>
      <c r="L346" s="203"/>
      <c r="M346" s="203"/>
      <c r="N346" s="203"/>
      <c r="O346" s="203"/>
      <c r="P346" s="203"/>
      <c r="Q346" s="203"/>
      <c r="R346" s="203"/>
      <c r="S346" s="203"/>
    </row>
    <row r="347" spans="1:19" s="1320" customFormat="1" outlineLevel="1">
      <c r="A347" s="207"/>
      <c r="B347" s="1350" t="s">
        <v>2644</v>
      </c>
      <c r="C347" s="205"/>
      <c r="D347" s="1316"/>
      <c r="E347" s="1367"/>
      <c r="F347" s="206"/>
      <c r="G347" s="203"/>
      <c r="H347" s="203"/>
      <c r="I347" s="203"/>
      <c r="J347" s="203"/>
      <c r="K347" s="203"/>
      <c r="L347" s="203"/>
      <c r="M347" s="203"/>
      <c r="N347" s="203"/>
      <c r="O347" s="203"/>
      <c r="P347" s="203"/>
      <c r="Q347" s="203"/>
      <c r="R347" s="203"/>
      <c r="S347" s="203"/>
    </row>
    <row r="348" spans="1:19" s="1320" customFormat="1" outlineLevel="1">
      <c r="A348" s="207"/>
      <c r="B348" s="1350" t="s">
        <v>2645</v>
      </c>
      <c r="C348" s="205"/>
      <c r="D348" s="1316"/>
      <c r="E348" s="1367"/>
      <c r="F348" s="206"/>
      <c r="G348" s="203"/>
      <c r="H348" s="203"/>
      <c r="I348" s="203"/>
      <c r="J348" s="203"/>
      <c r="K348" s="203"/>
      <c r="L348" s="203"/>
      <c r="M348" s="203"/>
      <c r="N348" s="203"/>
      <c r="O348" s="203"/>
      <c r="P348" s="203"/>
      <c r="Q348" s="203"/>
      <c r="R348" s="203"/>
      <c r="S348" s="203"/>
    </row>
    <row r="349" spans="1:19" s="1320" customFormat="1" outlineLevel="1">
      <c r="A349" s="207"/>
      <c r="B349" s="1350" t="s">
        <v>2646</v>
      </c>
      <c r="C349" s="205"/>
      <c r="D349" s="1316"/>
      <c r="E349" s="1367"/>
      <c r="F349" s="206"/>
      <c r="G349" s="203"/>
      <c r="H349" s="203"/>
      <c r="I349" s="203"/>
      <c r="J349" s="203"/>
      <c r="K349" s="203"/>
      <c r="L349" s="203"/>
      <c r="M349" s="203"/>
      <c r="N349" s="203"/>
      <c r="O349" s="203"/>
      <c r="P349" s="203"/>
      <c r="Q349" s="203"/>
      <c r="R349" s="203"/>
      <c r="S349" s="203"/>
    </row>
    <row r="350" spans="1:19" s="1320" customFormat="1" outlineLevel="1">
      <c r="A350" s="207"/>
      <c r="B350" s="1350" t="s">
        <v>3277</v>
      </c>
      <c r="C350" s="205"/>
      <c r="D350" s="1316"/>
      <c r="E350" s="1367"/>
      <c r="F350" s="206"/>
      <c r="G350" s="203"/>
      <c r="H350" s="203"/>
      <c r="I350" s="203"/>
      <c r="J350" s="203"/>
      <c r="K350" s="203"/>
      <c r="L350" s="203"/>
      <c r="M350" s="203"/>
      <c r="N350" s="203"/>
      <c r="O350" s="203"/>
      <c r="P350" s="203"/>
      <c r="Q350" s="203"/>
      <c r="R350" s="203"/>
      <c r="S350" s="203"/>
    </row>
    <row r="351" spans="1:19" s="1320" customFormat="1" outlineLevel="1">
      <c r="A351" s="207"/>
      <c r="B351" s="1350" t="s">
        <v>3278</v>
      </c>
      <c r="C351" s="205"/>
      <c r="D351" s="1316"/>
      <c r="E351" s="1367"/>
      <c r="F351" s="206"/>
      <c r="G351" s="203"/>
      <c r="H351" s="203"/>
      <c r="I351" s="203"/>
      <c r="J351" s="203"/>
      <c r="K351" s="203"/>
      <c r="L351" s="203"/>
      <c r="M351" s="203"/>
      <c r="N351" s="203"/>
      <c r="O351" s="203"/>
      <c r="P351" s="203"/>
      <c r="Q351" s="203"/>
      <c r="R351" s="203"/>
      <c r="S351" s="203"/>
    </row>
    <row r="352" spans="1:19" s="1320" customFormat="1" outlineLevel="1">
      <c r="A352" s="207"/>
      <c r="B352" s="1350" t="s">
        <v>2647</v>
      </c>
      <c r="C352" s="205"/>
      <c r="D352" s="1316"/>
      <c r="E352" s="1367"/>
      <c r="F352" s="206"/>
      <c r="G352" s="203"/>
      <c r="H352" s="203"/>
      <c r="I352" s="203"/>
      <c r="J352" s="203"/>
      <c r="K352" s="203"/>
      <c r="L352" s="203"/>
      <c r="M352" s="203"/>
      <c r="N352" s="203"/>
      <c r="O352" s="203"/>
      <c r="P352" s="203"/>
      <c r="Q352" s="203"/>
      <c r="R352" s="203"/>
      <c r="S352" s="203"/>
    </row>
    <row r="353" spans="1:19" s="1320" customFormat="1" outlineLevel="1">
      <c r="A353" s="207"/>
      <c r="B353" s="1350" t="s">
        <v>2654</v>
      </c>
      <c r="C353" s="205"/>
      <c r="D353" s="1316"/>
      <c r="E353" s="1367"/>
      <c r="F353" s="206"/>
      <c r="G353" s="203"/>
      <c r="H353" s="203"/>
      <c r="I353" s="203"/>
      <c r="J353" s="203"/>
      <c r="K353" s="203"/>
      <c r="L353" s="203"/>
      <c r="M353" s="203"/>
      <c r="N353" s="203"/>
      <c r="O353" s="203"/>
      <c r="P353" s="203"/>
      <c r="Q353" s="203"/>
      <c r="R353" s="203"/>
      <c r="S353" s="203"/>
    </row>
    <row r="354" spans="1:19" s="1320" customFormat="1" outlineLevel="1">
      <c r="A354" s="207"/>
      <c r="B354" s="1350" t="s">
        <v>3281</v>
      </c>
      <c r="C354" s="205"/>
      <c r="D354" s="1316"/>
      <c r="E354" s="1367"/>
      <c r="F354" s="206"/>
      <c r="G354" s="203"/>
      <c r="H354" s="203"/>
      <c r="I354" s="203"/>
      <c r="J354" s="203"/>
      <c r="K354" s="203"/>
      <c r="L354" s="203"/>
      <c r="M354" s="203"/>
      <c r="N354" s="203"/>
      <c r="O354" s="203"/>
      <c r="P354" s="203"/>
      <c r="Q354" s="203"/>
      <c r="R354" s="203"/>
      <c r="S354" s="203"/>
    </row>
    <row r="355" spans="1:19" s="1320" customFormat="1" outlineLevel="1">
      <c r="A355" s="207"/>
      <c r="B355" s="1350" t="s">
        <v>2649</v>
      </c>
      <c r="D355" s="1321"/>
      <c r="E355" s="1374"/>
      <c r="G355" s="203"/>
      <c r="H355" s="203"/>
      <c r="I355" s="203"/>
      <c r="J355" s="203"/>
      <c r="K355" s="203"/>
      <c r="L355" s="203"/>
      <c r="M355" s="203"/>
      <c r="N355" s="203"/>
      <c r="O355" s="203"/>
      <c r="P355" s="203"/>
      <c r="Q355" s="203"/>
      <c r="R355" s="203"/>
      <c r="S355" s="203"/>
    </row>
    <row r="356" spans="1:19" s="1320" customFormat="1" outlineLevel="1">
      <c r="A356" s="207"/>
      <c r="B356" s="1363" t="s">
        <v>2507</v>
      </c>
      <c r="C356" s="205" t="s">
        <v>40</v>
      </c>
      <c r="D356" s="1316">
        <v>1</v>
      </c>
      <c r="E356" s="1367"/>
      <c r="F356" s="206">
        <f>D356*E356</f>
        <v>0</v>
      </c>
      <c r="G356" s="203"/>
      <c r="H356" s="203"/>
      <c r="I356" s="203"/>
      <c r="J356" s="203"/>
      <c r="K356" s="203"/>
      <c r="L356" s="203"/>
      <c r="M356" s="203"/>
      <c r="N356" s="203"/>
      <c r="O356" s="203"/>
      <c r="P356" s="203"/>
      <c r="Q356" s="203"/>
      <c r="R356" s="203"/>
      <c r="S356" s="203"/>
    </row>
    <row r="357" spans="1:19" s="1320" customFormat="1" outlineLevel="1">
      <c r="A357" s="207"/>
      <c r="B357" s="1350"/>
      <c r="C357" s="205"/>
      <c r="D357" s="1316"/>
      <c r="E357" s="1367"/>
      <c r="F357" s="206"/>
      <c r="G357" s="203"/>
      <c r="H357" s="203"/>
      <c r="I357" s="203"/>
      <c r="J357" s="203"/>
      <c r="K357" s="203"/>
      <c r="L357" s="203"/>
      <c r="M357" s="203"/>
      <c r="N357" s="203"/>
      <c r="O357" s="203"/>
      <c r="P357" s="203"/>
      <c r="Q357" s="203"/>
      <c r="R357" s="203"/>
      <c r="S357" s="203"/>
    </row>
    <row r="358" spans="1:19" s="1320" customFormat="1" ht="63.75" outlineLevel="1">
      <c r="A358" s="207" t="s">
        <v>202</v>
      </c>
      <c r="B358" s="1350" t="s">
        <v>2655</v>
      </c>
      <c r="C358" s="205"/>
      <c r="D358" s="1316" t="s">
        <v>1783</v>
      </c>
      <c r="E358" s="1367"/>
      <c r="F358" s="206"/>
      <c r="G358" s="203"/>
      <c r="H358" s="203"/>
      <c r="I358" s="203"/>
      <c r="J358" s="203"/>
      <c r="K358" s="203"/>
      <c r="L358" s="203"/>
      <c r="M358" s="203"/>
      <c r="N358" s="203"/>
      <c r="O358" s="203"/>
      <c r="P358" s="203"/>
      <c r="Q358" s="203"/>
      <c r="R358" s="203"/>
      <c r="S358" s="203"/>
    </row>
    <row r="359" spans="1:19" s="1320" customFormat="1" outlineLevel="1">
      <c r="A359" s="207"/>
      <c r="B359" s="1363" t="s">
        <v>2507</v>
      </c>
      <c r="C359" s="205" t="s">
        <v>40</v>
      </c>
      <c r="D359" s="1316">
        <v>2</v>
      </c>
      <c r="E359" s="1367"/>
      <c r="F359" s="206">
        <f>D359*E359</f>
        <v>0</v>
      </c>
      <c r="G359" s="203"/>
      <c r="H359" s="203"/>
      <c r="I359" s="203"/>
      <c r="J359" s="203"/>
      <c r="K359" s="203"/>
      <c r="L359" s="203"/>
      <c r="M359" s="203"/>
      <c r="N359" s="203"/>
      <c r="O359" s="203"/>
      <c r="P359" s="203"/>
      <c r="Q359" s="203"/>
      <c r="R359" s="203"/>
      <c r="S359" s="203"/>
    </row>
    <row r="360" spans="1:19" s="1320" customFormat="1" outlineLevel="1">
      <c r="A360" s="207"/>
      <c r="B360" s="1350"/>
      <c r="C360" s="205"/>
      <c r="D360" s="1316"/>
      <c r="E360" s="1367"/>
      <c r="F360" s="206"/>
      <c r="G360" s="203"/>
      <c r="H360" s="203"/>
      <c r="I360" s="203"/>
      <c r="J360" s="203"/>
      <c r="K360" s="203"/>
      <c r="L360" s="203"/>
      <c r="M360" s="203"/>
      <c r="N360" s="203"/>
      <c r="O360" s="203"/>
      <c r="P360" s="203"/>
      <c r="Q360" s="203"/>
      <c r="R360" s="203"/>
      <c r="S360" s="203"/>
    </row>
    <row r="361" spans="1:19" s="1320" customFormat="1" ht="51" outlineLevel="1">
      <c r="A361" s="207" t="s">
        <v>205</v>
      </c>
      <c r="B361" s="1350" t="s">
        <v>2656</v>
      </c>
      <c r="D361" s="1321"/>
      <c r="E361" s="1374"/>
      <c r="G361" s="203"/>
      <c r="H361" s="203"/>
      <c r="I361" s="203"/>
      <c r="J361" s="203"/>
      <c r="K361" s="203"/>
      <c r="L361" s="203"/>
      <c r="M361" s="203"/>
      <c r="N361" s="203"/>
      <c r="O361" s="203"/>
      <c r="P361" s="203"/>
      <c r="Q361" s="203"/>
      <c r="R361" s="203"/>
      <c r="S361" s="203"/>
    </row>
    <row r="362" spans="1:19" s="1320" customFormat="1" outlineLevel="1">
      <c r="A362" s="207"/>
      <c r="B362" s="1363" t="s">
        <v>2507</v>
      </c>
      <c r="C362" s="205" t="s">
        <v>40</v>
      </c>
      <c r="D362" s="1316">
        <v>3</v>
      </c>
      <c r="E362" s="1367"/>
      <c r="F362" s="206">
        <f>D362*E362</f>
        <v>0</v>
      </c>
      <c r="G362" s="203"/>
      <c r="H362" s="203"/>
      <c r="I362" s="203"/>
      <c r="J362" s="203"/>
      <c r="K362" s="203"/>
      <c r="L362" s="203"/>
      <c r="M362" s="203"/>
      <c r="N362" s="203"/>
      <c r="O362" s="203"/>
      <c r="P362" s="203"/>
      <c r="Q362" s="203"/>
      <c r="R362" s="203"/>
      <c r="S362" s="203"/>
    </row>
    <row r="363" spans="1:19" s="1320" customFormat="1" outlineLevel="1">
      <c r="A363" s="207"/>
      <c r="B363" s="1350"/>
      <c r="C363" s="205"/>
      <c r="D363" s="1316"/>
      <c r="E363" s="1367"/>
      <c r="F363" s="206"/>
      <c r="G363" s="203"/>
      <c r="H363" s="203"/>
      <c r="I363" s="203"/>
      <c r="J363" s="203"/>
      <c r="K363" s="203"/>
      <c r="L363" s="203"/>
      <c r="M363" s="203"/>
      <c r="N363" s="203"/>
      <c r="O363" s="203"/>
      <c r="P363" s="203"/>
      <c r="Q363" s="203"/>
      <c r="R363" s="203"/>
      <c r="S363" s="203"/>
    </row>
    <row r="364" spans="1:19" s="1320" customFormat="1" ht="204" outlineLevel="1">
      <c r="A364" s="207" t="s">
        <v>209</v>
      </c>
      <c r="B364" s="1363" t="s">
        <v>2657</v>
      </c>
      <c r="C364" s="205"/>
      <c r="D364" s="1316"/>
      <c r="E364" s="1367"/>
      <c r="F364" s="206"/>
      <c r="G364" s="203"/>
      <c r="H364" s="203"/>
      <c r="I364" s="203"/>
      <c r="J364" s="203"/>
      <c r="K364" s="203"/>
      <c r="L364" s="203"/>
      <c r="M364" s="203"/>
      <c r="N364" s="203"/>
      <c r="O364" s="203"/>
      <c r="P364" s="203"/>
      <c r="Q364" s="203"/>
      <c r="R364" s="203"/>
      <c r="S364" s="203"/>
    </row>
    <row r="365" spans="1:19" s="1320" customFormat="1" outlineLevel="1">
      <c r="A365" s="207"/>
      <c r="B365" s="1350" t="s">
        <v>2658</v>
      </c>
      <c r="D365" s="1321"/>
      <c r="E365" s="1374"/>
      <c r="G365" s="203"/>
      <c r="H365" s="203"/>
      <c r="I365" s="203"/>
      <c r="J365" s="203"/>
      <c r="K365" s="203"/>
      <c r="L365" s="203"/>
      <c r="M365" s="203"/>
      <c r="N365" s="203"/>
      <c r="O365" s="203"/>
      <c r="P365" s="203"/>
      <c r="Q365" s="203"/>
      <c r="R365" s="203"/>
      <c r="S365" s="203"/>
    </row>
    <row r="366" spans="1:19" s="1320" customFormat="1" outlineLevel="1">
      <c r="A366" s="207"/>
      <c r="B366" s="1363" t="s">
        <v>2507</v>
      </c>
      <c r="C366" s="205" t="s">
        <v>40</v>
      </c>
      <c r="D366" s="1316">
        <v>3</v>
      </c>
      <c r="E366" s="1367"/>
      <c r="F366" s="206">
        <f>D366*E366</f>
        <v>0</v>
      </c>
      <c r="G366" s="203"/>
      <c r="H366" s="203"/>
      <c r="I366" s="203"/>
      <c r="J366" s="203"/>
      <c r="K366" s="203"/>
      <c r="L366" s="203"/>
      <c r="M366" s="203"/>
      <c r="N366" s="203"/>
      <c r="O366" s="203"/>
      <c r="P366" s="203"/>
      <c r="Q366" s="203"/>
      <c r="R366" s="203"/>
      <c r="S366" s="203"/>
    </row>
    <row r="367" spans="1:19" s="1320" customFormat="1" outlineLevel="1">
      <c r="A367" s="207"/>
      <c r="B367" s="1350"/>
      <c r="C367" s="205"/>
      <c r="D367" s="1316"/>
      <c r="E367" s="1367"/>
      <c r="F367" s="206"/>
      <c r="G367" s="203"/>
      <c r="H367" s="203"/>
      <c r="I367" s="203"/>
      <c r="J367" s="203"/>
      <c r="K367" s="203"/>
      <c r="L367" s="203"/>
      <c r="M367" s="203"/>
      <c r="N367" s="203"/>
      <c r="O367" s="203"/>
      <c r="P367" s="203"/>
      <c r="Q367" s="203"/>
      <c r="R367" s="203"/>
      <c r="S367" s="203"/>
    </row>
    <row r="368" spans="1:19" s="1320" customFormat="1" ht="25.5" outlineLevel="1">
      <c r="A368" s="207" t="s">
        <v>212</v>
      </c>
      <c r="B368" s="1350" t="s">
        <v>2659</v>
      </c>
      <c r="C368" s="205"/>
      <c r="D368" s="1316"/>
      <c r="E368" s="1367"/>
      <c r="F368" s="206"/>
      <c r="G368" s="203"/>
      <c r="H368" s="203"/>
      <c r="I368" s="203"/>
      <c r="J368" s="203"/>
      <c r="K368" s="203"/>
      <c r="L368" s="203"/>
      <c r="M368" s="203"/>
      <c r="N368" s="203"/>
      <c r="O368" s="203"/>
      <c r="P368" s="203"/>
      <c r="Q368" s="203"/>
      <c r="R368" s="203"/>
      <c r="S368" s="203"/>
    </row>
    <row r="369" spans="1:19" s="1320" customFormat="1" outlineLevel="1">
      <c r="A369" s="207"/>
      <c r="B369" s="1350" t="s">
        <v>2660</v>
      </c>
      <c r="C369" s="205" t="s">
        <v>40</v>
      </c>
      <c r="D369" s="1316">
        <v>39</v>
      </c>
      <c r="E369" s="1367"/>
      <c r="F369" s="206">
        <f>D369*E369</f>
        <v>0</v>
      </c>
      <c r="G369" s="203"/>
      <c r="H369" s="203"/>
      <c r="I369" s="203"/>
      <c r="J369" s="203"/>
      <c r="K369" s="203"/>
      <c r="L369" s="203"/>
      <c r="M369" s="203"/>
      <c r="N369" s="203"/>
      <c r="O369" s="203"/>
      <c r="P369" s="203"/>
      <c r="Q369" s="203"/>
      <c r="R369" s="203"/>
      <c r="S369" s="203"/>
    </row>
    <row r="370" spans="1:19" s="1320" customFormat="1" outlineLevel="1">
      <c r="A370" s="207"/>
      <c r="B370" s="1350"/>
      <c r="C370" s="205"/>
      <c r="D370" s="1316"/>
      <c r="E370" s="1367"/>
      <c r="F370" s="206"/>
      <c r="G370" s="203"/>
      <c r="H370" s="203"/>
      <c r="I370" s="203"/>
      <c r="J370" s="203"/>
      <c r="K370" s="203"/>
      <c r="L370" s="203"/>
      <c r="M370" s="203"/>
      <c r="N370" s="203"/>
      <c r="O370" s="203"/>
      <c r="P370" s="203"/>
      <c r="Q370" s="203"/>
      <c r="R370" s="203"/>
      <c r="S370" s="203"/>
    </row>
    <row r="371" spans="1:19" s="1320" customFormat="1" ht="38.25" outlineLevel="1">
      <c r="A371" s="207" t="s">
        <v>215</v>
      </c>
      <c r="B371" s="1350" t="s">
        <v>2570</v>
      </c>
      <c r="C371" s="205"/>
      <c r="D371" s="1316" t="s">
        <v>1783</v>
      </c>
      <c r="E371" s="1367"/>
      <c r="F371" s="206"/>
      <c r="G371" s="203"/>
      <c r="H371" s="203"/>
      <c r="I371" s="203"/>
      <c r="J371" s="203"/>
      <c r="K371" s="203"/>
      <c r="L371" s="203"/>
      <c r="M371" s="203"/>
      <c r="N371" s="203"/>
      <c r="O371" s="203"/>
      <c r="P371" s="203"/>
      <c r="Q371" s="203"/>
      <c r="R371" s="203"/>
      <c r="S371" s="203"/>
    </row>
    <row r="372" spans="1:19" s="1320" customFormat="1" outlineLevel="1">
      <c r="A372" s="207"/>
      <c r="B372" s="1350" t="s">
        <v>1484</v>
      </c>
      <c r="C372" s="205" t="s">
        <v>40</v>
      </c>
      <c r="D372" s="1316">
        <v>6</v>
      </c>
      <c r="E372" s="1367"/>
      <c r="F372" s="206">
        <f>D372*E372</f>
        <v>0</v>
      </c>
      <c r="G372" s="203"/>
      <c r="H372" s="203"/>
      <c r="I372" s="203"/>
      <c r="J372" s="203"/>
      <c r="K372" s="203"/>
      <c r="L372" s="203"/>
      <c r="M372" s="203"/>
      <c r="N372" s="203"/>
      <c r="O372" s="203"/>
      <c r="P372" s="203"/>
      <c r="Q372" s="203"/>
      <c r="R372" s="203"/>
      <c r="S372" s="203"/>
    </row>
    <row r="373" spans="1:19" s="1320" customFormat="1" outlineLevel="1">
      <c r="A373" s="207"/>
      <c r="B373" s="1350" t="s">
        <v>2660</v>
      </c>
      <c r="C373" s="205" t="s">
        <v>40</v>
      </c>
      <c r="D373" s="1316">
        <v>78</v>
      </c>
      <c r="E373" s="1367"/>
      <c r="F373" s="206">
        <f>D373*E373</f>
        <v>0</v>
      </c>
      <c r="G373" s="203"/>
      <c r="H373" s="203"/>
      <c r="I373" s="203"/>
      <c r="J373" s="203"/>
      <c r="K373" s="203"/>
      <c r="L373" s="203"/>
      <c r="M373" s="203"/>
      <c r="N373" s="203"/>
      <c r="O373" s="203"/>
      <c r="P373" s="203"/>
      <c r="Q373" s="203"/>
      <c r="R373" s="203"/>
      <c r="S373" s="203"/>
    </row>
    <row r="374" spans="1:19" s="1320" customFormat="1" outlineLevel="1">
      <c r="A374" s="207"/>
      <c r="B374" s="1350" t="s">
        <v>2661</v>
      </c>
      <c r="C374" s="205" t="s">
        <v>40</v>
      </c>
      <c r="D374" s="1316">
        <v>4</v>
      </c>
      <c r="E374" s="1367"/>
      <c r="F374" s="206">
        <f>D374*E374</f>
        <v>0</v>
      </c>
      <c r="G374" s="203"/>
      <c r="H374" s="203"/>
      <c r="I374" s="203"/>
      <c r="J374" s="203"/>
      <c r="K374" s="203"/>
      <c r="L374" s="203"/>
      <c r="M374" s="203"/>
      <c r="N374" s="203"/>
      <c r="O374" s="203"/>
      <c r="P374" s="203"/>
      <c r="Q374" s="203"/>
      <c r="R374" s="203"/>
      <c r="S374" s="203"/>
    </row>
    <row r="375" spans="1:19" s="1320" customFormat="1" outlineLevel="1">
      <c r="A375" s="207"/>
      <c r="B375" s="1350"/>
      <c r="C375" s="205"/>
      <c r="D375" s="1316" t="s">
        <v>1783</v>
      </c>
      <c r="E375" s="1367"/>
      <c r="F375" s="206"/>
      <c r="G375" s="203"/>
      <c r="H375" s="203"/>
      <c r="I375" s="203"/>
      <c r="J375" s="203"/>
      <c r="K375" s="203"/>
      <c r="L375" s="203"/>
      <c r="M375" s="203"/>
      <c r="N375" s="203"/>
      <c r="O375" s="203"/>
      <c r="P375" s="203"/>
      <c r="Q375" s="203"/>
      <c r="R375" s="203"/>
      <c r="S375" s="203"/>
    </row>
    <row r="376" spans="1:19" s="1320" customFormat="1" ht="127.5" outlineLevel="1">
      <c r="A376" s="207" t="s">
        <v>218</v>
      </c>
      <c r="B376" s="1363" t="s">
        <v>2662</v>
      </c>
      <c r="C376" s="205"/>
      <c r="D376" s="1316" t="str">
        <f>IF(SUM(D379:D384)=0,0,"")</f>
        <v/>
      </c>
      <c r="E376" s="1367"/>
      <c r="F376" s="206"/>
      <c r="G376" s="203"/>
      <c r="H376" s="203"/>
      <c r="I376" s="203"/>
      <c r="J376" s="203"/>
      <c r="K376" s="203"/>
      <c r="L376" s="203"/>
      <c r="M376" s="203"/>
      <c r="N376" s="203"/>
      <c r="O376" s="203"/>
      <c r="P376" s="203"/>
      <c r="Q376" s="203"/>
      <c r="R376" s="203"/>
      <c r="S376" s="203"/>
    </row>
    <row r="377" spans="1:19" s="1320" customFormat="1" outlineLevel="1">
      <c r="A377" s="207"/>
      <c r="B377" s="1350" t="s">
        <v>1484</v>
      </c>
      <c r="C377" s="205" t="s">
        <v>1389</v>
      </c>
      <c r="D377" s="1316">
        <v>20</v>
      </c>
      <c r="E377" s="1367"/>
      <c r="F377" s="206">
        <f t="shared" ref="F377:F386" si="0">D377*E377</f>
        <v>0</v>
      </c>
      <c r="G377" s="203"/>
      <c r="H377" s="203"/>
      <c r="I377" s="203"/>
      <c r="J377" s="203"/>
      <c r="K377" s="203"/>
      <c r="L377" s="203"/>
      <c r="M377" s="203"/>
      <c r="N377" s="203"/>
      <c r="O377" s="203"/>
      <c r="P377" s="203"/>
      <c r="Q377" s="203"/>
      <c r="R377" s="203"/>
      <c r="S377" s="203"/>
    </row>
    <row r="378" spans="1:19" s="1320" customFormat="1" outlineLevel="1">
      <c r="A378" s="207"/>
      <c r="B378" s="1350" t="s">
        <v>1478</v>
      </c>
      <c r="C378" s="205" t="s">
        <v>1389</v>
      </c>
      <c r="D378" s="1316">
        <v>20</v>
      </c>
      <c r="E378" s="1367"/>
      <c r="F378" s="206">
        <f t="shared" si="0"/>
        <v>0</v>
      </c>
      <c r="G378" s="203"/>
      <c r="H378" s="203"/>
      <c r="I378" s="203"/>
      <c r="J378" s="203"/>
      <c r="K378" s="203"/>
      <c r="L378" s="203"/>
      <c r="M378" s="203"/>
      <c r="N378" s="203"/>
      <c r="O378" s="203"/>
      <c r="P378" s="203"/>
      <c r="Q378" s="203"/>
      <c r="R378" s="203"/>
      <c r="S378" s="203"/>
    </row>
    <row r="379" spans="1:19" s="1320" customFormat="1" outlineLevel="1">
      <c r="A379" s="207"/>
      <c r="B379" s="1350" t="s">
        <v>1545</v>
      </c>
      <c r="C379" s="205" t="s">
        <v>1389</v>
      </c>
      <c r="D379" s="1316">
        <v>231</v>
      </c>
      <c r="E379" s="1367"/>
      <c r="F379" s="206">
        <f t="shared" si="0"/>
        <v>0</v>
      </c>
      <c r="G379" s="203"/>
      <c r="H379" s="203"/>
      <c r="I379" s="203"/>
      <c r="J379" s="203"/>
      <c r="K379" s="203"/>
      <c r="L379" s="203"/>
      <c r="M379" s="203"/>
      <c r="N379" s="203"/>
      <c r="O379" s="203"/>
      <c r="P379" s="203"/>
      <c r="Q379" s="203"/>
      <c r="R379" s="203"/>
      <c r="S379" s="203"/>
    </row>
    <row r="380" spans="1:19" s="1320" customFormat="1" outlineLevel="1">
      <c r="A380" s="207"/>
      <c r="B380" s="1350" t="s">
        <v>1520</v>
      </c>
      <c r="C380" s="205" t="s">
        <v>1389</v>
      </c>
      <c r="D380" s="1316">
        <v>20</v>
      </c>
      <c r="E380" s="1367"/>
      <c r="F380" s="206">
        <f t="shared" si="0"/>
        <v>0</v>
      </c>
      <c r="G380" s="203"/>
      <c r="H380" s="203"/>
      <c r="I380" s="203"/>
      <c r="J380" s="203"/>
      <c r="K380" s="203"/>
      <c r="L380" s="203"/>
      <c r="M380" s="203"/>
      <c r="N380" s="203"/>
      <c r="O380" s="203"/>
      <c r="P380" s="203"/>
      <c r="Q380" s="203"/>
      <c r="R380" s="203"/>
      <c r="S380" s="203"/>
    </row>
    <row r="381" spans="1:19" s="1320" customFormat="1" outlineLevel="1">
      <c r="A381" s="207"/>
      <c r="B381" s="1350" t="s">
        <v>1480</v>
      </c>
      <c r="C381" s="205" t="s">
        <v>1389</v>
      </c>
      <c r="D381" s="1316">
        <v>57</v>
      </c>
      <c r="E381" s="1367"/>
      <c r="F381" s="206">
        <f t="shared" si="0"/>
        <v>0</v>
      </c>
      <c r="G381" s="203"/>
      <c r="H381" s="203"/>
      <c r="I381" s="203"/>
      <c r="J381" s="203"/>
      <c r="K381" s="203"/>
      <c r="L381" s="203"/>
      <c r="M381" s="203"/>
      <c r="N381" s="203"/>
      <c r="O381" s="203"/>
      <c r="P381" s="203"/>
      <c r="Q381" s="203"/>
      <c r="R381" s="203"/>
      <c r="S381" s="203"/>
    </row>
    <row r="382" spans="1:19" s="1320" customFormat="1" outlineLevel="1">
      <c r="A382" s="207"/>
      <c r="B382" s="1350" t="s">
        <v>2663</v>
      </c>
      <c r="C382" s="205" t="s">
        <v>1389</v>
      </c>
      <c r="D382" s="1316">
        <v>193</v>
      </c>
      <c r="E382" s="1367"/>
      <c r="F382" s="206">
        <f t="shared" si="0"/>
        <v>0</v>
      </c>
      <c r="G382" s="203"/>
      <c r="H382" s="203"/>
      <c r="I382" s="203"/>
      <c r="J382" s="203"/>
      <c r="K382" s="203"/>
      <c r="L382" s="203"/>
      <c r="M382" s="203"/>
      <c r="N382" s="203"/>
      <c r="O382" s="203"/>
      <c r="P382" s="203"/>
      <c r="Q382" s="203"/>
      <c r="R382" s="203"/>
      <c r="S382" s="203"/>
    </row>
    <row r="383" spans="1:19" s="1320" customFormat="1" outlineLevel="1">
      <c r="A383" s="207"/>
      <c r="B383" s="1350" t="s">
        <v>2664</v>
      </c>
      <c r="C383" s="205" t="s">
        <v>1389</v>
      </c>
      <c r="D383" s="1316">
        <v>258</v>
      </c>
      <c r="E383" s="1367"/>
      <c r="F383" s="206">
        <f t="shared" si="0"/>
        <v>0</v>
      </c>
      <c r="G383" s="203"/>
      <c r="H383" s="203"/>
      <c r="I383" s="203"/>
      <c r="J383" s="203"/>
      <c r="K383" s="203"/>
      <c r="L383" s="203"/>
      <c r="M383" s="203"/>
      <c r="N383" s="203"/>
      <c r="O383" s="203"/>
      <c r="P383" s="203"/>
      <c r="Q383" s="203"/>
      <c r="R383" s="203"/>
      <c r="S383" s="203"/>
    </row>
    <row r="384" spans="1:19" s="1320" customFormat="1" outlineLevel="1">
      <c r="A384" s="207"/>
      <c r="B384" s="1350" t="s">
        <v>1524</v>
      </c>
      <c r="C384" s="205" t="s">
        <v>1389</v>
      </c>
      <c r="D384" s="1316">
        <v>328</v>
      </c>
      <c r="E384" s="1367"/>
      <c r="F384" s="206">
        <f t="shared" si="0"/>
        <v>0</v>
      </c>
      <c r="G384" s="203"/>
      <c r="H384" s="203"/>
      <c r="I384" s="203"/>
      <c r="J384" s="203"/>
      <c r="K384" s="203"/>
      <c r="L384" s="203"/>
      <c r="M384" s="203"/>
      <c r="N384" s="203"/>
      <c r="O384" s="203"/>
      <c r="P384" s="203"/>
      <c r="Q384" s="203"/>
      <c r="R384" s="203"/>
      <c r="S384" s="203"/>
    </row>
    <row r="385" spans="1:19" s="1320" customFormat="1" outlineLevel="1">
      <c r="A385" s="207"/>
      <c r="B385" s="1350" t="s">
        <v>1525</v>
      </c>
      <c r="C385" s="205" t="s">
        <v>1389</v>
      </c>
      <c r="D385" s="1316">
        <v>140</v>
      </c>
      <c r="E385" s="1367"/>
      <c r="F385" s="206">
        <f t="shared" si="0"/>
        <v>0</v>
      </c>
      <c r="G385" s="203"/>
      <c r="H385" s="203"/>
      <c r="I385" s="203"/>
      <c r="J385" s="203"/>
      <c r="K385" s="203"/>
      <c r="L385" s="203"/>
      <c r="M385" s="203"/>
      <c r="N385" s="203"/>
      <c r="O385" s="203"/>
      <c r="P385" s="203"/>
      <c r="Q385" s="203"/>
      <c r="R385" s="203"/>
      <c r="S385" s="203"/>
    </row>
    <row r="386" spans="1:19" s="1320" customFormat="1" outlineLevel="1">
      <c r="A386" s="207"/>
      <c r="B386" s="1350" t="s">
        <v>2580</v>
      </c>
      <c r="C386" s="205" t="s">
        <v>1389</v>
      </c>
      <c r="D386" s="1316">
        <v>0</v>
      </c>
      <c r="E386" s="1367"/>
      <c r="F386" s="206">
        <f t="shared" si="0"/>
        <v>0</v>
      </c>
      <c r="G386" s="203"/>
      <c r="H386" s="203"/>
      <c r="I386" s="203"/>
      <c r="J386" s="203"/>
      <c r="K386" s="203"/>
      <c r="L386" s="203"/>
      <c r="M386" s="203"/>
      <c r="N386" s="203"/>
      <c r="O386" s="203"/>
      <c r="P386" s="203"/>
      <c r="Q386" s="203"/>
      <c r="R386" s="203"/>
      <c r="S386" s="203"/>
    </row>
    <row r="387" spans="1:19" s="1320" customFormat="1" outlineLevel="1">
      <c r="A387" s="207"/>
      <c r="B387" s="1350"/>
      <c r="C387" s="205"/>
      <c r="D387" s="1316"/>
      <c r="E387" s="1367"/>
      <c r="F387" s="206"/>
      <c r="G387" s="203"/>
      <c r="H387" s="203"/>
      <c r="I387" s="203"/>
      <c r="J387" s="203"/>
      <c r="K387" s="203"/>
      <c r="L387" s="203"/>
      <c r="M387" s="203"/>
      <c r="N387" s="203"/>
      <c r="O387" s="203"/>
      <c r="P387" s="203"/>
      <c r="Q387" s="203"/>
      <c r="R387" s="203"/>
      <c r="S387" s="203"/>
    </row>
    <row r="388" spans="1:19" s="1320" customFormat="1" ht="38.25" outlineLevel="1">
      <c r="A388" s="207" t="s">
        <v>221</v>
      </c>
      <c r="B388" s="1350" t="s">
        <v>2602</v>
      </c>
      <c r="C388" s="205"/>
      <c r="D388" s="1316" t="s">
        <v>1783</v>
      </c>
      <c r="E388" s="1367"/>
      <c r="F388" s="206"/>
      <c r="G388" s="203"/>
      <c r="H388" s="203"/>
      <c r="I388" s="203"/>
      <c r="J388" s="203"/>
      <c r="K388" s="203"/>
      <c r="L388" s="203"/>
      <c r="M388" s="203"/>
      <c r="N388" s="203"/>
      <c r="O388" s="203"/>
      <c r="P388" s="203"/>
      <c r="Q388" s="203"/>
      <c r="R388" s="203"/>
      <c r="S388" s="203"/>
    </row>
    <row r="389" spans="1:19" s="1320" customFormat="1" outlineLevel="1">
      <c r="A389" s="207"/>
      <c r="B389" s="1350" t="s">
        <v>1545</v>
      </c>
      <c r="C389" s="205" t="s">
        <v>1389</v>
      </c>
      <c r="D389" s="1316">
        <v>231</v>
      </c>
      <c r="E389" s="1367"/>
      <c r="F389" s="206">
        <f t="shared" ref="F389:F396" si="1">D389*E389</f>
        <v>0</v>
      </c>
      <c r="G389" s="203"/>
      <c r="H389" s="203"/>
      <c r="I389" s="203"/>
      <c r="J389" s="203"/>
      <c r="K389" s="203"/>
      <c r="L389" s="203"/>
      <c r="M389" s="203"/>
      <c r="N389" s="203"/>
      <c r="O389" s="203"/>
      <c r="P389" s="203"/>
      <c r="Q389" s="203"/>
      <c r="R389" s="203"/>
      <c r="S389" s="203"/>
    </row>
    <row r="390" spans="1:19" s="1320" customFormat="1" outlineLevel="1">
      <c r="A390" s="207"/>
      <c r="B390" s="1350" t="s">
        <v>1520</v>
      </c>
      <c r="C390" s="205" t="s">
        <v>1389</v>
      </c>
      <c r="D390" s="1316">
        <v>20</v>
      </c>
      <c r="E390" s="1367"/>
      <c r="F390" s="206">
        <f t="shared" si="1"/>
        <v>0</v>
      </c>
      <c r="G390" s="203"/>
      <c r="H390" s="203"/>
      <c r="I390" s="203"/>
      <c r="J390" s="203"/>
      <c r="K390" s="203"/>
      <c r="L390" s="203"/>
      <c r="M390" s="203"/>
      <c r="N390" s="203"/>
      <c r="O390" s="203"/>
      <c r="P390" s="203"/>
      <c r="Q390" s="203"/>
      <c r="R390" s="203"/>
      <c r="S390" s="203"/>
    </row>
    <row r="391" spans="1:19" s="1320" customFormat="1" outlineLevel="1">
      <c r="A391" s="207"/>
      <c r="B391" s="1350" t="s">
        <v>1480</v>
      </c>
      <c r="C391" s="205" t="s">
        <v>1389</v>
      </c>
      <c r="D391" s="1316">
        <v>57</v>
      </c>
      <c r="E391" s="1367"/>
      <c r="F391" s="206">
        <f t="shared" si="1"/>
        <v>0</v>
      </c>
      <c r="G391" s="203"/>
      <c r="H391" s="203"/>
      <c r="I391" s="203"/>
      <c r="J391" s="203"/>
      <c r="K391" s="203"/>
      <c r="L391" s="203"/>
      <c r="M391" s="203"/>
      <c r="N391" s="203"/>
      <c r="O391" s="203"/>
      <c r="P391" s="203"/>
      <c r="Q391" s="203"/>
      <c r="R391" s="203"/>
      <c r="S391" s="203"/>
    </row>
    <row r="392" spans="1:19" s="1320" customFormat="1" outlineLevel="1">
      <c r="A392" s="207"/>
      <c r="B392" s="1350" t="s">
        <v>2663</v>
      </c>
      <c r="C392" s="205" t="s">
        <v>1389</v>
      </c>
      <c r="D392" s="1316">
        <v>193</v>
      </c>
      <c r="E392" s="1367"/>
      <c r="F392" s="206">
        <f t="shared" si="1"/>
        <v>0</v>
      </c>
      <c r="G392" s="203"/>
      <c r="H392" s="203"/>
      <c r="I392" s="203"/>
      <c r="J392" s="203"/>
      <c r="K392" s="203"/>
      <c r="L392" s="203"/>
      <c r="M392" s="203"/>
      <c r="N392" s="203"/>
      <c r="O392" s="203"/>
      <c r="P392" s="203"/>
      <c r="Q392" s="203"/>
      <c r="R392" s="203"/>
      <c r="S392" s="203"/>
    </row>
    <row r="393" spans="1:19" s="1320" customFormat="1" outlineLevel="1">
      <c r="A393" s="207"/>
      <c r="B393" s="1350" t="s">
        <v>2664</v>
      </c>
      <c r="C393" s="205" t="s">
        <v>1389</v>
      </c>
      <c r="D393" s="1316">
        <v>258</v>
      </c>
      <c r="E393" s="1367"/>
      <c r="F393" s="206">
        <f t="shared" si="1"/>
        <v>0</v>
      </c>
      <c r="G393" s="203"/>
      <c r="H393" s="203"/>
      <c r="I393" s="203"/>
      <c r="J393" s="203"/>
      <c r="K393" s="203"/>
      <c r="L393" s="203"/>
      <c r="M393" s="203"/>
      <c r="N393" s="203"/>
      <c r="O393" s="203"/>
      <c r="P393" s="203"/>
      <c r="Q393" s="203"/>
      <c r="R393" s="203"/>
      <c r="S393" s="203"/>
    </row>
    <row r="394" spans="1:19" s="1320" customFormat="1" outlineLevel="1">
      <c r="A394" s="207"/>
      <c r="B394" s="1350" t="s">
        <v>1524</v>
      </c>
      <c r="C394" s="205" t="s">
        <v>1389</v>
      </c>
      <c r="D394" s="1316">
        <v>328</v>
      </c>
      <c r="E394" s="1367"/>
      <c r="F394" s="206">
        <f t="shared" si="1"/>
        <v>0</v>
      </c>
      <c r="G394" s="203"/>
      <c r="H394" s="203"/>
      <c r="I394" s="203"/>
      <c r="J394" s="203"/>
      <c r="K394" s="203"/>
      <c r="L394" s="203"/>
      <c r="M394" s="203"/>
      <c r="N394" s="203"/>
      <c r="O394" s="203"/>
      <c r="P394" s="203"/>
      <c r="Q394" s="203"/>
      <c r="R394" s="203"/>
      <c r="S394" s="203"/>
    </row>
    <row r="395" spans="1:19" s="1320" customFormat="1" outlineLevel="1">
      <c r="A395" s="207"/>
      <c r="B395" s="1350" t="s">
        <v>1525</v>
      </c>
      <c r="C395" s="205" t="s">
        <v>1389</v>
      </c>
      <c r="D395" s="1316">
        <v>140</v>
      </c>
      <c r="E395" s="1367"/>
      <c r="F395" s="206">
        <f t="shared" si="1"/>
        <v>0</v>
      </c>
      <c r="G395" s="203"/>
      <c r="H395" s="203"/>
      <c r="I395" s="203"/>
      <c r="J395" s="203"/>
      <c r="K395" s="203"/>
      <c r="L395" s="203"/>
      <c r="M395" s="203"/>
      <c r="N395" s="203"/>
      <c r="O395" s="203"/>
      <c r="P395" s="203"/>
      <c r="Q395" s="203"/>
      <c r="R395" s="203"/>
      <c r="S395" s="203"/>
    </row>
    <row r="396" spans="1:19" s="1320" customFormat="1" outlineLevel="1">
      <c r="A396" s="207"/>
      <c r="B396" s="1350" t="s">
        <v>2580</v>
      </c>
      <c r="C396" s="205" t="s">
        <v>1389</v>
      </c>
      <c r="D396" s="1316">
        <v>0</v>
      </c>
      <c r="E396" s="1367"/>
      <c r="F396" s="206">
        <f t="shared" si="1"/>
        <v>0</v>
      </c>
      <c r="G396" s="203"/>
      <c r="H396" s="203"/>
      <c r="I396" s="203"/>
      <c r="J396" s="203"/>
      <c r="K396" s="203"/>
      <c r="L396" s="203"/>
      <c r="M396" s="203"/>
      <c r="N396" s="203"/>
      <c r="O396" s="203"/>
      <c r="P396" s="203"/>
      <c r="Q396" s="203"/>
      <c r="R396" s="203"/>
      <c r="S396" s="203"/>
    </row>
    <row r="397" spans="1:19" s="1320" customFormat="1" outlineLevel="1">
      <c r="A397" s="207"/>
      <c r="B397" s="1350"/>
      <c r="C397" s="205"/>
      <c r="D397" s="1316"/>
      <c r="E397" s="1367"/>
      <c r="F397" s="206"/>
      <c r="G397" s="203"/>
      <c r="H397" s="203"/>
      <c r="I397" s="203"/>
      <c r="J397" s="203"/>
      <c r="K397" s="203"/>
      <c r="L397" s="203"/>
      <c r="M397" s="203"/>
      <c r="N397" s="203"/>
      <c r="O397" s="203"/>
      <c r="P397" s="203"/>
      <c r="Q397" s="203"/>
      <c r="R397" s="203"/>
      <c r="S397" s="203"/>
    </row>
    <row r="398" spans="1:19" s="1320" customFormat="1" ht="38.25" outlineLevel="1">
      <c r="A398" s="207" t="s">
        <v>224</v>
      </c>
      <c r="B398" s="1350" t="s">
        <v>2665</v>
      </c>
      <c r="C398" s="205"/>
      <c r="D398" s="1316" t="s">
        <v>1783</v>
      </c>
      <c r="E398" s="1367"/>
      <c r="F398" s="206"/>
      <c r="G398" s="203"/>
      <c r="H398" s="203"/>
      <c r="I398" s="203"/>
      <c r="J398" s="203"/>
      <c r="K398" s="203"/>
      <c r="L398" s="203"/>
      <c r="M398" s="203"/>
      <c r="N398" s="203"/>
      <c r="O398" s="203"/>
      <c r="P398" s="203"/>
      <c r="Q398" s="203"/>
      <c r="R398" s="203"/>
      <c r="S398" s="203"/>
    </row>
    <row r="399" spans="1:19" s="1320" customFormat="1" outlineLevel="1">
      <c r="A399" s="207"/>
      <c r="B399" s="1350" t="s">
        <v>1472</v>
      </c>
      <c r="C399" s="205" t="s">
        <v>1389</v>
      </c>
      <c r="D399" s="1316">
        <v>20</v>
      </c>
      <c r="E399" s="1367"/>
      <c r="F399" s="206">
        <f>D399*E399</f>
        <v>0</v>
      </c>
      <c r="G399" s="203"/>
      <c r="H399" s="203"/>
      <c r="I399" s="203"/>
      <c r="J399" s="203"/>
      <c r="K399" s="203"/>
      <c r="L399" s="203"/>
      <c r="M399" s="203"/>
      <c r="N399" s="203"/>
      <c r="O399" s="203"/>
      <c r="P399" s="203"/>
      <c r="Q399" s="203"/>
      <c r="R399" s="203"/>
      <c r="S399" s="203"/>
    </row>
    <row r="400" spans="1:19" s="1320" customFormat="1" outlineLevel="1">
      <c r="A400" s="207"/>
      <c r="B400" s="1350" t="s">
        <v>1478</v>
      </c>
      <c r="C400" s="205" t="s">
        <v>1389</v>
      </c>
      <c r="D400" s="1316">
        <v>20</v>
      </c>
      <c r="E400" s="1367"/>
      <c r="F400" s="206">
        <f>D400*E400</f>
        <v>0</v>
      </c>
      <c r="G400" s="203"/>
      <c r="H400" s="203"/>
      <c r="I400" s="203"/>
      <c r="J400" s="203"/>
      <c r="K400" s="203"/>
      <c r="L400" s="203"/>
      <c r="M400" s="203"/>
      <c r="N400" s="203"/>
      <c r="O400" s="203"/>
      <c r="P400" s="203"/>
      <c r="Q400" s="203"/>
      <c r="R400" s="203"/>
      <c r="S400" s="203"/>
    </row>
    <row r="401" spans="1:19" s="1320" customFormat="1" outlineLevel="1">
      <c r="A401" s="207"/>
      <c r="B401" s="1350"/>
      <c r="C401" s="205"/>
      <c r="D401" s="1316"/>
      <c r="E401" s="1367"/>
      <c r="F401" s="206"/>
      <c r="G401" s="203"/>
      <c r="H401" s="203"/>
      <c r="I401" s="203"/>
      <c r="J401" s="203"/>
      <c r="K401" s="203"/>
      <c r="L401" s="203"/>
      <c r="M401" s="203"/>
      <c r="N401" s="203"/>
      <c r="O401" s="203"/>
      <c r="P401" s="203"/>
      <c r="Q401" s="203"/>
      <c r="R401" s="203"/>
      <c r="S401" s="203"/>
    </row>
    <row r="402" spans="1:19" s="1320" customFormat="1" ht="25.5" outlineLevel="1">
      <c r="A402" s="207" t="s">
        <v>227</v>
      </c>
      <c r="B402" s="1350" t="s">
        <v>2619</v>
      </c>
      <c r="C402" s="205"/>
      <c r="D402" s="1316" t="s">
        <v>1783</v>
      </c>
      <c r="E402" s="1367"/>
      <c r="F402" s="206"/>
      <c r="G402" s="203"/>
      <c r="H402" s="203"/>
      <c r="I402" s="203"/>
      <c r="J402" s="203"/>
      <c r="K402" s="203"/>
      <c r="L402" s="203"/>
      <c r="M402" s="203"/>
      <c r="N402" s="203"/>
      <c r="O402" s="203"/>
      <c r="P402" s="203"/>
      <c r="Q402" s="203"/>
      <c r="R402" s="203"/>
      <c r="S402" s="203"/>
    </row>
    <row r="403" spans="1:19" s="1320" customFormat="1" outlineLevel="1">
      <c r="A403" s="207"/>
      <c r="B403" s="1350" t="s">
        <v>2666</v>
      </c>
      <c r="C403" s="205" t="s">
        <v>40</v>
      </c>
      <c r="D403" s="1316">
        <v>4</v>
      </c>
      <c r="E403" s="1367"/>
      <c r="F403" s="206">
        <f>D403*E403</f>
        <v>0</v>
      </c>
      <c r="G403" s="203"/>
      <c r="H403" s="203"/>
      <c r="I403" s="203"/>
      <c r="J403" s="203"/>
      <c r="K403" s="203"/>
      <c r="L403" s="203"/>
      <c r="M403" s="203"/>
      <c r="N403" s="203"/>
      <c r="O403" s="203"/>
      <c r="P403" s="203"/>
      <c r="Q403" s="203"/>
      <c r="R403" s="203"/>
      <c r="S403" s="203"/>
    </row>
    <row r="404" spans="1:19" s="1320" customFormat="1" outlineLevel="1">
      <c r="A404" s="207"/>
      <c r="B404" s="1350" t="s">
        <v>2620</v>
      </c>
      <c r="C404" s="205" t="s">
        <v>40</v>
      </c>
      <c r="D404" s="1316">
        <v>6</v>
      </c>
      <c r="E404" s="1367"/>
      <c r="F404" s="206">
        <f>D404*E404</f>
        <v>0</v>
      </c>
      <c r="G404" s="203"/>
      <c r="H404" s="203"/>
      <c r="I404" s="203"/>
      <c r="J404" s="203"/>
      <c r="K404" s="203"/>
      <c r="L404" s="203"/>
      <c r="M404" s="203"/>
      <c r="N404" s="203"/>
      <c r="O404" s="203"/>
      <c r="P404" s="203"/>
      <c r="Q404" s="203"/>
      <c r="R404" s="203"/>
      <c r="S404" s="203"/>
    </row>
    <row r="405" spans="1:19" s="1320" customFormat="1" outlineLevel="1">
      <c r="A405" s="207"/>
      <c r="B405" s="1350" t="s">
        <v>2667</v>
      </c>
      <c r="C405" s="205" t="s">
        <v>40</v>
      </c>
      <c r="D405" s="1316">
        <v>2</v>
      </c>
      <c r="E405" s="1367"/>
      <c r="F405" s="206">
        <f>D405*E405</f>
        <v>0</v>
      </c>
      <c r="G405" s="203"/>
      <c r="H405" s="203"/>
      <c r="I405" s="203"/>
      <c r="J405" s="203"/>
      <c r="K405" s="203"/>
      <c r="L405" s="203"/>
      <c r="M405" s="203"/>
      <c r="N405" s="203"/>
      <c r="O405" s="203"/>
      <c r="P405" s="203"/>
      <c r="Q405" s="203"/>
      <c r="R405" s="203"/>
      <c r="S405" s="203"/>
    </row>
    <row r="406" spans="1:19" s="1320" customFormat="1" outlineLevel="1">
      <c r="A406" s="207"/>
      <c r="B406" s="1350"/>
      <c r="C406" s="205"/>
      <c r="D406" s="1316" t="s">
        <v>1783</v>
      </c>
      <c r="E406" s="1367"/>
      <c r="F406" s="206"/>
      <c r="G406" s="203"/>
      <c r="H406" s="203"/>
      <c r="I406" s="203"/>
      <c r="J406" s="203"/>
      <c r="K406" s="203"/>
      <c r="L406" s="203"/>
      <c r="M406" s="203"/>
      <c r="N406" s="203"/>
      <c r="O406" s="203"/>
      <c r="P406" s="203"/>
      <c r="Q406" s="203"/>
      <c r="R406" s="203"/>
      <c r="S406" s="203"/>
    </row>
    <row r="407" spans="1:19" s="1320" customFormat="1" ht="38.25" outlineLevel="1">
      <c r="A407" s="207" t="s">
        <v>235</v>
      </c>
      <c r="B407" s="1350" t="s">
        <v>2598</v>
      </c>
      <c r="C407" s="205"/>
      <c r="D407" s="1316"/>
      <c r="E407" s="1367"/>
      <c r="F407" s="206"/>
      <c r="G407" s="203"/>
      <c r="H407" s="203"/>
      <c r="I407" s="203"/>
      <c r="J407" s="203"/>
      <c r="K407" s="203"/>
      <c r="L407" s="203"/>
      <c r="M407" s="203"/>
      <c r="N407" s="203"/>
      <c r="O407" s="203"/>
      <c r="P407" s="203"/>
      <c r="Q407" s="203"/>
      <c r="R407" s="203"/>
      <c r="S407" s="203"/>
    </row>
    <row r="408" spans="1:19" s="1320" customFormat="1" outlineLevel="1">
      <c r="A408" s="207"/>
      <c r="B408" s="1350" t="s">
        <v>2668</v>
      </c>
      <c r="C408" s="205" t="s">
        <v>2042</v>
      </c>
      <c r="D408" s="1316">
        <v>2</v>
      </c>
      <c r="E408" s="1367"/>
      <c r="F408" s="206">
        <f>D408*E408</f>
        <v>0</v>
      </c>
      <c r="G408" s="203"/>
      <c r="H408" s="203"/>
      <c r="I408" s="203"/>
      <c r="J408" s="203"/>
      <c r="K408" s="203"/>
      <c r="L408" s="203"/>
      <c r="M408" s="203"/>
      <c r="N408" s="203"/>
      <c r="O408" s="203"/>
      <c r="P408" s="203"/>
      <c r="Q408" s="203"/>
      <c r="R408" s="203"/>
      <c r="S408" s="203"/>
    </row>
    <row r="409" spans="1:19" s="1320" customFormat="1" ht="15.75" outlineLevel="1" thickBot="1">
      <c r="A409" s="207"/>
      <c r="B409" s="1350"/>
      <c r="C409" s="205"/>
      <c r="D409" s="1316"/>
      <c r="E409" s="1367"/>
      <c r="F409" s="206"/>
      <c r="G409" s="203"/>
      <c r="H409" s="203"/>
      <c r="I409" s="203"/>
      <c r="J409" s="203"/>
      <c r="K409" s="203"/>
      <c r="L409" s="203"/>
      <c r="M409" s="203"/>
      <c r="N409" s="203"/>
      <c r="O409" s="203"/>
      <c r="P409" s="203"/>
      <c r="Q409" s="203"/>
      <c r="R409" s="203"/>
      <c r="S409" s="203"/>
    </row>
    <row r="410" spans="1:19" s="1320" customFormat="1" ht="15.75" thickBot="1">
      <c r="A410" s="213"/>
      <c r="B410" s="1351" t="s">
        <v>2961</v>
      </c>
      <c r="C410" s="214"/>
      <c r="D410" s="1317"/>
      <c r="E410" s="1373"/>
      <c r="F410" s="253">
        <f>SUBTOTAL(9,F298:F408)</f>
        <v>0</v>
      </c>
      <c r="G410" s="203"/>
      <c r="H410" s="203"/>
      <c r="I410" s="203"/>
      <c r="J410" s="203"/>
      <c r="K410" s="203"/>
      <c r="L410" s="203"/>
      <c r="M410" s="203"/>
      <c r="N410" s="203"/>
      <c r="O410" s="203"/>
      <c r="P410" s="203"/>
      <c r="Q410" s="203"/>
      <c r="R410" s="203"/>
      <c r="S410" s="203"/>
    </row>
    <row r="411" spans="1:19" s="1320" customFormat="1">
      <c r="A411" s="207"/>
      <c r="B411" s="1350"/>
      <c r="C411" s="205"/>
      <c r="D411" s="1316"/>
      <c r="E411" s="1367"/>
      <c r="F411" s="206"/>
      <c r="G411" s="203"/>
      <c r="H411" s="203"/>
      <c r="I411" s="203"/>
      <c r="J411" s="203"/>
      <c r="K411" s="203"/>
      <c r="L411" s="203"/>
      <c r="M411" s="203"/>
      <c r="N411" s="203"/>
      <c r="O411" s="203"/>
      <c r="P411" s="203"/>
      <c r="Q411" s="203"/>
      <c r="R411" s="203"/>
      <c r="S411" s="203"/>
    </row>
    <row r="412" spans="1:19" s="1320" customFormat="1">
      <c r="A412" s="210" t="s">
        <v>266</v>
      </c>
      <c r="B412" s="1350" t="s">
        <v>2669</v>
      </c>
      <c r="C412" s="205"/>
      <c r="D412" s="1316"/>
      <c r="E412" s="1367"/>
      <c r="F412" s="206"/>
      <c r="G412" s="203"/>
      <c r="H412" s="203"/>
      <c r="I412" s="203"/>
      <c r="J412" s="203"/>
      <c r="K412" s="203"/>
      <c r="L412" s="203"/>
      <c r="M412" s="203"/>
      <c r="N412" s="203"/>
      <c r="O412" s="203"/>
      <c r="P412" s="203"/>
      <c r="Q412" s="203"/>
      <c r="R412" s="203"/>
      <c r="S412" s="203"/>
    </row>
    <row r="413" spans="1:19" s="1320" customFormat="1">
      <c r="A413" s="207"/>
      <c r="B413" s="1350"/>
      <c r="C413" s="205"/>
      <c r="D413" s="1316"/>
      <c r="E413" s="1367"/>
      <c r="F413" s="206"/>
      <c r="G413" s="203"/>
      <c r="H413" s="203"/>
      <c r="I413" s="203"/>
      <c r="J413" s="203"/>
      <c r="K413" s="203"/>
      <c r="L413" s="203"/>
      <c r="M413" s="203"/>
      <c r="N413" s="203"/>
      <c r="O413" s="203"/>
      <c r="P413" s="203"/>
      <c r="Q413" s="203"/>
      <c r="R413" s="203"/>
      <c r="S413" s="203"/>
    </row>
    <row r="414" spans="1:19" s="1320" customFormat="1" ht="114.75" outlineLevel="1">
      <c r="A414" s="207" t="s">
        <v>269</v>
      </c>
      <c r="B414" s="1350" t="s">
        <v>3282</v>
      </c>
      <c r="C414" s="205"/>
      <c r="D414" s="1316" t="s">
        <v>1783</v>
      </c>
      <c r="E414" s="1367"/>
      <c r="F414" s="206"/>
      <c r="G414" s="203"/>
      <c r="H414" s="203"/>
      <c r="I414" s="203"/>
      <c r="J414" s="203"/>
      <c r="K414" s="203"/>
      <c r="L414" s="203"/>
      <c r="M414" s="203"/>
      <c r="N414" s="203"/>
      <c r="O414" s="203"/>
      <c r="P414" s="203"/>
      <c r="Q414" s="203"/>
      <c r="R414" s="203"/>
      <c r="S414" s="203"/>
    </row>
    <row r="415" spans="1:19" s="1320" customFormat="1" ht="51" outlineLevel="1">
      <c r="A415" s="207"/>
      <c r="B415" s="1350" t="s">
        <v>2670</v>
      </c>
      <c r="C415" s="205"/>
      <c r="D415" s="1316"/>
      <c r="E415" s="1367"/>
      <c r="F415" s="206"/>
      <c r="G415" s="203"/>
      <c r="H415" s="203"/>
      <c r="I415" s="203"/>
      <c r="J415" s="203"/>
      <c r="K415" s="203"/>
      <c r="L415" s="203"/>
      <c r="M415" s="203"/>
      <c r="N415" s="203"/>
      <c r="O415" s="203"/>
      <c r="P415" s="203"/>
      <c r="Q415" s="203"/>
      <c r="R415" s="203"/>
      <c r="S415" s="203"/>
    </row>
    <row r="416" spans="1:19" s="1320" customFormat="1" outlineLevel="1">
      <c r="A416" s="207"/>
      <c r="B416" s="1350" t="s">
        <v>2671</v>
      </c>
      <c r="C416" s="205"/>
      <c r="D416" s="1316"/>
      <c r="E416" s="1367"/>
      <c r="F416" s="206"/>
      <c r="G416" s="203"/>
      <c r="H416" s="203"/>
      <c r="I416" s="203"/>
      <c r="J416" s="203"/>
      <c r="K416" s="203"/>
      <c r="L416" s="203"/>
      <c r="M416" s="203"/>
      <c r="N416" s="203"/>
      <c r="O416" s="203"/>
      <c r="P416" s="203"/>
      <c r="Q416" s="203"/>
      <c r="R416" s="203"/>
      <c r="S416" s="203"/>
    </row>
    <row r="417" spans="1:19" s="1320" customFormat="1" ht="153" outlineLevel="1">
      <c r="A417" s="207"/>
      <c r="B417" s="1350" t="s">
        <v>2672</v>
      </c>
      <c r="C417" s="205"/>
      <c r="D417" s="1316"/>
      <c r="E417" s="1367"/>
      <c r="F417" s="206"/>
      <c r="G417" s="203"/>
      <c r="H417" s="203"/>
      <c r="I417" s="203"/>
      <c r="J417" s="203"/>
      <c r="K417" s="203"/>
      <c r="L417" s="203"/>
      <c r="M417" s="203"/>
      <c r="N417" s="203"/>
      <c r="O417" s="203"/>
      <c r="P417" s="203"/>
      <c r="Q417" s="203"/>
      <c r="R417" s="203"/>
      <c r="S417" s="203"/>
    </row>
    <row r="418" spans="1:19" s="1320" customFormat="1" ht="25.5" outlineLevel="1">
      <c r="A418" s="207"/>
      <c r="B418" s="1363" t="s">
        <v>2673</v>
      </c>
      <c r="C418" s="205"/>
      <c r="D418" s="1316"/>
      <c r="E418" s="1367"/>
      <c r="F418" s="206"/>
      <c r="G418" s="203"/>
      <c r="H418" s="203"/>
      <c r="I418" s="203"/>
      <c r="J418" s="203"/>
      <c r="K418" s="203"/>
      <c r="L418" s="203"/>
      <c r="M418" s="203"/>
      <c r="N418" s="203"/>
      <c r="O418" s="203"/>
      <c r="P418" s="203"/>
      <c r="Q418" s="203"/>
      <c r="R418" s="203"/>
      <c r="S418" s="203"/>
    </row>
    <row r="419" spans="1:19" s="1320" customFormat="1" outlineLevel="1">
      <c r="A419" s="207"/>
      <c r="B419" s="1350" t="s">
        <v>2674</v>
      </c>
      <c r="C419" s="205"/>
      <c r="D419" s="1316"/>
      <c r="E419" s="1367"/>
      <c r="F419" s="206"/>
      <c r="G419" s="203"/>
      <c r="H419" s="203"/>
      <c r="I419" s="203"/>
      <c r="J419" s="203"/>
      <c r="K419" s="203"/>
      <c r="L419" s="203"/>
      <c r="M419" s="203"/>
      <c r="N419" s="203"/>
      <c r="O419" s="203"/>
      <c r="P419" s="203"/>
      <c r="Q419" s="203"/>
      <c r="R419" s="203"/>
      <c r="S419" s="203"/>
    </row>
    <row r="420" spans="1:19" s="1320" customFormat="1" outlineLevel="1">
      <c r="A420" s="207"/>
      <c r="B420" s="1350" t="s">
        <v>3283</v>
      </c>
      <c r="C420" s="205"/>
      <c r="D420" s="1316"/>
      <c r="E420" s="1367"/>
      <c r="F420" s="206"/>
      <c r="G420" s="211"/>
      <c r="H420" s="211"/>
      <c r="I420" s="211"/>
      <c r="J420" s="211"/>
      <c r="K420" s="211"/>
      <c r="L420" s="211"/>
      <c r="M420" s="211"/>
      <c r="N420" s="211"/>
      <c r="O420" s="211"/>
      <c r="P420" s="211"/>
      <c r="Q420" s="211"/>
      <c r="R420" s="211"/>
      <c r="S420" s="211"/>
    </row>
    <row r="421" spans="1:19" s="1320" customFormat="1" outlineLevel="1">
      <c r="A421" s="207"/>
      <c r="B421" s="1350" t="s">
        <v>2675</v>
      </c>
      <c r="C421" s="205"/>
      <c r="D421" s="1316"/>
      <c r="E421" s="1367"/>
      <c r="F421" s="206"/>
      <c r="G421" s="203"/>
      <c r="H421" s="203"/>
      <c r="I421" s="203"/>
      <c r="J421" s="203"/>
      <c r="K421" s="203"/>
      <c r="L421" s="203"/>
      <c r="M421" s="203"/>
      <c r="N421" s="203"/>
      <c r="O421" s="203"/>
      <c r="P421" s="203"/>
      <c r="Q421" s="203"/>
      <c r="R421" s="203"/>
      <c r="S421" s="203"/>
    </row>
    <row r="422" spans="1:19" s="1320" customFormat="1" outlineLevel="1">
      <c r="A422" s="207"/>
      <c r="B422" s="1350" t="s">
        <v>2676</v>
      </c>
      <c r="C422" s="205"/>
      <c r="D422" s="1316"/>
      <c r="E422" s="1367"/>
      <c r="F422" s="206"/>
      <c r="G422" s="203"/>
      <c r="H422" s="203"/>
      <c r="I422" s="203"/>
      <c r="J422" s="203"/>
      <c r="K422" s="203"/>
      <c r="L422" s="203"/>
      <c r="M422" s="203"/>
      <c r="N422" s="203"/>
      <c r="O422" s="203"/>
      <c r="P422" s="203"/>
      <c r="Q422" s="203"/>
      <c r="R422" s="203"/>
      <c r="S422" s="203"/>
    </row>
    <row r="423" spans="1:19" s="1320" customFormat="1" outlineLevel="1">
      <c r="A423" s="207"/>
      <c r="B423" s="1350" t="s">
        <v>2677</v>
      </c>
      <c r="C423" s="205"/>
      <c r="D423" s="1316"/>
      <c r="E423" s="1367"/>
      <c r="F423" s="206"/>
      <c r="G423" s="203"/>
      <c r="H423" s="203"/>
      <c r="I423" s="203"/>
      <c r="J423" s="203"/>
      <c r="K423" s="203"/>
      <c r="L423" s="203"/>
      <c r="M423" s="203"/>
      <c r="N423" s="203"/>
      <c r="O423" s="203"/>
      <c r="P423" s="203"/>
      <c r="Q423" s="203"/>
      <c r="R423" s="203"/>
      <c r="S423" s="203"/>
    </row>
    <row r="424" spans="1:19" s="1320" customFormat="1" outlineLevel="1">
      <c r="A424" s="207"/>
      <c r="B424" s="1350" t="s">
        <v>2678</v>
      </c>
      <c r="C424" s="205"/>
      <c r="D424" s="1316"/>
      <c r="E424" s="1367"/>
      <c r="F424" s="206"/>
      <c r="G424" s="203"/>
      <c r="H424" s="203"/>
      <c r="I424" s="203"/>
      <c r="J424" s="203"/>
      <c r="K424" s="203"/>
      <c r="L424" s="203"/>
      <c r="M424" s="203"/>
      <c r="N424" s="203"/>
      <c r="O424" s="203"/>
      <c r="P424" s="203"/>
      <c r="Q424" s="203"/>
      <c r="R424" s="203"/>
      <c r="S424" s="203"/>
    </row>
    <row r="425" spans="1:19" s="1320" customFormat="1" outlineLevel="1">
      <c r="A425" s="207"/>
      <c r="B425" s="1350" t="s">
        <v>2679</v>
      </c>
      <c r="C425" s="205"/>
      <c r="D425" s="1316"/>
      <c r="E425" s="1367"/>
      <c r="F425" s="206"/>
      <c r="G425" s="203"/>
      <c r="H425" s="203"/>
      <c r="I425" s="203"/>
      <c r="J425" s="203"/>
      <c r="K425" s="203"/>
      <c r="L425" s="203"/>
      <c r="M425" s="203"/>
      <c r="N425" s="203"/>
      <c r="O425" s="203"/>
      <c r="P425" s="203"/>
      <c r="Q425" s="203"/>
      <c r="R425" s="203"/>
      <c r="S425" s="203"/>
    </row>
    <row r="426" spans="1:19" s="1320" customFormat="1" outlineLevel="1">
      <c r="A426" s="207"/>
      <c r="B426" s="1350" t="s">
        <v>2680</v>
      </c>
      <c r="C426" s="205"/>
      <c r="D426" s="1316"/>
      <c r="E426" s="1367"/>
      <c r="F426" s="206"/>
      <c r="G426" s="203"/>
      <c r="H426" s="203"/>
      <c r="I426" s="203"/>
      <c r="J426" s="203"/>
      <c r="K426" s="203"/>
      <c r="L426" s="203"/>
      <c r="M426" s="203"/>
      <c r="N426" s="203"/>
      <c r="O426" s="203"/>
      <c r="P426" s="203"/>
      <c r="Q426" s="203"/>
      <c r="R426" s="203"/>
      <c r="S426" s="203"/>
    </row>
    <row r="427" spans="1:19" s="1320" customFormat="1" outlineLevel="1">
      <c r="A427" s="207"/>
      <c r="B427" s="1350" t="s">
        <v>2681</v>
      </c>
      <c r="C427" s="205"/>
      <c r="D427" s="1316"/>
      <c r="E427" s="1367"/>
      <c r="F427" s="206"/>
      <c r="G427" s="203"/>
      <c r="H427" s="203"/>
      <c r="I427" s="203"/>
      <c r="J427" s="203"/>
      <c r="K427" s="203"/>
      <c r="L427" s="203"/>
      <c r="M427" s="203"/>
      <c r="N427" s="203"/>
      <c r="O427" s="203"/>
      <c r="P427" s="203"/>
      <c r="Q427" s="203"/>
      <c r="R427" s="203"/>
      <c r="S427" s="203"/>
    </row>
    <row r="428" spans="1:19" s="1320" customFormat="1" outlineLevel="1">
      <c r="A428" s="207"/>
      <c r="B428" s="1350" t="s">
        <v>3284</v>
      </c>
      <c r="C428" s="205"/>
      <c r="D428" s="1316"/>
      <c r="E428" s="1367"/>
      <c r="F428" s="206"/>
      <c r="G428" s="203"/>
      <c r="H428" s="203"/>
      <c r="I428" s="203"/>
      <c r="J428" s="203"/>
      <c r="K428" s="203"/>
      <c r="L428" s="203"/>
      <c r="M428" s="203"/>
      <c r="N428" s="203"/>
      <c r="O428" s="203"/>
      <c r="P428" s="203"/>
      <c r="Q428" s="203"/>
      <c r="R428" s="203"/>
      <c r="S428" s="203"/>
    </row>
    <row r="429" spans="1:19" s="1320" customFormat="1" outlineLevel="1">
      <c r="A429" s="207"/>
      <c r="B429" s="1350" t="s">
        <v>3285</v>
      </c>
      <c r="C429" s="205"/>
      <c r="D429" s="1316"/>
      <c r="E429" s="1367"/>
      <c r="F429" s="206"/>
      <c r="G429" s="203"/>
      <c r="H429" s="203"/>
      <c r="I429" s="203"/>
      <c r="J429" s="203"/>
      <c r="K429" s="203"/>
      <c r="L429" s="203"/>
      <c r="M429" s="203"/>
      <c r="N429" s="203"/>
      <c r="O429" s="203"/>
      <c r="P429" s="203"/>
      <c r="Q429" s="203"/>
      <c r="R429" s="203"/>
      <c r="S429" s="203"/>
    </row>
    <row r="430" spans="1:19" s="1320" customFormat="1" outlineLevel="1">
      <c r="A430" s="207"/>
      <c r="B430" s="1350" t="s">
        <v>2682</v>
      </c>
      <c r="C430" s="205"/>
      <c r="D430" s="1316"/>
      <c r="E430" s="1367"/>
      <c r="F430" s="206"/>
      <c r="G430" s="203"/>
      <c r="H430" s="203"/>
      <c r="I430" s="203"/>
      <c r="J430" s="203"/>
      <c r="K430" s="203"/>
      <c r="L430" s="203"/>
      <c r="M430" s="203"/>
      <c r="N430" s="203"/>
      <c r="O430" s="203"/>
      <c r="P430" s="203"/>
      <c r="Q430" s="203"/>
      <c r="R430" s="203"/>
      <c r="S430" s="203"/>
    </row>
    <row r="431" spans="1:19" s="1320" customFormat="1" outlineLevel="1">
      <c r="A431" s="207"/>
      <c r="B431" s="1350" t="s">
        <v>2683</v>
      </c>
      <c r="C431" s="205"/>
      <c r="D431" s="1316"/>
      <c r="E431" s="1367"/>
      <c r="F431" s="206"/>
      <c r="G431" s="203"/>
      <c r="H431" s="203"/>
      <c r="I431" s="203"/>
      <c r="J431" s="203"/>
      <c r="K431" s="203"/>
      <c r="L431" s="203"/>
      <c r="M431" s="203"/>
      <c r="N431" s="203"/>
      <c r="O431" s="203"/>
      <c r="P431" s="203"/>
      <c r="Q431" s="203"/>
      <c r="R431" s="203"/>
      <c r="S431" s="203"/>
    </row>
    <row r="432" spans="1:19" s="1320" customFormat="1" outlineLevel="1">
      <c r="A432" s="207"/>
      <c r="B432" s="1350" t="s">
        <v>3286</v>
      </c>
      <c r="C432" s="205"/>
      <c r="D432" s="1316"/>
      <c r="E432" s="1367"/>
      <c r="F432" s="206"/>
      <c r="G432" s="203"/>
      <c r="H432" s="203"/>
      <c r="I432" s="203"/>
      <c r="J432" s="203"/>
      <c r="K432" s="203"/>
      <c r="L432" s="203"/>
      <c r="M432" s="203"/>
      <c r="N432" s="203"/>
      <c r="O432" s="203"/>
      <c r="P432" s="203"/>
      <c r="Q432" s="203"/>
      <c r="R432" s="203"/>
      <c r="S432" s="203"/>
    </row>
    <row r="433" spans="1:19" s="1320" customFormat="1" outlineLevel="1">
      <c r="A433" s="207"/>
      <c r="B433" s="1350" t="s">
        <v>3287</v>
      </c>
      <c r="C433" s="205"/>
      <c r="D433" s="1316"/>
      <c r="E433" s="1367"/>
      <c r="F433" s="206"/>
      <c r="G433" s="203"/>
      <c r="H433" s="203"/>
      <c r="I433" s="203"/>
      <c r="J433" s="203"/>
      <c r="K433" s="203"/>
      <c r="L433" s="203"/>
      <c r="M433" s="203"/>
      <c r="N433" s="203"/>
      <c r="O433" s="203"/>
      <c r="P433" s="203"/>
      <c r="Q433" s="203"/>
      <c r="R433" s="203"/>
      <c r="S433" s="203"/>
    </row>
    <row r="434" spans="1:19" s="1320" customFormat="1" outlineLevel="1">
      <c r="A434" s="207"/>
      <c r="B434" s="1350" t="s">
        <v>2684</v>
      </c>
      <c r="C434" s="205"/>
      <c r="D434" s="1316"/>
      <c r="E434" s="1367"/>
      <c r="F434" s="206"/>
      <c r="G434" s="203"/>
      <c r="H434" s="203"/>
      <c r="I434" s="203"/>
      <c r="J434" s="203"/>
      <c r="K434" s="203"/>
      <c r="L434" s="203"/>
      <c r="M434" s="203"/>
      <c r="N434" s="203"/>
      <c r="O434" s="203"/>
      <c r="P434" s="203"/>
      <c r="Q434" s="203"/>
      <c r="R434" s="203"/>
      <c r="S434" s="203"/>
    </row>
    <row r="435" spans="1:19" s="1320" customFormat="1" outlineLevel="1">
      <c r="A435" s="207"/>
      <c r="B435" s="1350" t="s">
        <v>2685</v>
      </c>
      <c r="C435" s="205"/>
      <c r="D435" s="1316"/>
      <c r="E435" s="1367"/>
      <c r="F435" s="206"/>
      <c r="G435" s="203"/>
      <c r="H435" s="203"/>
      <c r="I435" s="203"/>
      <c r="J435" s="203"/>
      <c r="K435" s="203"/>
      <c r="L435" s="203"/>
      <c r="M435" s="203"/>
      <c r="N435" s="203"/>
      <c r="O435" s="203"/>
      <c r="P435" s="203"/>
      <c r="Q435" s="203"/>
      <c r="R435" s="203"/>
      <c r="S435" s="203"/>
    </row>
    <row r="436" spans="1:19" s="1320" customFormat="1" outlineLevel="1">
      <c r="A436" s="207"/>
      <c r="B436" s="1350" t="s">
        <v>3288</v>
      </c>
      <c r="C436" s="205"/>
      <c r="D436" s="1316"/>
      <c r="E436" s="1367"/>
      <c r="F436" s="206"/>
      <c r="G436" s="203"/>
      <c r="H436" s="203"/>
      <c r="I436" s="203"/>
      <c r="J436" s="203"/>
      <c r="K436" s="203"/>
      <c r="L436" s="203"/>
      <c r="M436" s="203"/>
      <c r="N436" s="203"/>
      <c r="O436" s="203"/>
      <c r="P436" s="203"/>
      <c r="Q436" s="203"/>
      <c r="R436" s="203"/>
      <c r="S436" s="203"/>
    </row>
    <row r="437" spans="1:19" s="1320" customFormat="1" outlineLevel="1">
      <c r="A437" s="207"/>
      <c r="B437" s="1350" t="s">
        <v>2686</v>
      </c>
      <c r="C437" s="205"/>
      <c r="D437" s="1316"/>
      <c r="E437" s="1367"/>
      <c r="F437" s="206"/>
      <c r="G437" s="203"/>
      <c r="H437" s="203"/>
      <c r="I437" s="203"/>
      <c r="J437" s="203"/>
      <c r="K437" s="203"/>
      <c r="L437" s="203"/>
      <c r="M437" s="203"/>
      <c r="N437" s="203"/>
      <c r="O437" s="203"/>
      <c r="P437" s="203"/>
      <c r="Q437" s="203"/>
      <c r="R437" s="203"/>
      <c r="S437" s="203"/>
    </row>
    <row r="438" spans="1:19" s="1320" customFormat="1" outlineLevel="1">
      <c r="A438" s="207"/>
      <c r="B438" s="1350" t="s">
        <v>2687</v>
      </c>
      <c r="C438" s="205"/>
      <c r="D438" s="1316"/>
      <c r="E438" s="1367"/>
      <c r="F438" s="206"/>
      <c r="G438" s="203"/>
      <c r="H438" s="203"/>
      <c r="I438" s="203"/>
      <c r="J438" s="203"/>
      <c r="K438" s="203"/>
      <c r="L438" s="203"/>
      <c r="M438" s="203"/>
      <c r="N438" s="203"/>
      <c r="O438" s="203"/>
      <c r="P438" s="203"/>
      <c r="Q438" s="203"/>
      <c r="R438" s="203"/>
      <c r="S438" s="203"/>
    </row>
    <row r="439" spans="1:19" s="1320" customFormat="1" outlineLevel="1">
      <c r="A439" s="207"/>
      <c r="B439" s="1350" t="s">
        <v>2688</v>
      </c>
      <c r="C439" s="205"/>
      <c r="D439" s="1316"/>
      <c r="E439" s="1367"/>
      <c r="F439" s="206"/>
      <c r="G439" s="203"/>
      <c r="H439" s="203"/>
      <c r="I439" s="203"/>
      <c r="J439" s="203"/>
      <c r="K439" s="203"/>
      <c r="L439" s="203"/>
      <c r="M439" s="203"/>
      <c r="N439" s="203"/>
      <c r="O439" s="203"/>
      <c r="P439" s="203"/>
      <c r="Q439" s="203"/>
      <c r="R439" s="203"/>
      <c r="S439" s="203"/>
    </row>
    <row r="440" spans="1:19" s="1320" customFormat="1" outlineLevel="1">
      <c r="A440" s="207"/>
      <c r="B440" s="1350" t="s">
        <v>2689</v>
      </c>
      <c r="C440" s="205"/>
      <c r="D440" s="1316"/>
      <c r="E440" s="1367"/>
      <c r="F440" s="206"/>
      <c r="G440" s="203"/>
      <c r="H440" s="203"/>
      <c r="I440" s="203"/>
      <c r="J440" s="203"/>
      <c r="K440" s="203"/>
      <c r="L440" s="203"/>
      <c r="M440" s="203"/>
      <c r="N440" s="203"/>
      <c r="O440" s="203"/>
      <c r="P440" s="203"/>
      <c r="Q440" s="203"/>
      <c r="R440" s="203"/>
      <c r="S440" s="203"/>
    </row>
    <row r="441" spans="1:19" s="1320" customFormat="1" outlineLevel="1">
      <c r="A441" s="207"/>
      <c r="B441" s="1350" t="s">
        <v>2690</v>
      </c>
      <c r="C441" s="205"/>
      <c r="D441" s="1316"/>
      <c r="E441" s="1367"/>
      <c r="F441" s="206"/>
      <c r="G441" s="203"/>
      <c r="H441" s="203"/>
      <c r="I441" s="203"/>
      <c r="J441" s="203"/>
      <c r="K441" s="203"/>
      <c r="L441" s="203"/>
      <c r="M441" s="203"/>
      <c r="N441" s="203"/>
      <c r="O441" s="203"/>
      <c r="P441" s="203"/>
      <c r="Q441" s="203"/>
      <c r="R441" s="203"/>
      <c r="S441" s="203"/>
    </row>
    <row r="442" spans="1:19" s="1320" customFormat="1" outlineLevel="1">
      <c r="A442" s="207"/>
      <c r="B442" s="1350" t="s">
        <v>2691</v>
      </c>
      <c r="C442" s="205"/>
      <c r="D442" s="1316"/>
      <c r="E442" s="1367"/>
      <c r="F442" s="206"/>
      <c r="G442" s="203"/>
      <c r="H442" s="203"/>
      <c r="I442" s="203"/>
      <c r="J442" s="203"/>
      <c r="K442" s="203"/>
      <c r="L442" s="203"/>
      <c r="M442" s="203"/>
      <c r="N442" s="203"/>
      <c r="O442" s="203"/>
      <c r="P442" s="203"/>
      <c r="Q442" s="203"/>
      <c r="R442" s="203"/>
      <c r="S442" s="203"/>
    </row>
    <row r="443" spans="1:19" s="1320" customFormat="1" outlineLevel="1">
      <c r="A443" s="207"/>
      <c r="B443" s="1350" t="s">
        <v>2692</v>
      </c>
      <c r="C443" s="205"/>
      <c r="D443" s="1316"/>
      <c r="E443" s="1367"/>
      <c r="F443" s="206"/>
      <c r="G443" s="203"/>
      <c r="H443" s="203"/>
      <c r="I443" s="203"/>
      <c r="J443" s="203"/>
      <c r="K443" s="203"/>
      <c r="L443" s="203"/>
      <c r="M443" s="203"/>
      <c r="N443" s="203"/>
      <c r="O443" s="203"/>
      <c r="P443" s="203"/>
      <c r="Q443" s="203"/>
      <c r="R443" s="203"/>
      <c r="S443" s="203"/>
    </row>
    <row r="444" spans="1:19" s="1320" customFormat="1" outlineLevel="1">
      <c r="A444" s="207"/>
      <c r="B444" s="1350" t="s">
        <v>3289</v>
      </c>
      <c r="C444" s="205"/>
      <c r="D444" s="1316"/>
      <c r="E444" s="1367"/>
      <c r="F444" s="206"/>
      <c r="G444" s="203"/>
      <c r="H444" s="203"/>
      <c r="I444" s="203"/>
      <c r="J444" s="203"/>
      <c r="K444" s="203"/>
      <c r="L444" s="203"/>
      <c r="M444" s="203"/>
      <c r="N444" s="203"/>
      <c r="O444" s="203"/>
      <c r="P444" s="203"/>
      <c r="Q444" s="203"/>
      <c r="R444" s="203"/>
      <c r="S444" s="203"/>
    </row>
    <row r="445" spans="1:19" s="1320" customFormat="1" outlineLevel="1">
      <c r="A445" s="207"/>
      <c r="B445" s="1350" t="s">
        <v>2693</v>
      </c>
      <c r="C445" s="205"/>
      <c r="D445" s="1316"/>
      <c r="E445" s="1367"/>
      <c r="F445" s="206"/>
      <c r="G445" s="203"/>
      <c r="H445" s="203"/>
      <c r="I445" s="203"/>
      <c r="J445" s="203"/>
      <c r="K445" s="203"/>
      <c r="L445" s="203"/>
      <c r="M445" s="203"/>
      <c r="N445" s="203"/>
      <c r="O445" s="203"/>
      <c r="P445" s="203"/>
      <c r="Q445" s="203"/>
      <c r="R445" s="203"/>
      <c r="S445" s="203"/>
    </row>
    <row r="446" spans="1:19" s="1320" customFormat="1" outlineLevel="1">
      <c r="A446" s="207"/>
      <c r="B446" s="1350" t="s">
        <v>2694</v>
      </c>
      <c r="C446" s="205"/>
      <c r="D446" s="1316"/>
      <c r="E446" s="1367"/>
      <c r="F446" s="206"/>
      <c r="G446" s="203"/>
      <c r="H446" s="203"/>
      <c r="I446" s="203"/>
      <c r="J446" s="203"/>
      <c r="K446" s="203"/>
      <c r="L446" s="203"/>
      <c r="M446" s="203"/>
      <c r="N446" s="203"/>
      <c r="O446" s="203"/>
      <c r="P446" s="203"/>
      <c r="Q446" s="203"/>
      <c r="R446" s="203"/>
      <c r="S446" s="203"/>
    </row>
    <row r="447" spans="1:19" s="1320" customFormat="1" outlineLevel="1">
      <c r="A447" s="207"/>
      <c r="B447" s="1350" t="s">
        <v>2695</v>
      </c>
      <c r="C447" s="205"/>
      <c r="D447" s="1316"/>
      <c r="E447" s="1367"/>
      <c r="F447" s="206"/>
      <c r="G447" s="203"/>
      <c r="H447" s="203"/>
      <c r="I447" s="203"/>
      <c r="J447" s="203"/>
      <c r="K447" s="203"/>
      <c r="L447" s="203"/>
      <c r="M447" s="203"/>
      <c r="N447" s="203"/>
      <c r="O447" s="203"/>
      <c r="P447" s="203"/>
      <c r="Q447" s="203"/>
      <c r="R447" s="203"/>
      <c r="S447" s="203"/>
    </row>
    <row r="448" spans="1:19" s="1320" customFormat="1" outlineLevel="1">
      <c r="A448" s="207"/>
      <c r="B448" s="1350" t="s">
        <v>2696</v>
      </c>
      <c r="C448" s="205"/>
      <c r="D448" s="1316"/>
      <c r="E448" s="1367"/>
      <c r="F448" s="206"/>
      <c r="G448" s="203"/>
      <c r="H448" s="203"/>
      <c r="I448" s="203"/>
      <c r="J448" s="203"/>
      <c r="K448" s="203"/>
      <c r="L448" s="203"/>
      <c r="M448" s="203"/>
      <c r="N448" s="203"/>
      <c r="O448" s="203"/>
      <c r="P448" s="203"/>
      <c r="Q448" s="203"/>
      <c r="R448" s="203"/>
      <c r="S448" s="203"/>
    </row>
    <row r="449" spans="1:19" s="1320" customFormat="1" outlineLevel="1">
      <c r="A449" s="207"/>
      <c r="B449" s="1350" t="s">
        <v>2697</v>
      </c>
      <c r="C449" s="205"/>
      <c r="D449" s="1316"/>
      <c r="E449" s="1367"/>
      <c r="F449" s="206"/>
      <c r="G449" s="203"/>
      <c r="H449" s="203"/>
      <c r="I449" s="203"/>
      <c r="J449" s="203"/>
      <c r="K449" s="203"/>
      <c r="L449" s="203"/>
      <c r="M449" s="203"/>
      <c r="N449" s="203"/>
      <c r="O449" s="203"/>
      <c r="P449" s="203"/>
      <c r="Q449" s="203"/>
      <c r="R449" s="203"/>
      <c r="S449" s="203"/>
    </row>
    <row r="450" spans="1:19" s="1320" customFormat="1" outlineLevel="1">
      <c r="A450" s="207"/>
      <c r="B450" s="1350" t="s">
        <v>2698</v>
      </c>
      <c r="D450" s="1321"/>
      <c r="E450" s="1374"/>
      <c r="G450" s="203"/>
      <c r="H450" s="203"/>
      <c r="I450" s="203"/>
      <c r="J450" s="203"/>
      <c r="K450" s="203"/>
      <c r="L450" s="203"/>
      <c r="M450" s="203"/>
      <c r="N450" s="203"/>
      <c r="O450" s="203"/>
      <c r="P450" s="203"/>
      <c r="Q450" s="203"/>
      <c r="R450" s="203"/>
      <c r="S450" s="203"/>
    </row>
    <row r="451" spans="1:19" s="1320" customFormat="1" outlineLevel="1">
      <c r="A451" s="207"/>
      <c r="B451" s="1363" t="s">
        <v>2507</v>
      </c>
      <c r="C451" s="205" t="s">
        <v>2042</v>
      </c>
      <c r="D451" s="1316">
        <v>1</v>
      </c>
      <c r="E451" s="1367"/>
      <c r="F451" s="206">
        <f>D451*E451</f>
        <v>0</v>
      </c>
      <c r="G451" s="203"/>
      <c r="H451" s="203"/>
      <c r="I451" s="203"/>
      <c r="J451" s="203"/>
      <c r="K451" s="203"/>
      <c r="L451" s="203"/>
      <c r="M451" s="203"/>
      <c r="N451" s="203"/>
      <c r="O451" s="203"/>
      <c r="P451" s="203"/>
      <c r="Q451" s="203"/>
      <c r="R451" s="203"/>
      <c r="S451" s="203"/>
    </row>
    <row r="452" spans="1:19" s="1320" customFormat="1" outlineLevel="1">
      <c r="A452" s="207"/>
      <c r="B452" s="1350"/>
      <c r="C452" s="205"/>
      <c r="D452" s="1316"/>
      <c r="E452" s="1367"/>
      <c r="F452" s="206"/>
      <c r="G452" s="203"/>
      <c r="H452" s="203"/>
      <c r="I452" s="203"/>
      <c r="J452" s="203"/>
      <c r="K452" s="203"/>
      <c r="L452" s="203"/>
      <c r="M452" s="203"/>
      <c r="N452" s="203"/>
      <c r="O452" s="203"/>
      <c r="P452" s="203"/>
      <c r="Q452" s="203"/>
      <c r="R452" s="203"/>
      <c r="S452" s="203"/>
    </row>
    <row r="453" spans="1:19" s="1320" customFormat="1" ht="114.75" outlineLevel="1">
      <c r="A453" s="207" t="s">
        <v>279</v>
      </c>
      <c r="B453" s="1363" t="s">
        <v>2699</v>
      </c>
      <c r="C453" s="205"/>
      <c r="D453" s="1316"/>
      <c r="E453" s="1367"/>
      <c r="F453" s="206"/>
      <c r="G453" s="203"/>
      <c r="H453" s="203"/>
      <c r="I453" s="203"/>
      <c r="J453" s="203"/>
      <c r="K453" s="203"/>
      <c r="L453" s="203"/>
      <c r="M453" s="203"/>
      <c r="N453" s="203"/>
      <c r="O453" s="203"/>
      <c r="P453" s="203"/>
      <c r="Q453" s="203"/>
      <c r="R453" s="203"/>
      <c r="S453" s="203"/>
    </row>
    <row r="454" spans="1:19" s="1320" customFormat="1" outlineLevel="1">
      <c r="A454" s="207"/>
      <c r="B454" s="1350" t="s">
        <v>2700</v>
      </c>
      <c r="D454" s="1321"/>
      <c r="E454" s="1374"/>
      <c r="G454" s="203"/>
      <c r="H454" s="203"/>
      <c r="I454" s="203"/>
      <c r="J454" s="203"/>
      <c r="K454" s="203"/>
      <c r="L454" s="203"/>
      <c r="M454" s="203"/>
      <c r="N454" s="203"/>
      <c r="O454" s="203"/>
      <c r="P454" s="203"/>
      <c r="Q454" s="203"/>
      <c r="R454" s="203"/>
      <c r="S454" s="203"/>
    </row>
    <row r="455" spans="1:19" s="1320" customFormat="1" outlineLevel="1">
      <c r="A455" s="207"/>
      <c r="B455" s="1363" t="s">
        <v>2507</v>
      </c>
      <c r="C455" s="205" t="s">
        <v>2042</v>
      </c>
      <c r="D455" s="1316">
        <v>1</v>
      </c>
      <c r="E455" s="1367"/>
      <c r="F455" s="206">
        <f>D455*E455</f>
        <v>0</v>
      </c>
      <c r="G455" s="203"/>
      <c r="H455" s="203"/>
      <c r="I455" s="203"/>
      <c r="J455" s="203"/>
      <c r="K455" s="203"/>
      <c r="L455" s="203"/>
      <c r="M455" s="203"/>
      <c r="N455" s="203"/>
      <c r="O455" s="203"/>
      <c r="P455" s="203"/>
      <c r="Q455" s="203"/>
      <c r="R455" s="203"/>
      <c r="S455" s="203"/>
    </row>
    <row r="456" spans="1:19" s="1320" customFormat="1" outlineLevel="1">
      <c r="A456" s="207"/>
      <c r="B456" s="1350"/>
      <c r="C456" s="205"/>
      <c r="D456" s="1316"/>
      <c r="E456" s="1367"/>
      <c r="F456" s="206"/>
      <c r="G456" s="203"/>
      <c r="H456" s="203"/>
      <c r="I456" s="203"/>
      <c r="J456" s="203"/>
      <c r="K456" s="203"/>
      <c r="L456" s="203"/>
      <c r="M456" s="203"/>
      <c r="N456" s="203"/>
      <c r="O456" s="203"/>
      <c r="P456" s="203"/>
      <c r="Q456" s="203"/>
      <c r="R456" s="203"/>
      <c r="S456" s="203"/>
    </row>
    <row r="457" spans="1:19" s="1320" customFormat="1" ht="51" outlineLevel="1">
      <c r="A457" s="207" t="s">
        <v>282</v>
      </c>
      <c r="B457" s="1350" t="s">
        <v>2701</v>
      </c>
      <c r="C457" s="205" t="s">
        <v>2042</v>
      </c>
      <c r="D457" s="1316">
        <v>1</v>
      </c>
      <c r="E457" s="1367"/>
      <c r="F457" s="206">
        <f>D457*E457</f>
        <v>0</v>
      </c>
      <c r="G457" s="203"/>
      <c r="H457" s="203"/>
      <c r="I457" s="203"/>
      <c r="J457" s="203"/>
      <c r="K457" s="203"/>
      <c r="L457" s="203"/>
      <c r="M457" s="203"/>
      <c r="N457" s="203"/>
      <c r="O457" s="203"/>
      <c r="P457" s="203"/>
      <c r="Q457" s="203"/>
      <c r="R457" s="203"/>
      <c r="S457" s="203"/>
    </row>
    <row r="458" spans="1:19" s="1320" customFormat="1" outlineLevel="1">
      <c r="A458" s="207"/>
      <c r="B458" s="1350"/>
      <c r="C458" s="205"/>
      <c r="D458" s="1316"/>
      <c r="E458" s="1367"/>
      <c r="F458" s="206"/>
      <c r="G458" s="203"/>
      <c r="H458" s="203"/>
      <c r="I458" s="203"/>
      <c r="J458" s="203"/>
      <c r="K458" s="203"/>
      <c r="L458" s="203"/>
      <c r="M458" s="203"/>
      <c r="N458" s="203"/>
      <c r="O458" s="203"/>
      <c r="P458" s="203"/>
      <c r="Q458" s="203"/>
      <c r="R458" s="203"/>
      <c r="S458" s="203"/>
    </row>
    <row r="459" spans="1:19" s="1320" customFormat="1" ht="102" outlineLevel="1">
      <c r="A459" s="207" t="s">
        <v>509</v>
      </c>
      <c r="B459" s="1350" t="s">
        <v>2702</v>
      </c>
      <c r="C459" s="205"/>
      <c r="D459" s="1316"/>
      <c r="E459" s="1367"/>
      <c r="F459" s="206"/>
      <c r="G459" s="203"/>
      <c r="H459" s="203"/>
      <c r="I459" s="203"/>
      <c r="J459" s="203"/>
      <c r="K459" s="203"/>
      <c r="L459" s="203"/>
      <c r="M459" s="203"/>
      <c r="N459" s="203"/>
      <c r="O459" s="203"/>
      <c r="P459" s="203"/>
      <c r="Q459" s="203"/>
      <c r="R459" s="203"/>
      <c r="S459" s="203"/>
    </row>
    <row r="460" spans="1:19" s="1320" customFormat="1" ht="38.25" outlineLevel="1">
      <c r="A460" s="207"/>
      <c r="B460" s="1350" t="s">
        <v>2703</v>
      </c>
      <c r="C460" s="205"/>
      <c r="D460" s="1316"/>
      <c r="E460" s="1367"/>
      <c r="F460" s="206"/>
      <c r="G460" s="203"/>
      <c r="H460" s="203"/>
      <c r="I460" s="203"/>
      <c r="J460" s="203"/>
      <c r="K460" s="203"/>
      <c r="L460" s="203"/>
      <c r="M460" s="203"/>
      <c r="N460" s="203"/>
      <c r="O460" s="203"/>
      <c r="P460" s="203"/>
      <c r="Q460" s="203"/>
      <c r="R460" s="203"/>
      <c r="S460" s="203"/>
    </row>
    <row r="461" spans="1:19" s="1320" customFormat="1" outlineLevel="1">
      <c r="A461" s="207"/>
      <c r="B461" s="1350" t="s">
        <v>2638</v>
      </c>
      <c r="C461" s="205"/>
      <c r="D461" s="1316"/>
      <c r="E461" s="1367"/>
      <c r="F461" s="206"/>
      <c r="G461" s="203"/>
      <c r="H461" s="203"/>
      <c r="I461" s="203"/>
      <c r="J461" s="203"/>
      <c r="K461" s="203"/>
      <c r="L461" s="203"/>
      <c r="M461" s="203"/>
      <c r="N461" s="203"/>
      <c r="O461" s="203"/>
      <c r="P461" s="203"/>
      <c r="Q461" s="203"/>
      <c r="R461" s="203"/>
      <c r="S461" s="203"/>
    </row>
    <row r="462" spans="1:19" s="1320" customFormat="1" outlineLevel="1">
      <c r="A462" s="207"/>
      <c r="B462" s="1350" t="s">
        <v>2650</v>
      </c>
      <c r="C462" s="205"/>
      <c r="D462" s="1316"/>
      <c r="E462" s="1367"/>
      <c r="F462" s="206"/>
      <c r="G462" s="203"/>
      <c r="H462" s="203"/>
      <c r="I462" s="203"/>
      <c r="J462" s="203"/>
      <c r="K462" s="203"/>
      <c r="L462" s="203"/>
      <c r="M462" s="203"/>
      <c r="N462" s="203"/>
      <c r="O462" s="203"/>
      <c r="P462" s="203"/>
      <c r="Q462" s="203"/>
      <c r="R462" s="203"/>
      <c r="S462" s="203"/>
    </row>
    <row r="463" spans="1:19" s="1320" customFormat="1" outlineLevel="1">
      <c r="A463" s="207"/>
      <c r="B463" s="1350" t="s">
        <v>2651</v>
      </c>
      <c r="C463" s="205"/>
      <c r="D463" s="1316"/>
      <c r="E463" s="1367"/>
      <c r="F463" s="206"/>
      <c r="G463" s="203"/>
      <c r="H463" s="203"/>
      <c r="I463" s="203"/>
      <c r="J463" s="203"/>
      <c r="K463" s="203"/>
      <c r="L463" s="203"/>
      <c r="M463" s="203"/>
      <c r="N463" s="203"/>
      <c r="O463" s="203"/>
      <c r="P463" s="203"/>
      <c r="Q463" s="203"/>
      <c r="R463" s="203"/>
      <c r="S463" s="203"/>
    </row>
    <row r="464" spans="1:19" s="1320" customFormat="1" outlineLevel="1">
      <c r="A464" s="207"/>
      <c r="B464" s="1350" t="s">
        <v>2652</v>
      </c>
      <c r="C464" s="205"/>
      <c r="D464" s="1316"/>
      <c r="E464" s="1367"/>
      <c r="F464" s="206"/>
      <c r="G464" s="203"/>
      <c r="H464" s="203"/>
      <c r="I464" s="203"/>
      <c r="J464" s="203"/>
      <c r="K464" s="203"/>
      <c r="L464" s="203"/>
      <c r="M464" s="203"/>
      <c r="N464" s="203"/>
      <c r="O464" s="203"/>
      <c r="P464" s="203"/>
      <c r="Q464" s="203"/>
      <c r="R464" s="203"/>
      <c r="S464" s="203"/>
    </row>
    <row r="465" spans="1:19" s="1320" customFormat="1" ht="25.5" outlineLevel="1">
      <c r="A465" s="207"/>
      <c r="B465" s="1363" t="s">
        <v>2704</v>
      </c>
      <c r="C465" s="205"/>
      <c r="D465" s="1316"/>
      <c r="E465" s="1367"/>
      <c r="F465" s="206"/>
      <c r="G465" s="203"/>
      <c r="H465" s="203"/>
      <c r="I465" s="203"/>
      <c r="J465" s="203"/>
      <c r="K465" s="203"/>
      <c r="L465" s="203"/>
      <c r="M465" s="203"/>
      <c r="N465" s="203"/>
      <c r="O465" s="203"/>
      <c r="P465" s="203"/>
      <c r="Q465" s="203"/>
      <c r="R465" s="203"/>
      <c r="S465" s="203"/>
    </row>
    <row r="466" spans="1:19" s="1320" customFormat="1" outlineLevel="1">
      <c r="A466" s="207"/>
      <c r="B466" s="1350"/>
      <c r="C466" s="205"/>
      <c r="D466" s="1316"/>
      <c r="E466" s="1367"/>
      <c r="F466" s="206"/>
      <c r="G466" s="203"/>
      <c r="H466" s="203"/>
      <c r="I466" s="203"/>
      <c r="J466" s="203"/>
      <c r="K466" s="203"/>
      <c r="L466" s="203"/>
      <c r="M466" s="203"/>
      <c r="N466" s="203"/>
      <c r="O466" s="203"/>
      <c r="P466" s="203"/>
      <c r="Q466" s="203"/>
      <c r="R466" s="203"/>
      <c r="S466" s="203"/>
    </row>
    <row r="467" spans="1:19" s="1320" customFormat="1" outlineLevel="1">
      <c r="A467" s="207"/>
      <c r="B467" s="1350" t="s">
        <v>2705</v>
      </c>
      <c r="D467" s="1321"/>
      <c r="E467" s="1374"/>
      <c r="G467" s="203"/>
      <c r="H467" s="203"/>
      <c r="I467" s="203"/>
      <c r="J467" s="203"/>
      <c r="K467" s="203"/>
      <c r="L467" s="203"/>
      <c r="M467" s="203"/>
      <c r="N467" s="203"/>
      <c r="O467" s="203"/>
      <c r="P467" s="203"/>
      <c r="Q467" s="203"/>
      <c r="R467" s="203"/>
      <c r="S467" s="203"/>
    </row>
    <row r="468" spans="1:19" s="1320" customFormat="1" outlineLevel="1">
      <c r="A468" s="207"/>
      <c r="B468" s="1350" t="s">
        <v>2706</v>
      </c>
      <c r="C468" s="205"/>
      <c r="D468" s="1316"/>
      <c r="E468" s="1367"/>
      <c r="F468" s="206"/>
      <c r="G468" s="203"/>
      <c r="H468" s="203"/>
      <c r="I468" s="203"/>
      <c r="J468" s="203"/>
      <c r="K468" s="203"/>
      <c r="L468" s="203"/>
      <c r="M468" s="203"/>
      <c r="N468" s="203"/>
      <c r="O468" s="203"/>
      <c r="P468" s="203"/>
      <c r="Q468" s="203"/>
      <c r="R468" s="203"/>
      <c r="S468" s="203"/>
    </row>
    <row r="469" spans="1:19" s="1320" customFormat="1" outlineLevel="1">
      <c r="A469" s="207"/>
      <c r="B469" s="1350" t="s">
        <v>2707</v>
      </c>
      <c r="C469" s="205"/>
      <c r="D469" s="1316"/>
      <c r="E469" s="1367"/>
      <c r="F469" s="206"/>
      <c r="G469" s="203"/>
      <c r="H469" s="203"/>
      <c r="I469" s="203"/>
      <c r="J469" s="203"/>
      <c r="K469" s="203"/>
      <c r="L469" s="203"/>
      <c r="M469" s="203"/>
      <c r="N469" s="203"/>
      <c r="O469" s="203"/>
      <c r="P469" s="203"/>
      <c r="Q469" s="203"/>
      <c r="R469" s="203"/>
      <c r="S469" s="203"/>
    </row>
    <row r="470" spans="1:19" s="1320" customFormat="1" outlineLevel="1">
      <c r="A470" s="207"/>
      <c r="B470" s="1350" t="s">
        <v>2708</v>
      </c>
      <c r="C470" s="205"/>
      <c r="D470" s="1316"/>
      <c r="E470" s="1367"/>
      <c r="F470" s="206"/>
      <c r="G470" s="203"/>
      <c r="H470" s="203"/>
      <c r="I470" s="203"/>
      <c r="J470" s="203"/>
      <c r="K470" s="203"/>
      <c r="L470" s="203"/>
      <c r="M470" s="203"/>
      <c r="N470" s="203"/>
      <c r="O470" s="203"/>
      <c r="P470" s="203"/>
      <c r="Q470" s="203"/>
      <c r="R470" s="203"/>
      <c r="S470" s="203"/>
    </row>
    <row r="471" spans="1:19" s="1320" customFormat="1" outlineLevel="1">
      <c r="A471" s="207"/>
      <c r="B471" s="1350" t="s">
        <v>2709</v>
      </c>
      <c r="C471" s="205"/>
      <c r="D471" s="1316"/>
      <c r="E471" s="1367"/>
      <c r="F471" s="206"/>
      <c r="G471" s="203"/>
      <c r="H471" s="203"/>
      <c r="I471" s="203"/>
      <c r="J471" s="203"/>
      <c r="K471" s="203"/>
      <c r="L471" s="203"/>
      <c r="M471" s="203"/>
      <c r="N471" s="203"/>
      <c r="O471" s="203"/>
      <c r="P471" s="203"/>
      <c r="Q471" s="203"/>
      <c r="R471" s="203"/>
      <c r="S471" s="203"/>
    </row>
    <row r="472" spans="1:19" s="1320" customFormat="1" outlineLevel="1">
      <c r="A472" s="207"/>
      <c r="B472" s="1350" t="s">
        <v>2710</v>
      </c>
      <c r="C472" s="205"/>
      <c r="D472" s="1316"/>
      <c r="E472" s="1367"/>
      <c r="F472" s="206"/>
      <c r="G472" s="203"/>
      <c r="H472" s="203"/>
      <c r="I472" s="203"/>
      <c r="J472" s="203"/>
      <c r="K472" s="203"/>
      <c r="L472" s="203"/>
      <c r="M472" s="203"/>
      <c r="N472" s="203"/>
      <c r="O472" s="203"/>
      <c r="P472" s="203"/>
      <c r="Q472" s="203"/>
      <c r="R472" s="203"/>
      <c r="S472" s="203"/>
    </row>
    <row r="473" spans="1:19" s="1320" customFormat="1" outlineLevel="1">
      <c r="A473" s="207"/>
      <c r="B473" s="1350" t="s">
        <v>2711</v>
      </c>
      <c r="C473" s="205"/>
      <c r="D473" s="1316"/>
      <c r="E473" s="1367"/>
      <c r="F473" s="206"/>
      <c r="G473" s="203"/>
      <c r="H473" s="203"/>
      <c r="I473" s="203"/>
      <c r="J473" s="203"/>
      <c r="K473" s="203"/>
      <c r="L473" s="203"/>
      <c r="M473" s="203"/>
      <c r="N473" s="203"/>
      <c r="O473" s="203"/>
      <c r="P473" s="203"/>
      <c r="Q473" s="203"/>
      <c r="R473" s="203"/>
      <c r="S473" s="203"/>
    </row>
    <row r="474" spans="1:19" s="1320" customFormat="1" outlineLevel="1">
      <c r="A474" s="207"/>
      <c r="B474" s="1350" t="s">
        <v>2712</v>
      </c>
      <c r="C474" s="205"/>
      <c r="D474" s="1316"/>
      <c r="E474" s="1367"/>
      <c r="F474" s="206"/>
      <c r="G474" s="203"/>
      <c r="H474" s="203"/>
      <c r="I474" s="203"/>
      <c r="J474" s="203"/>
      <c r="K474" s="203"/>
      <c r="L474" s="203"/>
      <c r="M474" s="203"/>
      <c r="N474" s="203"/>
      <c r="O474" s="203"/>
      <c r="P474" s="203"/>
      <c r="Q474" s="203"/>
      <c r="R474" s="203"/>
      <c r="S474" s="203"/>
    </row>
    <row r="475" spans="1:19" s="1320" customFormat="1" outlineLevel="1">
      <c r="A475" s="207"/>
      <c r="B475" s="1350" t="s">
        <v>2713</v>
      </c>
      <c r="C475" s="205"/>
      <c r="D475" s="1316"/>
      <c r="E475" s="1367"/>
      <c r="F475" s="206"/>
      <c r="G475" s="203"/>
      <c r="H475" s="203"/>
      <c r="I475" s="203"/>
      <c r="J475" s="203"/>
      <c r="K475" s="203"/>
      <c r="L475" s="203"/>
      <c r="M475" s="203"/>
      <c r="N475" s="203"/>
      <c r="O475" s="203"/>
      <c r="P475" s="203"/>
      <c r="Q475" s="203"/>
      <c r="R475" s="203"/>
      <c r="S475" s="203"/>
    </row>
    <row r="476" spans="1:19" s="1320" customFormat="1" outlineLevel="1">
      <c r="A476" s="207"/>
      <c r="B476" s="1350" t="s">
        <v>2714</v>
      </c>
      <c r="C476" s="205"/>
      <c r="D476" s="1316"/>
      <c r="E476" s="1367"/>
      <c r="F476" s="206"/>
      <c r="G476" s="203"/>
      <c r="H476" s="203"/>
      <c r="I476" s="203"/>
      <c r="J476" s="203"/>
      <c r="K476" s="203"/>
      <c r="L476" s="203"/>
      <c r="M476" s="203"/>
      <c r="N476" s="203"/>
      <c r="O476" s="203"/>
      <c r="P476" s="203"/>
      <c r="Q476" s="203"/>
      <c r="R476" s="203"/>
      <c r="S476" s="203"/>
    </row>
    <row r="477" spans="1:19" s="1320" customFormat="1" outlineLevel="1">
      <c r="A477" s="207"/>
      <c r="B477" s="1350" t="s">
        <v>2715</v>
      </c>
      <c r="C477" s="205"/>
      <c r="D477" s="1316"/>
      <c r="E477" s="1367"/>
      <c r="F477" s="206"/>
      <c r="G477" s="203"/>
      <c r="H477" s="203"/>
      <c r="I477" s="203"/>
      <c r="J477" s="203"/>
      <c r="K477" s="203"/>
      <c r="L477" s="203"/>
      <c r="M477" s="203"/>
      <c r="N477" s="203"/>
      <c r="O477" s="203"/>
      <c r="P477" s="203"/>
      <c r="Q477" s="203"/>
      <c r="R477" s="203"/>
      <c r="S477" s="203"/>
    </row>
    <row r="478" spans="1:19" s="1320" customFormat="1" outlineLevel="1">
      <c r="A478" s="207"/>
      <c r="B478" s="1350" t="s">
        <v>2716</v>
      </c>
      <c r="C478" s="205"/>
      <c r="D478" s="1316"/>
      <c r="E478" s="1367"/>
      <c r="F478" s="206"/>
      <c r="G478" s="203"/>
      <c r="H478" s="203"/>
      <c r="I478" s="203"/>
      <c r="J478" s="203"/>
      <c r="K478" s="203"/>
      <c r="L478" s="203"/>
      <c r="M478" s="203"/>
      <c r="N478" s="203"/>
      <c r="O478" s="203"/>
      <c r="P478" s="203"/>
      <c r="Q478" s="203"/>
      <c r="R478" s="203"/>
      <c r="S478" s="203"/>
    </row>
    <row r="479" spans="1:19" s="1320" customFormat="1" outlineLevel="1">
      <c r="A479" s="207"/>
      <c r="B479" s="1350" t="s">
        <v>2717</v>
      </c>
      <c r="C479" s="205"/>
      <c r="D479" s="1316"/>
      <c r="E479" s="1367"/>
      <c r="F479" s="206"/>
      <c r="G479" s="203"/>
      <c r="H479" s="203"/>
      <c r="I479" s="203"/>
      <c r="J479" s="203"/>
      <c r="K479" s="203"/>
      <c r="L479" s="203"/>
      <c r="M479" s="203"/>
      <c r="N479" s="203"/>
      <c r="O479" s="203"/>
      <c r="P479" s="203"/>
      <c r="Q479" s="203"/>
      <c r="R479" s="203"/>
      <c r="S479" s="203"/>
    </row>
    <row r="480" spans="1:19" s="1320" customFormat="1" outlineLevel="1">
      <c r="A480" s="207"/>
      <c r="B480" s="1350" t="s">
        <v>2718</v>
      </c>
      <c r="C480" s="205"/>
      <c r="D480" s="1316"/>
      <c r="E480" s="1367"/>
      <c r="F480" s="206"/>
      <c r="G480" s="203"/>
      <c r="H480" s="203"/>
      <c r="I480" s="203"/>
      <c r="J480" s="203"/>
      <c r="K480" s="203"/>
      <c r="L480" s="203"/>
      <c r="M480" s="203"/>
      <c r="N480" s="203"/>
      <c r="O480" s="203"/>
      <c r="P480" s="203"/>
      <c r="Q480" s="203"/>
      <c r="R480" s="203"/>
      <c r="S480" s="203"/>
    </row>
    <row r="481" spans="1:19" s="1320" customFormat="1" outlineLevel="1">
      <c r="A481" s="207"/>
      <c r="B481" s="1350" t="s">
        <v>2719</v>
      </c>
      <c r="C481" s="205"/>
      <c r="D481" s="1316"/>
      <c r="E481" s="1367"/>
      <c r="F481" s="206"/>
      <c r="G481" s="203"/>
      <c r="H481" s="203"/>
      <c r="I481" s="203"/>
      <c r="J481" s="203"/>
      <c r="K481" s="203"/>
      <c r="L481" s="203"/>
      <c r="M481" s="203"/>
      <c r="N481" s="203"/>
      <c r="O481" s="203"/>
      <c r="P481" s="203"/>
      <c r="Q481" s="203"/>
      <c r="R481" s="203"/>
      <c r="S481" s="203"/>
    </row>
    <row r="482" spans="1:19" s="1320" customFormat="1" outlineLevel="1">
      <c r="A482" s="207"/>
      <c r="B482" s="1350" t="s">
        <v>2720</v>
      </c>
      <c r="C482" s="205"/>
      <c r="D482" s="1316"/>
      <c r="E482" s="1367"/>
      <c r="F482" s="206"/>
      <c r="G482" s="203"/>
      <c r="H482" s="203"/>
      <c r="I482" s="203"/>
      <c r="J482" s="203"/>
      <c r="K482" s="203"/>
      <c r="L482" s="203"/>
      <c r="M482" s="203"/>
      <c r="N482" s="203"/>
      <c r="O482" s="203"/>
      <c r="P482" s="203"/>
      <c r="Q482" s="203"/>
      <c r="R482" s="203"/>
      <c r="S482" s="203"/>
    </row>
    <row r="483" spans="1:19" s="1320" customFormat="1" outlineLevel="1">
      <c r="A483" s="207"/>
      <c r="B483" s="1350" t="s">
        <v>2721</v>
      </c>
      <c r="C483" s="205"/>
      <c r="D483" s="1316"/>
      <c r="E483" s="1367"/>
      <c r="F483" s="206"/>
      <c r="G483" s="203"/>
      <c r="H483" s="203"/>
      <c r="I483" s="203"/>
      <c r="J483" s="203"/>
      <c r="K483" s="203"/>
      <c r="L483" s="203"/>
      <c r="M483" s="203"/>
      <c r="N483" s="203"/>
      <c r="O483" s="203"/>
      <c r="P483" s="203"/>
      <c r="Q483" s="203"/>
      <c r="R483" s="203"/>
      <c r="S483" s="203"/>
    </row>
    <row r="484" spans="1:19" s="1320" customFormat="1" outlineLevel="1">
      <c r="A484" s="207"/>
      <c r="B484" s="1350" t="s">
        <v>2722</v>
      </c>
      <c r="C484" s="205"/>
      <c r="D484" s="1316"/>
      <c r="E484" s="1367"/>
      <c r="F484" s="206"/>
      <c r="G484" s="203"/>
      <c r="H484" s="203"/>
      <c r="I484" s="203"/>
      <c r="J484" s="203"/>
      <c r="K484" s="203"/>
      <c r="L484" s="203"/>
      <c r="M484" s="203"/>
      <c r="N484" s="203"/>
      <c r="O484" s="203"/>
      <c r="P484" s="203"/>
      <c r="Q484" s="203"/>
      <c r="R484" s="203"/>
      <c r="S484" s="203"/>
    </row>
    <row r="485" spans="1:19" s="1320" customFormat="1" outlineLevel="1">
      <c r="A485" s="207"/>
      <c r="B485" s="1363" t="s">
        <v>2507</v>
      </c>
      <c r="C485" s="205" t="s">
        <v>2023</v>
      </c>
      <c r="D485" s="1316">
        <v>1</v>
      </c>
      <c r="E485" s="1367"/>
      <c r="F485" s="206">
        <f>D485*E485</f>
        <v>0</v>
      </c>
      <c r="G485" s="203"/>
      <c r="H485" s="203"/>
      <c r="I485" s="203"/>
      <c r="J485" s="203"/>
      <c r="K485" s="203"/>
      <c r="L485" s="203"/>
      <c r="M485" s="203"/>
      <c r="N485" s="203"/>
      <c r="O485" s="203"/>
      <c r="P485" s="203"/>
      <c r="Q485" s="203"/>
      <c r="R485" s="203"/>
      <c r="S485" s="203"/>
    </row>
    <row r="486" spans="1:19" s="1320" customFormat="1" outlineLevel="1">
      <c r="A486" s="207"/>
      <c r="B486" s="1350"/>
      <c r="C486" s="205"/>
      <c r="D486" s="1316"/>
      <c r="E486" s="1367"/>
      <c r="F486" s="206"/>
      <c r="G486" s="203"/>
      <c r="H486" s="203"/>
      <c r="I486" s="203"/>
      <c r="J486" s="203"/>
      <c r="K486" s="203"/>
      <c r="L486" s="203"/>
      <c r="M486" s="203"/>
      <c r="N486" s="203"/>
      <c r="O486" s="203"/>
      <c r="P486" s="203"/>
      <c r="Q486" s="203"/>
      <c r="R486" s="203"/>
      <c r="S486" s="203"/>
    </row>
    <row r="487" spans="1:19" s="1320" customFormat="1" outlineLevel="1">
      <c r="A487" s="207"/>
      <c r="B487" s="1350" t="s">
        <v>2723</v>
      </c>
      <c r="D487" s="1321"/>
      <c r="E487" s="1374"/>
      <c r="G487" s="203"/>
      <c r="H487" s="203"/>
      <c r="I487" s="203"/>
      <c r="J487" s="203"/>
      <c r="K487" s="203"/>
      <c r="L487" s="203"/>
      <c r="M487" s="203"/>
      <c r="N487" s="203"/>
      <c r="O487" s="203"/>
      <c r="P487" s="203"/>
      <c r="Q487" s="203"/>
      <c r="R487" s="203"/>
      <c r="S487" s="203"/>
    </row>
    <row r="488" spans="1:19" s="1320" customFormat="1" outlineLevel="1">
      <c r="A488" s="207"/>
      <c r="B488" s="1350" t="s">
        <v>2724</v>
      </c>
      <c r="C488" s="205"/>
      <c r="D488" s="1316"/>
      <c r="E488" s="1367"/>
      <c r="F488" s="206"/>
      <c r="G488" s="203"/>
      <c r="H488" s="203"/>
      <c r="I488" s="203"/>
      <c r="J488" s="203"/>
      <c r="K488" s="203"/>
      <c r="L488" s="203"/>
      <c r="M488" s="203"/>
      <c r="N488" s="203"/>
      <c r="O488" s="203"/>
      <c r="P488" s="203"/>
      <c r="Q488" s="203"/>
      <c r="R488" s="203"/>
      <c r="S488" s="203"/>
    </row>
    <row r="489" spans="1:19" s="1320" customFormat="1" outlineLevel="1">
      <c r="A489" s="207"/>
      <c r="B489" s="1350" t="s">
        <v>2707</v>
      </c>
      <c r="C489" s="205"/>
      <c r="D489" s="1316"/>
      <c r="E489" s="1367"/>
      <c r="F489" s="206"/>
      <c r="G489" s="203"/>
      <c r="H489" s="203"/>
      <c r="I489" s="203"/>
      <c r="J489" s="203"/>
      <c r="K489" s="203"/>
      <c r="L489" s="203"/>
      <c r="M489" s="203"/>
      <c r="N489" s="203"/>
      <c r="O489" s="203"/>
      <c r="P489" s="203"/>
      <c r="Q489" s="203"/>
      <c r="R489" s="203"/>
      <c r="S489" s="203"/>
    </row>
    <row r="490" spans="1:19" s="1320" customFormat="1" outlineLevel="1">
      <c r="A490" s="207"/>
      <c r="B490" s="1350" t="s">
        <v>2725</v>
      </c>
      <c r="C490" s="205"/>
      <c r="D490" s="1316"/>
      <c r="E490" s="1367"/>
      <c r="F490" s="206"/>
      <c r="G490" s="203"/>
      <c r="H490" s="203"/>
      <c r="I490" s="203"/>
      <c r="J490" s="203"/>
      <c r="K490" s="203"/>
      <c r="L490" s="203"/>
      <c r="M490" s="203"/>
      <c r="N490" s="203"/>
      <c r="O490" s="203"/>
      <c r="P490" s="203"/>
      <c r="Q490" s="203"/>
      <c r="R490" s="203"/>
      <c r="S490" s="203"/>
    </row>
    <row r="491" spans="1:19" s="1320" customFormat="1" outlineLevel="1">
      <c r="A491" s="207"/>
      <c r="B491" s="1350" t="s">
        <v>2726</v>
      </c>
      <c r="C491" s="205"/>
      <c r="D491" s="1316"/>
      <c r="E491" s="1367"/>
      <c r="F491" s="206"/>
      <c r="G491" s="203"/>
      <c r="H491" s="203"/>
      <c r="I491" s="203"/>
      <c r="J491" s="203"/>
      <c r="K491" s="203"/>
      <c r="L491" s="203"/>
      <c r="M491" s="203"/>
      <c r="N491" s="203"/>
      <c r="O491" s="203"/>
      <c r="P491" s="203"/>
      <c r="Q491" s="203"/>
      <c r="R491" s="203"/>
      <c r="S491" s="203"/>
    </row>
    <row r="492" spans="1:19" s="1320" customFormat="1" outlineLevel="1">
      <c r="A492" s="207"/>
      <c r="B492" s="1350" t="s">
        <v>2727</v>
      </c>
      <c r="C492" s="205"/>
      <c r="D492" s="1316"/>
      <c r="E492" s="1367"/>
      <c r="F492" s="206"/>
      <c r="G492" s="203"/>
      <c r="H492" s="203"/>
      <c r="I492" s="203"/>
      <c r="J492" s="203"/>
      <c r="K492" s="203"/>
      <c r="L492" s="203"/>
      <c r="M492" s="203"/>
      <c r="N492" s="203"/>
      <c r="O492" s="203"/>
      <c r="P492" s="203"/>
      <c r="Q492" s="203"/>
      <c r="R492" s="203"/>
      <c r="S492" s="203"/>
    </row>
    <row r="493" spans="1:19" s="1320" customFormat="1" outlineLevel="1">
      <c r="A493" s="207"/>
      <c r="B493" s="1350" t="s">
        <v>2728</v>
      </c>
      <c r="C493" s="205"/>
      <c r="D493" s="1316"/>
      <c r="E493" s="1367"/>
      <c r="F493" s="206"/>
      <c r="G493" s="203"/>
      <c r="H493" s="203"/>
      <c r="I493" s="203"/>
      <c r="J493" s="203"/>
      <c r="K493" s="203"/>
      <c r="L493" s="203"/>
      <c r="M493" s="203"/>
      <c r="N493" s="203"/>
      <c r="O493" s="203"/>
      <c r="P493" s="203"/>
      <c r="Q493" s="203"/>
      <c r="R493" s="203"/>
      <c r="S493" s="203"/>
    </row>
    <row r="494" spans="1:19" s="1320" customFormat="1" outlineLevel="1">
      <c r="A494" s="207"/>
      <c r="B494" s="1350" t="s">
        <v>2712</v>
      </c>
      <c r="C494" s="205"/>
      <c r="D494" s="1316"/>
      <c r="E494" s="1367"/>
      <c r="F494" s="206"/>
      <c r="G494" s="203"/>
      <c r="H494" s="203"/>
      <c r="I494" s="203"/>
      <c r="J494" s="203"/>
      <c r="K494" s="203"/>
      <c r="L494" s="203"/>
      <c r="M494" s="203"/>
      <c r="N494" s="203"/>
      <c r="O494" s="203"/>
      <c r="P494" s="203"/>
      <c r="Q494" s="203"/>
      <c r="R494" s="203"/>
      <c r="S494" s="203"/>
    </row>
    <row r="495" spans="1:19" s="1320" customFormat="1" outlineLevel="1">
      <c r="A495" s="207"/>
      <c r="B495" s="1350" t="s">
        <v>2729</v>
      </c>
      <c r="C495" s="205"/>
      <c r="D495" s="1316"/>
      <c r="E495" s="1367"/>
      <c r="F495" s="206"/>
      <c r="G495" s="203"/>
      <c r="H495" s="203"/>
      <c r="I495" s="203"/>
      <c r="J495" s="203"/>
      <c r="K495" s="203"/>
      <c r="L495" s="203"/>
      <c r="M495" s="203"/>
      <c r="N495" s="203"/>
      <c r="O495" s="203"/>
      <c r="P495" s="203"/>
      <c r="Q495" s="203"/>
      <c r="R495" s="203"/>
      <c r="S495" s="203"/>
    </row>
    <row r="496" spans="1:19" s="1320" customFormat="1" outlineLevel="1">
      <c r="A496" s="207"/>
      <c r="B496" s="1350" t="s">
        <v>2730</v>
      </c>
      <c r="C496" s="205"/>
      <c r="D496" s="1316"/>
      <c r="E496" s="1367"/>
      <c r="F496" s="206"/>
      <c r="G496" s="203"/>
      <c r="H496" s="203"/>
      <c r="I496" s="203"/>
      <c r="J496" s="203"/>
      <c r="K496" s="203"/>
      <c r="L496" s="203"/>
      <c r="M496" s="203"/>
      <c r="N496" s="203"/>
      <c r="O496" s="203"/>
      <c r="P496" s="203"/>
      <c r="Q496" s="203"/>
      <c r="R496" s="203"/>
      <c r="S496" s="203"/>
    </row>
    <row r="497" spans="1:19" s="1320" customFormat="1" outlineLevel="1">
      <c r="A497" s="207"/>
      <c r="B497" s="1350" t="s">
        <v>2715</v>
      </c>
      <c r="C497" s="205"/>
      <c r="D497" s="1316"/>
      <c r="E497" s="1367"/>
      <c r="F497" s="206"/>
      <c r="G497" s="203"/>
      <c r="H497" s="203"/>
      <c r="I497" s="203"/>
      <c r="J497" s="203"/>
      <c r="K497" s="203"/>
      <c r="L497" s="203"/>
      <c r="M497" s="203"/>
      <c r="N497" s="203"/>
      <c r="O497" s="203"/>
      <c r="P497" s="203"/>
      <c r="Q497" s="203"/>
      <c r="R497" s="203"/>
      <c r="S497" s="203"/>
    </row>
    <row r="498" spans="1:19" s="1320" customFormat="1" outlineLevel="1">
      <c r="A498" s="207"/>
      <c r="B498" s="1350" t="s">
        <v>2716</v>
      </c>
      <c r="C498" s="205"/>
      <c r="D498" s="1316"/>
      <c r="E498" s="1367"/>
      <c r="F498" s="206"/>
      <c r="G498" s="203"/>
      <c r="H498" s="203"/>
      <c r="I498" s="203"/>
      <c r="J498" s="203"/>
      <c r="K498" s="203"/>
      <c r="L498" s="203"/>
      <c r="M498" s="203"/>
      <c r="N498" s="203"/>
      <c r="O498" s="203"/>
      <c r="P498" s="203"/>
      <c r="Q498" s="203"/>
      <c r="R498" s="203"/>
      <c r="S498" s="203"/>
    </row>
    <row r="499" spans="1:19" s="1320" customFormat="1" outlineLevel="1">
      <c r="A499" s="207"/>
      <c r="B499" s="1350" t="s">
        <v>2717</v>
      </c>
      <c r="C499" s="205"/>
      <c r="D499" s="1316"/>
      <c r="E499" s="1367"/>
      <c r="F499" s="206"/>
      <c r="G499" s="203"/>
      <c r="H499" s="203"/>
      <c r="I499" s="203"/>
      <c r="J499" s="203"/>
      <c r="K499" s="203"/>
      <c r="L499" s="203"/>
      <c r="M499" s="203"/>
      <c r="N499" s="203"/>
      <c r="O499" s="203"/>
      <c r="P499" s="203"/>
      <c r="Q499" s="203"/>
      <c r="R499" s="203"/>
      <c r="S499" s="203"/>
    </row>
    <row r="500" spans="1:19" s="1320" customFormat="1" outlineLevel="1">
      <c r="A500" s="207"/>
      <c r="B500" s="1350" t="s">
        <v>2731</v>
      </c>
      <c r="C500" s="205"/>
      <c r="D500" s="1316"/>
      <c r="E500" s="1367"/>
      <c r="F500" s="206"/>
      <c r="G500" s="203"/>
      <c r="H500" s="203"/>
      <c r="I500" s="203"/>
      <c r="J500" s="203"/>
      <c r="K500" s="203"/>
      <c r="L500" s="203"/>
      <c r="M500" s="203"/>
      <c r="N500" s="203"/>
      <c r="O500" s="203"/>
      <c r="P500" s="203"/>
      <c r="Q500" s="203"/>
      <c r="R500" s="203"/>
      <c r="S500" s="203"/>
    </row>
    <row r="501" spans="1:19" s="1320" customFormat="1" outlineLevel="1">
      <c r="A501" s="207"/>
      <c r="B501" s="1350" t="s">
        <v>2732</v>
      </c>
      <c r="C501" s="205"/>
      <c r="D501" s="1316"/>
      <c r="E501" s="1367"/>
      <c r="F501" s="206"/>
      <c r="G501" s="203"/>
      <c r="H501" s="203"/>
      <c r="I501" s="203"/>
      <c r="J501" s="203"/>
      <c r="K501" s="203"/>
      <c r="L501" s="203"/>
      <c r="M501" s="203"/>
      <c r="N501" s="203"/>
      <c r="O501" s="203"/>
      <c r="P501" s="203"/>
      <c r="Q501" s="203"/>
      <c r="R501" s="203"/>
      <c r="S501" s="203"/>
    </row>
    <row r="502" spans="1:19" s="1320" customFormat="1" outlineLevel="1">
      <c r="A502" s="207"/>
      <c r="B502" s="1350" t="s">
        <v>2733</v>
      </c>
      <c r="C502" s="205"/>
      <c r="D502" s="1316"/>
      <c r="E502" s="1367"/>
      <c r="F502" s="206"/>
      <c r="G502" s="203"/>
      <c r="H502" s="203"/>
      <c r="I502" s="203"/>
      <c r="J502" s="203"/>
      <c r="K502" s="203"/>
      <c r="L502" s="203"/>
      <c r="M502" s="203"/>
      <c r="N502" s="203"/>
      <c r="O502" s="203"/>
      <c r="P502" s="203"/>
      <c r="Q502" s="203"/>
      <c r="R502" s="203"/>
      <c r="S502" s="203"/>
    </row>
    <row r="503" spans="1:19" s="1320" customFormat="1" outlineLevel="1">
      <c r="A503" s="207"/>
      <c r="B503" s="1350" t="s">
        <v>2734</v>
      </c>
      <c r="C503" s="205"/>
      <c r="D503" s="1316"/>
      <c r="E503" s="1367"/>
      <c r="F503" s="206"/>
      <c r="G503" s="203"/>
      <c r="H503" s="203"/>
      <c r="I503" s="203"/>
      <c r="J503" s="203"/>
      <c r="K503" s="203"/>
      <c r="L503" s="203"/>
      <c r="M503" s="203"/>
      <c r="N503" s="203"/>
      <c r="O503" s="203"/>
      <c r="P503" s="203"/>
      <c r="Q503" s="203"/>
      <c r="R503" s="203"/>
      <c r="S503" s="203"/>
    </row>
    <row r="504" spans="1:19" s="1320" customFormat="1" outlineLevel="1">
      <c r="A504" s="207"/>
      <c r="B504" s="1350" t="s">
        <v>2722</v>
      </c>
      <c r="C504" s="205"/>
      <c r="D504" s="1316"/>
      <c r="E504" s="1367"/>
      <c r="F504" s="206"/>
      <c r="G504" s="203"/>
      <c r="H504" s="203"/>
      <c r="I504" s="203"/>
      <c r="J504" s="203"/>
      <c r="K504" s="203"/>
      <c r="L504" s="203"/>
      <c r="M504" s="203"/>
      <c r="N504" s="203"/>
      <c r="O504" s="203"/>
      <c r="P504" s="203"/>
      <c r="Q504" s="203"/>
      <c r="R504" s="203"/>
      <c r="S504" s="203"/>
    </row>
    <row r="505" spans="1:19" s="1320" customFormat="1" outlineLevel="1">
      <c r="A505" s="207"/>
      <c r="B505" s="1363" t="s">
        <v>2507</v>
      </c>
      <c r="C505" s="205" t="s">
        <v>2023</v>
      </c>
      <c r="D505" s="1316">
        <v>1</v>
      </c>
      <c r="E505" s="1367"/>
      <c r="F505" s="206">
        <f>D505*E505</f>
        <v>0</v>
      </c>
      <c r="G505" s="211"/>
      <c r="H505" s="211"/>
      <c r="I505" s="211"/>
      <c r="J505" s="211"/>
      <c r="K505" s="211"/>
      <c r="L505" s="211"/>
      <c r="M505" s="211"/>
      <c r="N505" s="211"/>
      <c r="O505" s="211"/>
      <c r="P505" s="211"/>
      <c r="Q505" s="211"/>
      <c r="R505" s="211"/>
      <c r="S505" s="211"/>
    </row>
    <row r="506" spans="1:19" s="1320" customFormat="1" outlineLevel="1">
      <c r="A506" s="207"/>
      <c r="B506" s="1350"/>
      <c r="C506" s="205"/>
      <c r="D506" s="1316"/>
      <c r="E506" s="1367"/>
      <c r="F506" s="206"/>
      <c r="G506" s="211"/>
      <c r="H506" s="211"/>
      <c r="I506" s="211"/>
      <c r="J506" s="211"/>
      <c r="K506" s="211"/>
      <c r="L506" s="211"/>
      <c r="M506" s="211"/>
      <c r="N506" s="211"/>
      <c r="O506" s="211"/>
      <c r="P506" s="211"/>
      <c r="Q506" s="211"/>
      <c r="R506" s="211"/>
      <c r="S506" s="211"/>
    </row>
    <row r="507" spans="1:19" s="1320" customFormat="1" outlineLevel="1">
      <c r="A507" s="207"/>
      <c r="B507" s="1350" t="s">
        <v>2735</v>
      </c>
      <c r="C507" s="205"/>
      <c r="D507" s="1316"/>
      <c r="E507" s="1367"/>
      <c r="F507" s="206"/>
      <c r="G507" s="203"/>
      <c r="H507" s="203"/>
      <c r="I507" s="203"/>
      <c r="J507" s="203"/>
      <c r="K507" s="203"/>
      <c r="L507" s="203"/>
      <c r="M507" s="203"/>
      <c r="N507" s="203"/>
      <c r="O507" s="203"/>
      <c r="P507" s="203"/>
      <c r="Q507" s="203"/>
      <c r="R507" s="203"/>
      <c r="S507" s="203"/>
    </row>
    <row r="508" spans="1:19" s="1320" customFormat="1" outlineLevel="1">
      <c r="A508" s="207"/>
      <c r="B508" s="1350" t="s">
        <v>2736</v>
      </c>
      <c r="C508" s="205"/>
      <c r="D508" s="1316"/>
      <c r="E508" s="1367"/>
      <c r="F508" s="206"/>
      <c r="G508" s="203"/>
      <c r="H508" s="203"/>
      <c r="I508" s="203"/>
      <c r="J508" s="203"/>
      <c r="K508" s="203"/>
      <c r="L508" s="203"/>
      <c r="M508" s="203"/>
      <c r="N508" s="203"/>
      <c r="O508" s="203"/>
      <c r="P508" s="203"/>
      <c r="Q508" s="203"/>
      <c r="R508" s="203"/>
      <c r="S508" s="203"/>
    </row>
    <row r="509" spans="1:19" s="1320" customFormat="1" outlineLevel="1">
      <c r="A509" s="207"/>
      <c r="B509" s="1350" t="s">
        <v>2737</v>
      </c>
      <c r="C509" s="205"/>
      <c r="D509" s="1316"/>
      <c r="E509" s="1367"/>
      <c r="F509" s="206"/>
      <c r="G509" s="203"/>
      <c r="H509" s="203"/>
      <c r="I509" s="203"/>
      <c r="J509" s="203"/>
      <c r="K509" s="203"/>
      <c r="L509" s="203"/>
      <c r="M509" s="203"/>
      <c r="N509" s="203"/>
      <c r="O509" s="203"/>
      <c r="P509" s="203"/>
      <c r="Q509" s="203"/>
      <c r="R509" s="203"/>
      <c r="S509" s="203"/>
    </row>
    <row r="510" spans="1:19" s="1320" customFormat="1" outlineLevel="1">
      <c r="A510" s="207"/>
      <c r="B510" s="1350"/>
      <c r="C510" s="205"/>
      <c r="D510" s="1316"/>
      <c r="E510" s="1367"/>
      <c r="F510" s="206"/>
      <c r="G510" s="203"/>
      <c r="H510" s="203"/>
      <c r="I510" s="203"/>
      <c r="J510" s="203"/>
      <c r="K510" s="203"/>
      <c r="L510" s="203"/>
      <c r="M510" s="203"/>
      <c r="N510" s="203"/>
      <c r="O510" s="203"/>
      <c r="P510" s="203"/>
      <c r="Q510" s="203"/>
      <c r="R510" s="203"/>
      <c r="S510" s="203"/>
    </row>
    <row r="511" spans="1:19" s="1320" customFormat="1" outlineLevel="1">
      <c r="A511" s="207"/>
      <c r="B511" s="1350" t="s">
        <v>2738</v>
      </c>
      <c r="D511" s="1321"/>
      <c r="E511" s="1374"/>
      <c r="G511" s="203"/>
      <c r="H511" s="203"/>
      <c r="I511" s="203"/>
      <c r="J511" s="203"/>
      <c r="K511" s="203"/>
      <c r="L511" s="203"/>
      <c r="M511" s="203"/>
      <c r="N511" s="203"/>
      <c r="O511" s="203"/>
      <c r="P511" s="203"/>
      <c r="Q511" s="203"/>
      <c r="R511" s="203"/>
      <c r="S511" s="203"/>
    </row>
    <row r="512" spans="1:19" s="1320" customFormat="1" outlineLevel="1">
      <c r="A512" s="207"/>
      <c r="B512" s="1350" t="s">
        <v>2739</v>
      </c>
      <c r="C512" s="205"/>
      <c r="D512" s="1316"/>
      <c r="E512" s="1367"/>
      <c r="F512" s="206"/>
      <c r="G512" s="203"/>
      <c r="H512" s="203"/>
      <c r="I512" s="203"/>
      <c r="J512" s="203"/>
      <c r="K512" s="203"/>
      <c r="L512" s="203"/>
      <c r="M512" s="203"/>
      <c r="N512" s="203"/>
      <c r="O512" s="203"/>
      <c r="P512" s="203"/>
      <c r="Q512" s="203"/>
      <c r="R512" s="203"/>
      <c r="S512" s="203"/>
    </row>
    <row r="513" spans="1:19" s="1320" customFormat="1" outlineLevel="1">
      <c r="A513" s="207"/>
      <c r="B513" s="1350" t="s">
        <v>2707</v>
      </c>
      <c r="C513" s="205"/>
      <c r="D513" s="1316"/>
      <c r="E513" s="1367"/>
      <c r="F513" s="206"/>
      <c r="G513" s="203"/>
      <c r="H513" s="203"/>
      <c r="I513" s="203"/>
      <c r="J513" s="203"/>
      <c r="K513" s="203"/>
      <c r="L513" s="203"/>
      <c r="M513" s="203"/>
      <c r="N513" s="203"/>
      <c r="O513" s="203"/>
      <c r="P513" s="203"/>
      <c r="Q513" s="203"/>
      <c r="R513" s="203"/>
      <c r="S513" s="203"/>
    </row>
    <row r="514" spans="1:19" s="1320" customFormat="1" outlineLevel="1">
      <c r="A514" s="207"/>
      <c r="B514" s="1350" t="s">
        <v>2708</v>
      </c>
      <c r="C514" s="205"/>
      <c r="D514" s="1316"/>
      <c r="E514" s="1367"/>
      <c r="F514" s="206"/>
      <c r="G514" s="203"/>
      <c r="H514" s="203"/>
      <c r="I514" s="203"/>
      <c r="J514" s="203"/>
      <c r="K514" s="203"/>
      <c r="L514" s="203"/>
      <c r="M514" s="203"/>
      <c r="N514" s="203"/>
      <c r="O514" s="203"/>
      <c r="P514" s="203"/>
      <c r="Q514" s="203"/>
      <c r="R514" s="203"/>
      <c r="S514" s="203"/>
    </row>
    <row r="515" spans="1:19" s="1320" customFormat="1" outlineLevel="1">
      <c r="A515" s="207"/>
      <c r="B515" s="1350" t="s">
        <v>2740</v>
      </c>
      <c r="C515" s="205"/>
      <c r="D515" s="1316"/>
      <c r="E515" s="1367"/>
      <c r="F515" s="206"/>
      <c r="G515" s="203"/>
      <c r="H515" s="203"/>
      <c r="I515" s="203"/>
      <c r="J515" s="203"/>
      <c r="K515" s="203"/>
      <c r="L515" s="203"/>
      <c r="M515" s="203"/>
      <c r="N515" s="203"/>
      <c r="O515" s="203"/>
      <c r="P515" s="203"/>
      <c r="Q515" s="203"/>
      <c r="R515" s="203"/>
      <c r="S515" s="203"/>
    </row>
    <row r="516" spans="1:19" s="1320" customFormat="1" outlineLevel="1">
      <c r="A516" s="207"/>
      <c r="B516" s="1350" t="s">
        <v>2741</v>
      </c>
      <c r="C516" s="205"/>
      <c r="D516" s="1316"/>
      <c r="E516" s="1367"/>
      <c r="F516" s="206"/>
      <c r="G516" s="203"/>
      <c r="H516" s="203"/>
      <c r="I516" s="203"/>
      <c r="J516" s="203"/>
      <c r="K516" s="203"/>
      <c r="L516" s="203"/>
      <c r="M516" s="203"/>
      <c r="N516" s="203"/>
      <c r="O516" s="203"/>
      <c r="P516" s="203"/>
      <c r="Q516" s="203"/>
      <c r="R516" s="203"/>
      <c r="S516" s="203"/>
    </row>
    <row r="517" spans="1:19" s="1320" customFormat="1" outlineLevel="1">
      <c r="A517" s="207"/>
      <c r="B517" s="1350" t="s">
        <v>2728</v>
      </c>
      <c r="C517" s="205"/>
      <c r="D517" s="1316"/>
      <c r="E517" s="1367"/>
      <c r="F517" s="206"/>
      <c r="G517" s="203"/>
      <c r="H517" s="203"/>
      <c r="I517" s="203"/>
      <c r="J517" s="203"/>
      <c r="K517" s="203"/>
      <c r="L517" s="203"/>
      <c r="M517" s="203"/>
      <c r="N517" s="203"/>
      <c r="O517" s="203"/>
      <c r="P517" s="203"/>
      <c r="Q517" s="203"/>
      <c r="R517" s="203"/>
      <c r="S517" s="203"/>
    </row>
    <row r="518" spans="1:19" s="1320" customFormat="1" outlineLevel="1">
      <c r="A518" s="207"/>
      <c r="B518" s="1350" t="s">
        <v>2712</v>
      </c>
      <c r="C518" s="205"/>
      <c r="D518" s="1316"/>
      <c r="E518" s="1367"/>
      <c r="F518" s="206"/>
      <c r="G518" s="203"/>
      <c r="H518" s="203"/>
      <c r="I518" s="203"/>
      <c r="J518" s="203"/>
      <c r="K518" s="203"/>
      <c r="L518" s="203"/>
      <c r="M518" s="203"/>
      <c r="N518" s="203"/>
      <c r="O518" s="203"/>
      <c r="P518" s="203"/>
      <c r="Q518" s="203"/>
      <c r="R518" s="203"/>
      <c r="S518" s="203"/>
    </row>
    <row r="519" spans="1:19" s="1320" customFormat="1" outlineLevel="1">
      <c r="A519" s="207"/>
      <c r="B519" s="1350" t="s">
        <v>2742</v>
      </c>
      <c r="C519" s="205"/>
      <c r="D519" s="1316"/>
      <c r="E519" s="1367"/>
      <c r="F519" s="206"/>
      <c r="G519" s="203"/>
      <c r="H519" s="203"/>
      <c r="I519" s="203"/>
      <c r="J519" s="203"/>
      <c r="K519" s="203"/>
      <c r="L519" s="203"/>
      <c r="M519" s="203"/>
      <c r="N519" s="203"/>
      <c r="O519" s="203"/>
      <c r="P519" s="203"/>
      <c r="Q519" s="203"/>
      <c r="R519" s="203"/>
      <c r="S519" s="203"/>
    </row>
    <row r="520" spans="1:19" s="1320" customFormat="1" outlineLevel="1">
      <c r="A520" s="207"/>
      <c r="B520" s="1350" t="s">
        <v>2743</v>
      </c>
      <c r="C520" s="205"/>
      <c r="D520" s="1316"/>
      <c r="E520" s="1367"/>
      <c r="F520" s="206"/>
      <c r="G520" s="203"/>
      <c r="H520" s="203"/>
      <c r="I520" s="203"/>
      <c r="J520" s="203"/>
      <c r="K520" s="203"/>
      <c r="L520" s="203"/>
      <c r="M520" s="203"/>
      <c r="N520" s="203"/>
      <c r="O520" s="203"/>
      <c r="P520" s="203"/>
      <c r="Q520" s="203"/>
      <c r="R520" s="203"/>
      <c r="S520" s="203"/>
    </row>
    <row r="521" spans="1:19" s="1320" customFormat="1" outlineLevel="1">
      <c r="A521" s="207"/>
      <c r="B521" s="1350" t="s">
        <v>2646</v>
      </c>
      <c r="C521" s="205"/>
      <c r="D521" s="1316"/>
      <c r="E521" s="1367"/>
      <c r="F521" s="206"/>
      <c r="G521" s="203"/>
      <c r="H521" s="203"/>
      <c r="I521" s="203"/>
      <c r="J521" s="203"/>
      <c r="K521" s="203"/>
      <c r="L521" s="203"/>
      <c r="M521" s="203"/>
      <c r="N521" s="203"/>
      <c r="O521" s="203"/>
      <c r="P521" s="203"/>
      <c r="Q521" s="203"/>
      <c r="R521" s="203"/>
      <c r="S521" s="203"/>
    </row>
    <row r="522" spans="1:19" s="1320" customFormat="1" outlineLevel="1">
      <c r="A522" s="207"/>
      <c r="B522" s="1350" t="s">
        <v>2716</v>
      </c>
      <c r="C522" s="205"/>
      <c r="D522" s="1316"/>
      <c r="E522" s="1367"/>
      <c r="F522" s="206"/>
      <c r="G522" s="203"/>
      <c r="H522" s="203"/>
      <c r="I522" s="203"/>
      <c r="J522" s="203"/>
      <c r="K522" s="203"/>
      <c r="L522" s="203"/>
      <c r="M522" s="203"/>
      <c r="N522" s="203"/>
      <c r="O522" s="203"/>
      <c r="P522" s="203"/>
      <c r="Q522" s="203"/>
      <c r="R522" s="203"/>
      <c r="S522" s="203"/>
    </row>
    <row r="523" spans="1:19" s="1320" customFormat="1" outlineLevel="1">
      <c r="A523" s="207"/>
      <c r="B523" s="1350" t="s">
        <v>2744</v>
      </c>
      <c r="C523" s="205"/>
      <c r="D523" s="1316"/>
      <c r="E523" s="1367"/>
      <c r="F523" s="206"/>
      <c r="G523" s="203"/>
      <c r="H523" s="203"/>
      <c r="I523" s="203"/>
      <c r="J523" s="203"/>
      <c r="K523" s="203"/>
      <c r="L523" s="203"/>
      <c r="M523" s="203"/>
      <c r="N523" s="203"/>
      <c r="O523" s="203"/>
      <c r="P523" s="203"/>
      <c r="Q523" s="203"/>
      <c r="R523" s="203"/>
      <c r="S523" s="203"/>
    </row>
    <row r="524" spans="1:19" s="1320" customFormat="1" outlineLevel="1">
      <c r="A524" s="207"/>
      <c r="B524" s="1350" t="s">
        <v>3290</v>
      </c>
      <c r="C524" s="205"/>
      <c r="D524" s="1316"/>
      <c r="E524" s="1367"/>
      <c r="F524" s="206"/>
      <c r="G524" s="203"/>
      <c r="H524" s="203"/>
      <c r="I524" s="203"/>
      <c r="J524" s="203"/>
      <c r="K524" s="203"/>
      <c r="L524" s="203"/>
      <c r="M524" s="203"/>
      <c r="N524" s="203"/>
      <c r="O524" s="203"/>
      <c r="P524" s="203"/>
      <c r="Q524" s="203"/>
      <c r="R524" s="203"/>
      <c r="S524" s="203"/>
    </row>
    <row r="525" spans="1:19" s="1320" customFormat="1" outlineLevel="1">
      <c r="A525" s="207"/>
      <c r="B525" s="1350" t="s">
        <v>2745</v>
      </c>
      <c r="C525" s="205"/>
      <c r="D525" s="1316"/>
      <c r="E525" s="1367"/>
      <c r="F525" s="206"/>
      <c r="G525" s="203"/>
      <c r="H525" s="203"/>
      <c r="I525" s="203"/>
      <c r="J525" s="203"/>
      <c r="K525" s="203"/>
      <c r="L525" s="203"/>
      <c r="M525" s="203"/>
      <c r="N525" s="203"/>
      <c r="O525" s="203"/>
      <c r="P525" s="203"/>
      <c r="Q525" s="203"/>
      <c r="R525" s="203"/>
      <c r="S525" s="203"/>
    </row>
    <row r="526" spans="1:19" s="1320" customFormat="1" outlineLevel="1">
      <c r="A526" s="207"/>
      <c r="B526" s="1350" t="s">
        <v>2746</v>
      </c>
      <c r="C526" s="205"/>
      <c r="D526" s="1316"/>
      <c r="E526" s="1367"/>
      <c r="F526" s="206"/>
      <c r="G526" s="203"/>
      <c r="H526" s="203"/>
      <c r="I526" s="203"/>
      <c r="J526" s="203"/>
      <c r="K526" s="203"/>
      <c r="L526" s="203"/>
      <c r="M526" s="203"/>
      <c r="N526" s="203"/>
      <c r="O526" s="203"/>
      <c r="P526" s="203"/>
      <c r="Q526" s="203"/>
      <c r="R526" s="203"/>
      <c r="S526" s="203"/>
    </row>
    <row r="527" spans="1:19" s="1320" customFormat="1" outlineLevel="1">
      <c r="A527" s="207"/>
      <c r="B527" s="1350" t="s">
        <v>3291</v>
      </c>
      <c r="C527" s="205"/>
      <c r="D527" s="1316"/>
      <c r="E527" s="1367"/>
      <c r="F527" s="206"/>
      <c r="G527" s="203"/>
      <c r="H527" s="203"/>
      <c r="I527" s="203"/>
      <c r="J527" s="203"/>
      <c r="K527" s="203"/>
      <c r="L527" s="203"/>
      <c r="M527" s="203"/>
      <c r="N527" s="203"/>
      <c r="O527" s="203"/>
      <c r="P527" s="203"/>
      <c r="Q527" s="203"/>
      <c r="R527" s="203"/>
      <c r="S527" s="203"/>
    </row>
    <row r="528" spans="1:19" s="1320" customFormat="1" outlineLevel="1">
      <c r="A528" s="207"/>
      <c r="B528" s="1350" t="s">
        <v>2649</v>
      </c>
      <c r="C528" s="205"/>
      <c r="D528" s="1316"/>
      <c r="E528" s="1367"/>
      <c r="F528" s="206"/>
      <c r="G528" s="203"/>
      <c r="H528" s="203"/>
      <c r="I528" s="203"/>
      <c r="J528" s="203"/>
      <c r="K528" s="203"/>
      <c r="L528" s="203"/>
      <c r="M528" s="203"/>
      <c r="N528" s="203"/>
      <c r="O528" s="203"/>
      <c r="P528" s="203"/>
      <c r="Q528" s="203"/>
      <c r="R528" s="203"/>
      <c r="S528" s="203"/>
    </row>
    <row r="529" spans="1:19" s="1320" customFormat="1" outlineLevel="1">
      <c r="A529" s="207"/>
      <c r="B529" s="1363" t="s">
        <v>2507</v>
      </c>
      <c r="C529" s="205" t="s">
        <v>2023</v>
      </c>
      <c r="D529" s="1316">
        <v>2</v>
      </c>
      <c r="E529" s="1367"/>
      <c r="F529" s="206">
        <f>D529*E529</f>
        <v>0</v>
      </c>
      <c r="G529" s="203"/>
      <c r="H529" s="203"/>
      <c r="I529" s="203"/>
      <c r="J529" s="203"/>
      <c r="K529" s="203"/>
      <c r="L529" s="203"/>
      <c r="M529" s="203"/>
      <c r="N529" s="203"/>
      <c r="O529" s="203"/>
      <c r="P529" s="203"/>
      <c r="Q529" s="203"/>
      <c r="R529" s="203"/>
      <c r="S529" s="203"/>
    </row>
    <row r="530" spans="1:19" s="1320" customFormat="1" outlineLevel="1">
      <c r="A530" s="207"/>
      <c r="B530" s="1350"/>
      <c r="C530" s="205"/>
      <c r="D530" s="1316"/>
      <c r="E530" s="1367"/>
      <c r="F530" s="206"/>
      <c r="G530" s="203"/>
      <c r="H530" s="203"/>
      <c r="I530" s="203"/>
      <c r="J530" s="203"/>
      <c r="K530" s="203"/>
      <c r="L530" s="203"/>
      <c r="M530" s="203"/>
      <c r="N530" s="203"/>
      <c r="O530" s="203"/>
      <c r="P530" s="203"/>
      <c r="Q530" s="203"/>
      <c r="R530" s="203"/>
      <c r="S530" s="203"/>
    </row>
    <row r="531" spans="1:19" s="1320" customFormat="1" outlineLevel="1">
      <c r="A531" s="207"/>
      <c r="B531" s="1350" t="s">
        <v>2747</v>
      </c>
      <c r="D531" s="1321"/>
      <c r="E531" s="1374"/>
      <c r="G531" s="203"/>
      <c r="H531" s="203"/>
      <c r="I531" s="203"/>
      <c r="J531" s="203"/>
      <c r="K531" s="203"/>
      <c r="L531" s="203"/>
      <c r="M531" s="203"/>
      <c r="N531" s="203"/>
      <c r="O531" s="203"/>
      <c r="P531" s="203"/>
      <c r="Q531" s="203"/>
      <c r="R531" s="203"/>
      <c r="S531" s="203"/>
    </row>
    <row r="532" spans="1:19" s="1320" customFormat="1" outlineLevel="1">
      <c r="A532" s="207"/>
      <c r="B532" s="1350" t="s">
        <v>2748</v>
      </c>
      <c r="C532" s="205"/>
      <c r="D532" s="1316"/>
      <c r="E532" s="1367"/>
      <c r="F532" s="206"/>
      <c r="G532" s="203"/>
      <c r="H532" s="203"/>
      <c r="I532" s="203"/>
      <c r="J532" s="203"/>
      <c r="K532" s="203"/>
      <c r="L532" s="203"/>
      <c r="M532" s="203"/>
      <c r="N532" s="203"/>
      <c r="O532" s="203"/>
      <c r="P532" s="203"/>
      <c r="Q532" s="203"/>
      <c r="R532" s="203"/>
      <c r="S532" s="203"/>
    </row>
    <row r="533" spans="1:19" s="1320" customFormat="1" outlineLevel="1">
      <c r="A533" s="207"/>
      <c r="B533" s="1350" t="s">
        <v>2707</v>
      </c>
      <c r="C533" s="205"/>
      <c r="D533" s="1316"/>
      <c r="E533" s="1367"/>
      <c r="F533" s="206"/>
      <c r="G533" s="203"/>
      <c r="H533" s="203"/>
      <c r="I533" s="203"/>
      <c r="J533" s="203"/>
      <c r="K533" s="203"/>
      <c r="L533" s="203"/>
      <c r="M533" s="203"/>
      <c r="N533" s="203"/>
      <c r="O533" s="203"/>
      <c r="P533" s="203"/>
      <c r="Q533" s="203"/>
      <c r="R533" s="203"/>
      <c r="S533" s="203"/>
    </row>
    <row r="534" spans="1:19" s="1320" customFormat="1" outlineLevel="1">
      <c r="A534" s="207"/>
      <c r="B534" s="1350" t="s">
        <v>2725</v>
      </c>
      <c r="C534" s="205"/>
      <c r="D534" s="1316"/>
      <c r="E534" s="1367"/>
      <c r="F534" s="206"/>
      <c r="G534" s="203"/>
      <c r="H534" s="203"/>
      <c r="I534" s="203"/>
      <c r="J534" s="203"/>
      <c r="K534" s="203"/>
      <c r="L534" s="203"/>
      <c r="M534" s="203"/>
      <c r="N534" s="203"/>
      <c r="O534" s="203"/>
      <c r="P534" s="203"/>
      <c r="Q534" s="203"/>
      <c r="R534" s="203"/>
      <c r="S534" s="203"/>
    </row>
    <row r="535" spans="1:19" s="1320" customFormat="1" outlineLevel="1">
      <c r="A535" s="207"/>
      <c r="B535" s="1350" t="s">
        <v>2749</v>
      </c>
      <c r="C535" s="205"/>
      <c r="D535" s="1316"/>
      <c r="E535" s="1367"/>
      <c r="F535" s="206"/>
      <c r="G535" s="203"/>
      <c r="H535" s="203"/>
      <c r="I535" s="203"/>
      <c r="J535" s="203"/>
      <c r="K535" s="203"/>
      <c r="L535" s="203"/>
      <c r="M535" s="203"/>
      <c r="N535" s="203"/>
      <c r="O535" s="203"/>
      <c r="P535" s="203"/>
      <c r="Q535" s="203"/>
      <c r="R535" s="203"/>
      <c r="S535" s="203"/>
    </row>
    <row r="536" spans="1:19" s="1320" customFormat="1" outlineLevel="1">
      <c r="A536" s="207"/>
      <c r="B536" s="1350" t="s">
        <v>2750</v>
      </c>
      <c r="C536" s="205"/>
      <c r="D536" s="1316"/>
      <c r="E536" s="1367"/>
      <c r="F536" s="206"/>
      <c r="G536" s="203"/>
      <c r="H536" s="203"/>
      <c r="I536" s="203"/>
      <c r="J536" s="203"/>
      <c r="K536" s="203"/>
      <c r="L536" s="203"/>
      <c r="M536" s="203"/>
      <c r="N536" s="203"/>
      <c r="O536" s="203"/>
      <c r="P536" s="203"/>
      <c r="Q536" s="203"/>
      <c r="R536" s="203"/>
      <c r="S536" s="203"/>
    </row>
    <row r="537" spans="1:19" s="1320" customFormat="1" outlineLevel="1">
      <c r="A537" s="207"/>
      <c r="B537" s="1350" t="s">
        <v>2711</v>
      </c>
      <c r="C537" s="205"/>
      <c r="D537" s="1316"/>
      <c r="E537" s="1367"/>
      <c r="F537" s="206"/>
      <c r="G537" s="203"/>
      <c r="H537" s="203"/>
      <c r="I537" s="203"/>
      <c r="J537" s="203"/>
      <c r="K537" s="203"/>
      <c r="L537" s="203"/>
      <c r="M537" s="203"/>
      <c r="N537" s="203"/>
      <c r="O537" s="203"/>
      <c r="P537" s="203"/>
      <c r="Q537" s="203"/>
      <c r="R537" s="203"/>
      <c r="S537" s="203"/>
    </row>
    <row r="538" spans="1:19" s="1320" customFormat="1" outlineLevel="1">
      <c r="A538" s="207"/>
      <c r="B538" s="1350" t="s">
        <v>2712</v>
      </c>
      <c r="C538" s="205"/>
      <c r="D538" s="1316"/>
      <c r="E538" s="1367"/>
      <c r="F538" s="206"/>
      <c r="G538" s="203"/>
      <c r="H538" s="203"/>
      <c r="I538" s="203"/>
      <c r="J538" s="203"/>
      <c r="K538" s="203"/>
      <c r="L538" s="203"/>
      <c r="M538" s="203"/>
      <c r="N538" s="203"/>
      <c r="O538" s="203"/>
      <c r="P538" s="203"/>
      <c r="Q538" s="203"/>
      <c r="R538" s="203"/>
      <c r="S538" s="203"/>
    </row>
    <row r="539" spans="1:19" s="1320" customFormat="1" outlineLevel="1">
      <c r="A539" s="207"/>
      <c r="B539" s="1350" t="s">
        <v>2751</v>
      </c>
      <c r="C539" s="205"/>
      <c r="D539" s="1316"/>
      <c r="E539" s="1367"/>
      <c r="F539" s="206"/>
      <c r="G539" s="203"/>
      <c r="H539" s="203"/>
      <c r="I539" s="203"/>
      <c r="J539" s="203"/>
      <c r="K539" s="203"/>
      <c r="L539" s="203"/>
      <c r="M539" s="203"/>
      <c r="N539" s="203"/>
      <c r="O539" s="203"/>
      <c r="P539" s="203"/>
      <c r="Q539" s="203"/>
      <c r="R539" s="203"/>
      <c r="S539" s="203"/>
    </row>
    <row r="540" spans="1:19" s="1320" customFormat="1" outlineLevel="1">
      <c r="A540" s="207"/>
      <c r="B540" s="1350" t="s">
        <v>2752</v>
      </c>
      <c r="C540" s="205"/>
      <c r="D540" s="1316"/>
      <c r="E540" s="1367"/>
      <c r="F540" s="206"/>
      <c r="G540" s="203"/>
      <c r="H540" s="203"/>
      <c r="I540" s="203"/>
      <c r="J540" s="203"/>
      <c r="K540" s="203"/>
      <c r="L540" s="203"/>
      <c r="M540" s="203"/>
      <c r="N540" s="203"/>
      <c r="O540" s="203"/>
      <c r="P540" s="203"/>
      <c r="Q540" s="203"/>
      <c r="R540" s="203"/>
      <c r="S540" s="203"/>
    </row>
    <row r="541" spans="1:19" s="1320" customFormat="1" outlineLevel="1">
      <c r="A541" s="207"/>
      <c r="B541" s="1350" t="s">
        <v>2646</v>
      </c>
      <c r="C541" s="205"/>
      <c r="D541" s="1316"/>
      <c r="E541" s="1367"/>
      <c r="F541" s="206"/>
      <c r="G541" s="203"/>
      <c r="H541" s="203"/>
      <c r="I541" s="203"/>
      <c r="J541" s="203"/>
      <c r="K541" s="203"/>
      <c r="L541" s="203"/>
      <c r="M541" s="203"/>
      <c r="N541" s="203"/>
      <c r="O541" s="203"/>
      <c r="P541" s="203"/>
      <c r="Q541" s="203"/>
      <c r="R541" s="203"/>
      <c r="S541" s="203"/>
    </row>
    <row r="542" spans="1:19" s="1320" customFormat="1" outlineLevel="1">
      <c r="A542" s="207"/>
      <c r="B542" s="1350" t="s">
        <v>2716</v>
      </c>
      <c r="C542" s="205"/>
      <c r="D542" s="1316"/>
      <c r="E542" s="1367"/>
      <c r="F542" s="206"/>
      <c r="G542" s="203"/>
      <c r="H542" s="203"/>
      <c r="I542" s="203"/>
      <c r="J542" s="203"/>
      <c r="K542" s="203"/>
      <c r="L542" s="203"/>
      <c r="M542" s="203"/>
      <c r="N542" s="203"/>
      <c r="O542" s="203"/>
      <c r="P542" s="203"/>
      <c r="Q542" s="203"/>
      <c r="R542" s="203"/>
      <c r="S542" s="203"/>
    </row>
    <row r="543" spans="1:19" s="1320" customFormat="1" outlineLevel="1">
      <c r="A543" s="207"/>
      <c r="B543" s="1350" t="s">
        <v>2744</v>
      </c>
      <c r="C543" s="205"/>
      <c r="D543" s="1316"/>
      <c r="E543" s="1367"/>
      <c r="F543" s="206"/>
      <c r="G543" s="203"/>
      <c r="H543" s="203"/>
      <c r="I543" s="203"/>
      <c r="J543" s="203"/>
      <c r="K543" s="203"/>
      <c r="L543" s="203"/>
      <c r="M543" s="203"/>
      <c r="N543" s="203"/>
      <c r="O543" s="203"/>
      <c r="P543" s="203"/>
      <c r="Q543" s="203"/>
      <c r="R543" s="203"/>
      <c r="S543" s="203"/>
    </row>
    <row r="544" spans="1:19" s="1320" customFormat="1" outlineLevel="1">
      <c r="A544" s="207"/>
      <c r="B544" s="1350" t="s">
        <v>3292</v>
      </c>
      <c r="C544" s="205"/>
      <c r="D544" s="1316"/>
      <c r="E544" s="1367"/>
      <c r="F544" s="206"/>
      <c r="G544" s="203"/>
      <c r="H544" s="203"/>
      <c r="I544" s="203"/>
      <c r="J544" s="203"/>
      <c r="K544" s="203"/>
      <c r="L544" s="203"/>
      <c r="M544" s="203"/>
      <c r="N544" s="203"/>
      <c r="O544" s="203"/>
      <c r="P544" s="203"/>
      <c r="Q544" s="203"/>
      <c r="R544" s="203"/>
      <c r="S544" s="203"/>
    </row>
    <row r="545" spans="1:19" s="1320" customFormat="1" outlineLevel="1">
      <c r="A545" s="207"/>
      <c r="B545" s="1350" t="s">
        <v>2753</v>
      </c>
      <c r="C545" s="205"/>
      <c r="D545" s="1316"/>
      <c r="E545" s="1367"/>
      <c r="F545" s="206"/>
      <c r="G545" s="203"/>
      <c r="H545" s="203"/>
      <c r="I545" s="203"/>
      <c r="J545" s="203"/>
      <c r="K545" s="203"/>
      <c r="L545" s="203"/>
      <c r="M545" s="203"/>
      <c r="N545" s="203"/>
      <c r="O545" s="203"/>
      <c r="P545" s="203"/>
      <c r="Q545" s="203"/>
      <c r="R545" s="203"/>
      <c r="S545" s="203"/>
    </row>
    <row r="546" spans="1:19" s="1320" customFormat="1" outlineLevel="1">
      <c r="A546" s="207"/>
      <c r="B546" s="1350" t="s">
        <v>2754</v>
      </c>
      <c r="C546" s="205"/>
      <c r="D546" s="1316"/>
      <c r="E546" s="1367"/>
      <c r="F546" s="206"/>
      <c r="G546" s="203"/>
      <c r="H546" s="203"/>
      <c r="I546" s="203"/>
      <c r="J546" s="203"/>
      <c r="K546" s="203"/>
      <c r="L546" s="203"/>
      <c r="M546" s="203"/>
      <c r="N546" s="203"/>
      <c r="O546" s="203"/>
      <c r="P546" s="203"/>
      <c r="Q546" s="203"/>
      <c r="R546" s="203"/>
      <c r="S546" s="203"/>
    </row>
    <row r="547" spans="1:19" s="1320" customFormat="1" outlineLevel="1">
      <c r="A547" s="207"/>
      <c r="B547" s="1350" t="s">
        <v>3293</v>
      </c>
      <c r="C547" s="205"/>
      <c r="D547" s="1316"/>
      <c r="E547" s="1367"/>
      <c r="F547" s="206"/>
      <c r="G547" s="203"/>
      <c r="H547" s="203"/>
      <c r="I547" s="203"/>
      <c r="J547" s="203"/>
      <c r="K547" s="203"/>
      <c r="L547" s="203"/>
      <c r="M547" s="203"/>
      <c r="N547" s="203"/>
      <c r="O547" s="203"/>
      <c r="P547" s="203"/>
      <c r="Q547" s="203"/>
      <c r="R547" s="203"/>
      <c r="S547" s="203"/>
    </row>
    <row r="548" spans="1:19" s="1320" customFormat="1" outlineLevel="1">
      <c r="A548" s="207"/>
      <c r="B548" s="1350" t="s">
        <v>2649</v>
      </c>
      <c r="C548" s="205"/>
      <c r="D548" s="1316"/>
      <c r="E548" s="1367"/>
      <c r="F548" s="206"/>
      <c r="G548" s="203"/>
      <c r="H548" s="203"/>
      <c r="I548" s="203"/>
      <c r="J548" s="203"/>
      <c r="K548" s="203"/>
      <c r="L548" s="203"/>
      <c r="M548" s="203"/>
      <c r="N548" s="203"/>
      <c r="O548" s="203"/>
      <c r="P548" s="203"/>
      <c r="Q548" s="203"/>
      <c r="R548" s="203"/>
      <c r="S548" s="203"/>
    </row>
    <row r="549" spans="1:19" s="1320" customFormat="1" outlineLevel="1">
      <c r="A549" s="207"/>
      <c r="B549" s="1363" t="s">
        <v>2507</v>
      </c>
      <c r="C549" s="205" t="s">
        <v>2023</v>
      </c>
      <c r="D549" s="1316">
        <v>4</v>
      </c>
      <c r="E549" s="1367"/>
      <c r="F549" s="206">
        <f>D549*E549</f>
        <v>0</v>
      </c>
      <c r="G549" s="203"/>
      <c r="H549" s="203"/>
      <c r="I549" s="203"/>
      <c r="J549" s="203"/>
      <c r="K549" s="203"/>
      <c r="L549" s="203"/>
      <c r="M549" s="203"/>
      <c r="N549" s="203"/>
      <c r="O549" s="203"/>
      <c r="P549" s="203"/>
      <c r="Q549" s="203"/>
      <c r="R549" s="203"/>
      <c r="S549" s="203"/>
    </row>
    <row r="550" spans="1:19" s="1320" customFormat="1" outlineLevel="1">
      <c r="A550" s="207"/>
      <c r="B550" s="1350"/>
      <c r="C550" s="205"/>
      <c r="D550" s="1316"/>
      <c r="E550" s="1367"/>
      <c r="F550" s="206"/>
      <c r="G550" s="203"/>
      <c r="H550" s="203"/>
      <c r="I550" s="203"/>
      <c r="J550" s="203"/>
      <c r="K550" s="203"/>
      <c r="L550" s="203"/>
      <c r="M550" s="203"/>
      <c r="N550" s="203"/>
      <c r="O550" s="203"/>
      <c r="P550" s="203"/>
      <c r="Q550" s="203"/>
      <c r="R550" s="203"/>
      <c r="S550" s="203"/>
    </row>
    <row r="551" spans="1:19" s="1320" customFormat="1" outlineLevel="1">
      <c r="A551" s="207"/>
      <c r="B551" s="1350" t="s">
        <v>2755</v>
      </c>
      <c r="D551" s="1321"/>
      <c r="E551" s="1374"/>
      <c r="G551" s="203"/>
      <c r="H551" s="203"/>
      <c r="I551" s="203"/>
      <c r="J551" s="203"/>
      <c r="K551" s="203"/>
      <c r="L551" s="203"/>
      <c r="M551" s="203"/>
      <c r="N551" s="203"/>
      <c r="O551" s="203"/>
      <c r="P551" s="203"/>
      <c r="Q551" s="203"/>
      <c r="R551" s="203"/>
      <c r="S551" s="203"/>
    </row>
    <row r="552" spans="1:19" s="1320" customFormat="1" outlineLevel="1">
      <c r="A552" s="207"/>
      <c r="B552" s="1350" t="s">
        <v>2643</v>
      </c>
      <c r="C552" s="205"/>
      <c r="D552" s="1316"/>
      <c r="E552" s="1367"/>
      <c r="F552" s="206"/>
      <c r="G552" s="203"/>
      <c r="H552" s="203"/>
      <c r="I552" s="203"/>
      <c r="J552" s="203"/>
      <c r="K552" s="203"/>
      <c r="L552" s="203"/>
      <c r="M552" s="203"/>
      <c r="N552" s="203"/>
      <c r="O552" s="203"/>
      <c r="P552" s="203"/>
      <c r="Q552" s="203"/>
      <c r="R552" s="203"/>
      <c r="S552" s="203"/>
    </row>
    <row r="553" spans="1:19" s="1320" customFormat="1" outlineLevel="1">
      <c r="A553" s="207"/>
      <c r="B553" s="1350" t="s">
        <v>2707</v>
      </c>
      <c r="C553" s="205"/>
      <c r="D553" s="1316"/>
      <c r="E553" s="1367"/>
      <c r="F553" s="206"/>
      <c r="G553" s="203"/>
      <c r="H553" s="203"/>
      <c r="I553" s="203"/>
      <c r="J553" s="203"/>
      <c r="K553" s="203"/>
      <c r="L553" s="203"/>
      <c r="M553" s="203"/>
      <c r="N553" s="203"/>
      <c r="O553" s="203"/>
      <c r="P553" s="203"/>
      <c r="Q553" s="203"/>
      <c r="R553" s="203"/>
      <c r="S553" s="203"/>
    </row>
    <row r="554" spans="1:19" s="1320" customFormat="1" outlineLevel="1">
      <c r="A554" s="207"/>
      <c r="B554" s="1350" t="s">
        <v>2725</v>
      </c>
      <c r="C554" s="205"/>
      <c r="D554" s="1316"/>
      <c r="E554" s="1367"/>
      <c r="F554" s="206"/>
      <c r="G554" s="203"/>
      <c r="H554" s="203"/>
      <c r="I554" s="203"/>
      <c r="J554" s="203"/>
      <c r="K554" s="203"/>
      <c r="L554" s="203"/>
      <c r="M554" s="203"/>
      <c r="N554" s="203"/>
      <c r="O554" s="203"/>
      <c r="P554" s="203"/>
      <c r="Q554" s="203"/>
      <c r="R554" s="203"/>
      <c r="S554" s="203"/>
    </row>
    <row r="555" spans="1:19" s="1320" customFormat="1" outlineLevel="1">
      <c r="A555" s="207"/>
      <c r="B555" s="1350" t="s">
        <v>2756</v>
      </c>
      <c r="C555" s="205"/>
      <c r="D555" s="1316"/>
      <c r="E555" s="1367"/>
      <c r="F555" s="206"/>
      <c r="G555" s="203"/>
      <c r="H555" s="203"/>
      <c r="I555" s="203"/>
      <c r="J555" s="203"/>
      <c r="K555" s="203"/>
      <c r="L555" s="203"/>
      <c r="M555" s="203"/>
      <c r="N555" s="203"/>
      <c r="O555" s="203"/>
      <c r="P555" s="203"/>
      <c r="Q555" s="203"/>
      <c r="R555" s="203"/>
      <c r="S555" s="203"/>
    </row>
    <row r="556" spans="1:19" s="1320" customFormat="1" outlineLevel="1">
      <c r="A556" s="207"/>
      <c r="B556" s="1350" t="s">
        <v>2757</v>
      </c>
      <c r="C556" s="205"/>
      <c r="D556" s="1316"/>
      <c r="E556" s="1367"/>
      <c r="F556" s="206"/>
      <c r="G556" s="203"/>
      <c r="H556" s="203"/>
      <c r="I556" s="203"/>
      <c r="J556" s="203"/>
      <c r="K556" s="203"/>
      <c r="L556" s="203"/>
      <c r="M556" s="203"/>
      <c r="N556" s="203"/>
      <c r="O556" s="203"/>
      <c r="P556" s="203"/>
      <c r="Q556" s="203"/>
      <c r="R556" s="203"/>
      <c r="S556" s="203"/>
    </row>
    <row r="557" spans="1:19" s="1320" customFormat="1" outlineLevel="1">
      <c r="A557" s="207"/>
      <c r="B557" s="1350" t="s">
        <v>2711</v>
      </c>
      <c r="C557" s="205"/>
      <c r="D557" s="1316"/>
      <c r="E557" s="1367"/>
      <c r="F557" s="206"/>
      <c r="G557" s="203"/>
      <c r="H557" s="203"/>
      <c r="I557" s="203"/>
      <c r="J557" s="203"/>
      <c r="K557" s="203"/>
      <c r="L557" s="203"/>
      <c r="M557" s="203"/>
      <c r="N557" s="203"/>
      <c r="O557" s="203"/>
      <c r="P557" s="203"/>
      <c r="Q557" s="203"/>
      <c r="R557" s="203"/>
      <c r="S557" s="203"/>
    </row>
    <row r="558" spans="1:19" s="1320" customFormat="1" outlineLevel="1">
      <c r="A558" s="207"/>
      <c r="B558" s="1350" t="s">
        <v>2712</v>
      </c>
      <c r="C558" s="205"/>
      <c r="D558" s="1316"/>
      <c r="E558" s="1367"/>
      <c r="F558" s="206"/>
      <c r="G558" s="203"/>
      <c r="H558" s="203"/>
      <c r="I558" s="203"/>
      <c r="J558" s="203"/>
      <c r="K558" s="203"/>
      <c r="L558" s="203"/>
      <c r="M558" s="203"/>
      <c r="N558" s="203"/>
      <c r="O558" s="203"/>
      <c r="P558" s="203"/>
      <c r="Q558" s="203"/>
      <c r="R558" s="203"/>
      <c r="S558" s="203"/>
    </row>
    <row r="559" spans="1:19" s="1320" customFormat="1" outlineLevel="1">
      <c r="A559" s="207"/>
      <c r="B559" s="1350" t="s">
        <v>2758</v>
      </c>
      <c r="C559" s="205"/>
      <c r="D559" s="1316"/>
      <c r="E559" s="1367"/>
      <c r="F559" s="206"/>
      <c r="G559" s="203"/>
      <c r="H559" s="203"/>
      <c r="I559" s="203"/>
      <c r="J559" s="203"/>
      <c r="K559" s="203"/>
      <c r="L559" s="203"/>
      <c r="M559" s="203"/>
      <c r="N559" s="203"/>
      <c r="O559" s="203"/>
      <c r="P559" s="203"/>
      <c r="Q559" s="203"/>
      <c r="R559" s="203"/>
      <c r="S559" s="203"/>
    </row>
    <row r="560" spans="1:19" s="1320" customFormat="1" outlineLevel="1">
      <c r="A560" s="207"/>
      <c r="B560" s="1350" t="s">
        <v>2759</v>
      </c>
      <c r="C560" s="205"/>
      <c r="D560" s="1316"/>
      <c r="E560" s="1367"/>
      <c r="F560" s="206"/>
      <c r="G560" s="203"/>
      <c r="H560" s="203"/>
      <c r="I560" s="203"/>
      <c r="J560" s="203"/>
      <c r="K560" s="203"/>
      <c r="L560" s="203"/>
      <c r="M560" s="203"/>
      <c r="N560" s="203"/>
      <c r="O560" s="203"/>
      <c r="P560" s="203"/>
      <c r="Q560" s="203"/>
      <c r="R560" s="203"/>
      <c r="S560" s="203"/>
    </row>
    <row r="561" spans="1:19" s="1320" customFormat="1" outlineLevel="1">
      <c r="A561" s="207"/>
      <c r="B561" s="1350" t="s">
        <v>2715</v>
      </c>
      <c r="C561" s="205"/>
      <c r="D561" s="1316"/>
      <c r="E561" s="1367"/>
      <c r="F561" s="206"/>
      <c r="G561" s="203"/>
      <c r="H561" s="203"/>
      <c r="I561" s="203"/>
      <c r="J561" s="203"/>
      <c r="K561" s="203"/>
      <c r="L561" s="203"/>
      <c r="M561" s="203"/>
      <c r="N561" s="203"/>
      <c r="O561" s="203"/>
      <c r="P561" s="203"/>
      <c r="Q561" s="203"/>
      <c r="R561" s="203"/>
      <c r="S561" s="203"/>
    </row>
    <row r="562" spans="1:19" s="1320" customFormat="1" outlineLevel="1">
      <c r="A562" s="207"/>
      <c r="B562" s="1350" t="s">
        <v>2760</v>
      </c>
      <c r="C562" s="205"/>
      <c r="D562" s="1316"/>
      <c r="E562" s="1367"/>
      <c r="F562" s="206"/>
      <c r="G562" s="203"/>
      <c r="H562" s="203"/>
      <c r="I562" s="203"/>
      <c r="J562" s="203"/>
      <c r="K562" s="203"/>
      <c r="L562" s="203"/>
      <c r="M562" s="203"/>
      <c r="N562" s="203"/>
      <c r="O562" s="203"/>
      <c r="P562" s="203"/>
      <c r="Q562" s="203"/>
      <c r="R562" s="203"/>
      <c r="S562" s="203"/>
    </row>
    <row r="563" spans="1:19" s="1320" customFormat="1" outlineLevel="1">
      <c r="A563" s="207"/>
      <c r="B563" s="1350" t="s">
        <v>2717</v>
      </c>
      <c r="C563" s="205"/>
      <c r="D563" s="1316"/>
      <c r="E563" s="1367"/>
      <c r="F563" s="206"/>
      <c r="G563" s="203"/>
      <c r="H563" s="203"/>
      <c r="I563" s="203"/>
      <c r="J563" s="203"/>
      <c r="K563" s="203"/>
      <c r="L563" s="203"/>
      <c r="M563" s="203"/>
      <c r="N563" s="203"/>
      <c r="O563" s="203"/>
      <c r="P563" s="203"/>
      <c r="Q563" s="203"/>
      <c r="R563" s="203"/>
      <c r="S563" s="203"/>
    </row>
    <row r="564" spans="1:19" s="1320" customFormat="1" outlineLevel="1">
      <c r="A564" s="207"/>
      <c r="B564" s="1350" t="s">
        <v>2761</v>
      </c>
      <c r="C564" s="205"/>
      <c r="D564" s="1316"/>
      <c r="E564" s="1367"/>
      <c r="F564" s="206"/>
      <c r="G564" s="203"/>
      <c r="H564" s="203"/>
      <c r="I564" s="203"/>
      <c r="J564" s="203"/>
      <c r="K564" s="203"/>
      <c r="L564" s="203"/>
      <c r="M564" s="203"/>
      <c r="N564" s="203"/>
      <c r="O564" s="203"/>
      <c r="P564" s="203"/>
      <c r="Q564" s="203"/>
      <c r="R564" s="203"/>
      <c r="S564" s="203"/>
    </row>
    <row r="565" spans="1:19" s="1320" customFormat="1" outlineLevel="1">
      <c r="A565" s="207"/>
      <c r="B565" s="1350" t="s">
        <v>2762</v>
      </c>
      <c r="C565" s="205"/>
      <c r="D565" s="1316"/>
      <c r="E565" s="1367"/>
      <c r="F565" s="206"/>
      <c r="G565" s="203"/>
      <c r="H565" s="203"/>
      <c r="I565" s="203"/>
      <c r="J565" s="203"/>
      <c r="K565" s="203"/>
      <c r="L565" s="203"/>
      <c r="M565" s="203"/>
      <c r="N565" s="203"/>
      <c r="O565" s="203"/>
      <c r="P565" s="203"/>
      <c r="Q565" s="203"/>
      <c r="R565" s="203"/>
      <c r="S565" s="203"/>
    </row>
    <row r="566" spans="1:19" s="1320" customFormat="1" outlineLevel="1">
      <c r="A566" s="207"/>
      <c r="B566" s="1350" t="s">
        <v>2763</v>
      </c>
      <c r="C566" s="205"/>
      <c r="D566" s="1316"/>
      <c r="E566" s="1367"/>
      <c r="F566" s="206"/>
      <c r="G566" s="203"/>
      <c r="H566" s="203"/>
      <c r="I566" s="203"/>
      <c r="J566" s="203"/>
      <c r="K566" s="203"/>
      <c r="L566" s="203"/>
      <c r="M566" s="203"/>
      <c r="N566" s="203"/>
      <c r="O566" s="203"/>
      <c r="P566" s="203"/>
      <c r="Q566" s="203"/>
      <c r="R566" s="203"/>
      <c r="S566" s="203"/>
    </row>
    <row r="567" spans="1:19" s="1320" customFormat="1" outlineLevel="1">
      <c r="A567" s="207"/>
      <c r="B567" s="1350" t="s">
        <v>2764</v>
      </c>
      <c r="C567" s="205"/>
      <c r="D567" s="1316"/>
      <c r="E567" s="1367"/>
      <c r="F567" s="206"/>
      <c r="G567" s="203"/>
      <c r="H567" s="203"/>
      <c r="I567" s="203"/>
      <c r="J567" s="203"/>
      <c r="K567" s="203"/>
      <c r="L567" s="203"/>
      <c r="M567" s="203"/>
      <c r="N567" s="203"/>
      <c r="O567" s="203"/>
      <c r="P567" s="203"/>
      <c r="Q567" s="203"/>
      <c r="R567" s="203"/>
      <c r="S567" s="203"/>
    </row>
    <row r="568" spans="1:19" s="1320" customFormat="1" outlineLevel="1">
      <c r="A568" s="207"/>
      <c r="B568" s="1350" t="s">
        <v>2722</v>
      </c>
      <c r="C568" s="205"/>
      <c r="D568" s="1316"/>
      <c r="E568" s="1367"/>
      <c r="F568" s="206"/>
      <c r="G568" s="203"/>
      <c r="H568" s="203"/>
      <c r="I568" s="203"/>
      <c r="J568" s="203"/>
      <c r="K568" s="203"/>
      <c r="L568" s="203"/>
      <c r="M568" s="203"/>
      <c r="N568" s="203"/>
      <c r="O568" s="203"/>
      <c r="P568" s="203"/>
      <c r="Q568" s="203"/>
      <c r="R568" s="203"/>
      <c r="S568" s="203"/>
    </row>
    <row r="569" spans="1:19" s="1320" customFormat="1" outlineLevel="1">
      <c r="A569" s="207"/>
      <c r="B569" s="1363" t="s">
        <v>2507</v>
      </c>
      <c r="C569" s="205" t="s">
        <v>2023</v>
      </c>
      <c r="D569" s="1316">
        <v>2</v>
      </c>
      <c r="E569" s="1367"/>
      <c r="F569" s="206">
        <f>D569*E569</f>
        <v>0</v>
      </c>
      <c r="G569" s="203"/>
      <c r="H569" s="203"/>
      <c r="I569" s="203"/>
      <c r="J569" s="203"/>
      <c r="K569" s="203"/>
      <c r="L569" s="203"/>
      <c r="M569" s="203"/>
      <c r="N569" s="203"/>
      <c r="O569" s="203"/>
      <c r="P569" s="203"/>
      <c r="Q569" s="203"/>
      <c r="R569" s="203"/>
      <c r="S569" s="203"/>
    </row>
    <row r="570" spans="1:19" s="1320" customFormat="1" outlineLevel="1">
      <c r="A570" s="207"/>
      <c r="B570" s="1350"/>
      <c r="C570" s="205"/>
      <c r="D570" s="1316"/>
      <c r="E570" s="1367"/>
      <c r="F570" s="206"/>
      <c r="G570" s="203"/>
      <c r="H570" s="203"/>
      <c r="I570" s="203"/>
      <c r="J570" s="203"/>
      <c r="K570" s="203"/>
      <c r="L570" s="203"/>
      <c r="M570" s="203"/>
      <c r="N570" s="203"/>
      <c r="O570" s="203"/>
      <c r="P570" s="203"/>
      <c r="Q570" s="203"/>
      <c r="R570" s="203"/>
      <c r="S570" s="203"/>
    </row>
    <row r="571" spans="1:19" s="1320" customFormat="1" outlineLevel="1">
      <c r="A571" s="207"/>
      <c r="B571" s="1350" t="s">
        <v>2765</v>
      </c>
      <c r="D571" s="1321"/>
      <c r="E571" s="1374"/>
      <c r="G571" s="203"/>
      <c r="H571" s="203"/>
      <c r="I571" s="203"/>
      <c r="J571" s="203"/>
      <c r="K571" s="203"/>
      <c r="L571" s="203"/>
      <c r="M571" s="203"/>
      <c r="N571" s="203"/>
      <c r="O571" s="203"/>
      <c r="P571" s="203"/>
      <c r="Q571" s="203"/>
      <c r="R571" s="203"/>
      <c r="S571" s="203"/>
    </row>
    <row r="572" spans="1:19" s="1320" customFormat="1" outlineLevel="1">
      <c r="A572" s="207"/>
      <c r="B572" s="1350" t="s">
        <v>2643</v>
      </c>
      <c r="C572" s="205"/>
      <c r="D572" s="1316"/>
      <c r="E572" s="1367"/>
      <c r="F572" s="206"/>
      <c r="G572" s="203"/>
      <c r="H572" s="203"/>
      <c r="I572" s="203"/>
      <c r="J572" s="203"/>
      <c r="K572" s="203"/>
      <c r="L572" s="203"/>
      <c r="M572" s="203"/>
      <c r="N572" s="203"/>
      <c r="O572" s="203"/>
      <c r="P572" s="203"/>
      <c r="Q572" s="203"/>
      <c r="R572" s="203"/>
      <c r="S572" s="203"/>
    </row>
    <row r="573" spans="1:19" s="1320" customFormat="1" outlineLevel="1">
      <c r="A573" s="207"/>
      <c r="B573" s="1350" t="s">
        <v>2707</v>
      </c>
      <c r="C573" s="205"/>
      <c r="D573" s="1316"/>
      <c r="E573" s="1367"/>
      <c r="F573" s="206"/>
      <c r="G573" s="203"/>
      <c r="H573" s="203"/>
      <c r="I573" s="203"/>
      <c r="J573" s="203"/>
      <c r="K573" s="203"/>
      <c r="L573" s="203"/>
      <c r="M573" s="203"/>
      <c r="N573" s="203"/>
      <c r="O573" s="203"/>
      <c r="P573" s="203"/>
      <c r="Q573" s="203"/>
      <c r="R573" s="203"/>
      <c r="S573" s="203"/>
    </row>
    <row r="574" spans="1:19" s="1320" customFormat="1" outlineLevel="1">
      <c r="A574" s="207"/>
      <c r="B574" s="1350" t="s">
        <v>2725</v>
      </c>
      <c r="C574" s="205"/>
      <c r="D574" s="1316"/>
      <c r="E574" s="1367"/>
      <c r="F574" s="206"/>
      <c r="G574" s="203"/>
      <c r="H574" s="203"/>
      <c r="I574" s="203"/>
      <c r="J574" s="203"/>
      <c r="K574" s="203"/>
      <c r="L574" s="203"/>
      <c r="M574" s="203"/>
      <c r="N574" s="203"/>
      <c r="O574" s="203"/>
      <c r="P574" s="203"/>
      <c r="Q574" s="203"/>
      <c r="R574" s="203"/>
      <c r="S574" s="203"/>
    </row>
    <row r="575" spans="1:19" s="1320" customFormat="1" outlineLevel="1">
      <c r="A575" s="207"/>
      <c r="B575" s="1350" t="s">
        <v>2756</v>
      </c>
      <c r="C575" s="205"/>
      <c r="D575" s="1316"/>
      <c r="E575" s="1367"/>
      <c r="F575" s="206"/>
      <c r="G575" s="203"/>
      <c r="H575" s="203"/>
      <c r="I575" s="203"/>
      <c r="J575" s="203"/>
      <c r="K575" s="203"/>
      <c r="L575" s="203"/>
      <c r="M575" s="203"/>
      <c r="N575" s="203"/>
      <c r="O575" s="203"/>
      <c r="P575" s="203"/>
      <c r="Q575" s="203"/>
      <c r="R575" s="203"/>
      <c r="S575" s="203"/>
    </row>
    <row r="576" spans="1:19" s="1320" customFormat="1" outlineLevel="1">
      <c r="A576" s="207"/>
      <c r="B576" s="1350" t="s">
        <v>2766</v>
      </c>
      <c r="C576" s="205"/>
      <c r="D576" s="1316"/>
      <c r="E576" s="1367"/>
      <c r="F576" s="206"/>
      <c r="G576" s="203"/>
      <c r="H576" s="203"/>
      <c r="I576" s="203"/>
      <c r="J576" s="203"/>
      <c r="K576" s="203"/>
      <c r="L576" s="203"/>
      <c r="M576" s="203"/>
      <c r="N576" s="203"/>
      <c r="O576" s="203"/>
      <c r="P576" s="203"/>
      <c r="Q576" s="203"/>
      <c r="R576" s="203"/>
      <c r="S576" s="203"/>
    </row>
    <row r="577" spans="1:19" s="1320" customFormat="1" outlineLevel="1">
      <c r="A577" s="207"/>
      <c r="B577" s="1350" t="s">
        <v>2711</v>
      </c>
      <c r="C577" s="205"/>
      <c r="D577" s="1316"/>
      <c r="E577" s="1367"/>
      <c r="F577" s="206"/>
      <c r="G577" s="203"/>
      <c r="H577" s="203"/>
      <c r="I577" s="203"/>
      <c r="J577" s="203"/>
      <c r="K577" s="203"/>
      <c r="L577" s="203"/>
      <c r="M577" s="203"/>
      <c r="N577" s="203"/>
      <c r="O577" s="203"/>
      <c r="P577" s="203"/>
      <c r="Q577" s="203"/>
      <c r="R577" s="203"/>
      <c r="S577" s="203"/>
    </row>
    <row r="578" spans="1:19" s="1320" customFormat="1" outlineLevel="1">
      <c r="A578" s="207"/>
      <c r="B578" s="1350" t="s">
        <v>2712</v>
      </c>
      <c r="C578" s="205"/>
      <c r="D578" s="1316"/>
      <c r="E578" s="1367"/>
      <c r="F578" s="206"/>
      <c r="G578" s="203"/>
      <c r="H578" s="203"/>
      <c r="I578" s="203"/>
      <c r="J578" s="203"/>
      <c r="K578" s="203"/>
      <c r="L578" s="203"/>
      <c r="M578" s="203"/>
      <c r="N578" s="203"/>
      <c r="O578" s="203"/>
      <c r="P578" s="203"/>
      <c r="Q578" s="203"/>
      <c r="R578" s="203"/>
      <c r="S578" s="203"/>
    </row>
    <row r="579" spans="1:19" s="1320" customFormat="1" outlineLevel="1">
      <c r="A579" s="207"/>
      <c r="B579" s="1350" t="s">
        <v>2767</v>
      </c>
      <c r="C579" s="205"/>
      <c r="D579" s="1316"/>
      <c r="E579" s="1367"/>
      <c r="F579" s="206"/>
      <c r="G579" s="203"/>
      <c r="H579" s="203"/>
      <c r="I579" s="203"/>
      <c r="J579" s="203"/>
      <c r="K579" s="203"/>
      <c r="L579" s="203"/>
      <c r="M579" s="203"/>
      <c r="N579" s="203"/>
      <c r="O579" s="203"/>
      <c r="P579" s="203"/>
      <c r="Q579" s="203"/>
      <c r="R579" s="203"/>
      <c r="S579" s="203"/>
    </row>
    <row r="580" spans="1:19" s="1320" customFormat="1" outlineLevel="1">
      <c r="A580" s="207"/>
      <c r="B580" s="1350" t="s">
        <v>2768</v>
      </c>
      <c r="C580" s="205"/>
      <c r="D580" s="1316"/>
      <c r="E580" s="1367"/>
      <c r="F580" s="206"/>
      <c r="G580" s="203"/>
      <c r="H580" s="203"/>
      <c r="I580" s="203"/>
      <c r="J580" s="203"/>
      <c r="K580" s="203"/>
      <c r="L580" s="203"/>
      <c r="M580" s="203"/>
      <c r="N580" s="203"/>
      <c r="O580" s="203"/>
      <c r="P580" s="203"/>
      <c r="Q580" s="203"/>
      <c r="R580" s="203"/>
      <c r="S580" s="203"/>
    </row>
    <row r="581" spans="1:19" s="1320" customFormat="1" outlineLevel="1">
      <c r="A581" s="207"/>
      <c r="B581" s="1350" t="s">
        <v>2715</v>
      </c>
      <c r="C581" s="205"/>
      <c r="D581" s="1316"/>
      <c r="E581" s="1367"/>
      <c r="F581" s="206"/>
      <c r="G581" s="203"/>
      <c r="H581" s="203"/>
      <c r="I581" s="203"/>
      <c r="J581" s="203"/>
      <c r="K581" s="203"/>
      <c r="L581" s="203"/>
      <c r="M581" s="203"/>
      <c r="N581" s="203"/>
      <c r="O581" s="203"/>
      <c r="P581" s="203"/>
      <c r="Q581" s="203"/>
      <c r="R581" s="203"/>
      <c r="S581" s="203"/>
    </row>
    <row r="582" spans="1:19" s="1320" customFormat="1" outlineLevel="1">
      <c r="A582" s="207"/>
      <c r="B582" s="1350" t="s">
        <v>2716</v>
      </c>
      <c r="C582" s="205"/>
      <c r="D582" s="1316"/>
      <c r="E582" s="1367"/>
      <c r="F582" s="206"/>
      <c r="G582" s="203"/>
      <c r="H582" s="203"/>
      <c r="I582" s="203"/>
      <c r="J582" s="203"/>
      <c r="K582" s="203"/>
      <c r="L582" s="203"/>
      <c r="M582" s="203"/>
      <c r="N582" s="203"/>
      <c r="O582" s="203"/>
      <c r="P582" s="203"/>
      <c r="Q582" s="203"/>
      <c r="R582" s="203"/>
      <c r="S582" s="203"/>
    </row>
    <row r="583" spans="1:19" s="1320" customFormat="1" outlineLevel="1">
      <c r="A583" s="207"/>
      <c r="B583" s="1350" t="s">
        <v>2717</v>
      </c>
      <c r="C583" s="205"/>
      <c r="D583" s="1316"/>
      <c r="E583" s="1367"/>
      <c r="F583" s="206"/>
      <c r="G583" s="203"/>
      <c r="H583" s="203"/>
      <c r="I583" s="203"/>
      <c r="J583" s="203"/>
      <c r="K583" s="203"/>
      <c r="L583" s="203"/>
      <c r="M583" s="203"/>
      <c r="N583" s="203"/>
      <c r="O583" s="203"/>
      <c r="P583" s="203"/>
      <c r="Q583" s="203"/>
      <c r="R583" s="203"/>
      <c r="S583" s="203"/>
    </row>
    <row r="584" spans="1:19" s="1320" customFormat="1" outlineLevel="1">
      <c r="A584" s="207"/>
      <c r="B584" s="1350" t="s">
        <v>2761</v>
      </c>
      <c r="C584" s="205"/>
      <c r="D584" s="1316"/>
      <c r="E584" s="1367"/>
      <c r="F584" s="206"/>
      <c r="G584" s="203"/>
      <c r="H584" s="203"/>
      <c r="I584" s="203"/>
      <c r="J584" s="203"/>
      <c r="K584" s="203"/>
      <c r="L584" s="203"/>
      <c r="M584" s="203"/>
      <c r="N584" s="203"/>
      <c r="O584" s="203"/>
      <c r="P584" s="203"/>
      <c r="Q584" s="203"/>
      <c r="R584" s="203"/>
      <c r="S584" s="203"/>
    </row>
    <row r="585" spans="1:19" s="1320" customFormat="1" outlineLevel="1">
      <c r="A585" s="207"/>
      <c r="B585" s="1350" t="s">
        <v>2769</v>
      </c>
      <c r="C585" s="205"/>
      <c r="D585" s="1316"/>
      <c r="E585" s="1367"/>
      <c r="F585" s="206"/>
      <c r="G585" s="203"/>
      <c r="H585" s="203"/>
      <c r="I585" s="203"/>
      <c r="J585" s="203"/>
      <c r="K585" s="203"/>
      <c r="L585" s="203"/>
      <c r="M585" s="203"/>
      <c r="N585" s="203"/>
      <c r="O585" s="203"/>
      <c r="P585" s="203"/>
      <c r="Q585" s="203"/>
      <c r="R585" s="203"/>
      <c r="S585" s="203"/>
    </row>
    <row r="586" spans="1:19" s="1320" customFormat="1" outlineLevel="1">
      <c r="A586" s="207"/>
      <c r="B586" s="1350" t="s">
        <v>2763</v>
      </c>
      <c r="C586" s="205"/>
      <c r="D586" s="1316"/>
      <c r="E586" s="1367"/>
      <c r="F586" s="206"/>
      <c r="G586" s="203"/>
      <c r="H586" s="203"/>
      <c r="I586" s="203"/>
      <c r="J586" s="203"/>
      <c r="K586" s="203"/>
      <c r="L586" s="203"/>
      <c r="M586" s="203"/>
      <c r="N586" s="203"/>
      <c r="O586" s="203"/>
      <c r="P586" s="203"/>
      <c r="Q586" s="203"/>
      <c r="R586" s="203"/>
      <c r="S586" s="203"/>
    </row>
    <row r="587" spans="1:19" s="1320" customFormat="1" outlineLevel="1">
      <c r="A587" s="207"/>
      <c r="B587" s="1350" t="s">
        <v>2764</v>
      </c>
      <c r="C587" s="205"/>
      <c r="D587" s="1316"/>
      <c r="E587" s="1367"/>
      <c r="F587" s="206"/>
      <c r="G587" s="203"/>
      <c r="H587" s="203"/>
      <c r="I587" s="203"/>
      <c r="J587" s="203"/>
      <c r="K587" s="203"/>
      <c r="L587" s="203"/>
      <c r="M587" s="203"/>
      <c r="N587" s="203"/>
      <c r="O587" s="203"/>
      <c r="P587" s="203"/>
      <c r="Q587" s="203"/>
      <c r="R587" s="203"/>
      <c r="S587" s="203"/>
    </row>
    <row r="588" spans="1:19" s="1320" customFormat="1" outlineLevel="1">
      <c r="A588" s="207"/>
      <c r="B588" s="1350" t="s">
        <v>2722</v>
      </c>
      <c r="C588" s="205"/>
      <c r="D588" s="1316"/>
      <c r="E588" s="1367"/>
      <c r="F588" s="206"/>
      <c r="G588" s="203"/>
      <c r="H588" s="203"/>
      <c r="I588" s="203"/>
      <c r="J588" s="203"/>
      <c r="K588" s="203"/>
      <c r="L588" s="203"/>
      <c r="M588" s="203"/>
      <c r="N588" s="203"/>
      <c r="O588" s="203"/>
      <c r="P588" s="203"/>
      <c r="Q588" s="203"/>
      <c r="R588" s="203"/>
      <c r="S588" s="203"/>
    </row>
    <row r="589" spans="1:19" s="1320" customFormat="1" outlineLevel="1">
      <c r="A589" s="207"/>
      <c r="B589" s="1363" t="s">
        <v>2507</v>
      </c>
      <c r="C589" s="205" t="s">
        <v>2023</v>
      </c>
      <c r="D589" s="1316">
        <v>8</v>
      </c>
      <c r="E589" s="1367"/>
      <c r="F589" s="206">
        <f>D589*E589</f>
        <v>0</v>
      </c>
      <c r="G589" s="203"/>
      <c r="H589" s="203"/>
      <c r="I589" s="203"/>
      <c r="J589" s="203"/>
      <c r="K589" s="203"/>
      <c r="L589" s="203"/>
      <c r="M589" s="203"/>
      <c r="N589" s="203"/>
      <c r="O589" s="203"/>
      <c r="P589" s="203"/>
      <c r="Q589" s="203"/>
      <c r="R589" s="203"/>
      <c r="S589" s="203"/>
    </row>
    <row r="590" spans="1:19" s="1320" customFormat="1" outlineLevel="1">
      <c r="A590" s="207"/>
      <c r="B590" s="1350"/>
      <c r="C590" s="205"/>
      <c r="D590" s="1316"/>
      <c r="E590" s="1367"/>
      <c r="F590" s="206"/>
      <c r="G590" s="203"/>
      <c r="H590" s="203"/>
      <c r="I590" s="203"/>
      <c r="J590" s="203"/>
      <c r="K590" s="203"/>
      <c r="L590" s="203"/>
      <c r="M590" s="203"/>
      <c r="N590" s="203"/>
      <c r="O590" s="203"/>
      <c r="P590" s="203"/>
      <c r="Q590" s="203"/>
      <c r="R590" s="203"/>
      <c r="S590" s="203"/>
    </row>
    <row r="591" spans="1:19" s="1320" customFormat="1" outlineLevel="1">
      <c r="A591" s="207"/>
      <c r="B591" s="1350" t="s">
        <v>2770</v>
      </c>
      <c r="D591" s="1321"/>
      <c r="E591" s="1374"/>
      <c r="G591" s="203"/>
      <c r="H591" s="203"/>
      <c r="I591" s="203"/>
      <c r="J591" s="203"/>
      <c r="K591" s="203"/>
      <c r="L591" s="203"/>
      <c r="M591" s="203"/>
      <c r="N591" s="203"/>
      <c r="O591" s="203"/>
      <c r="P591" s="203"/>
      <c r="Q591" s="203"/>
      <c r="R591" s="203"/>
      <c r="S591" s="203"/>
    </row>
    <row r="592" spans="1:19" s="1320" customFormat="1" outlineLevel="1">
      <c r="A592" s="207"/>
      <c r="B592" s="1350" t="s">
        <v>2706</v>
      </c>
      <c r="C592" s="205"/>
      <c r="D592" s="1316"/>
      <c r="E592" s="1367"/>
      <c r="F592" s="206"/>
      <c r="G592" s="203"/>
      <c r="H592" s="203"/>
      <c r="I592" s="203"/>
      <c r="J592" s="203"/>
      <c r="K592" s="203"/>
      <c r="L592" s="203"/>
      <c r="M592" s="203"/>
      <c r="N592" s="203"/>
      <c r="O592" s="203"/>
      <c r="P592" s="203"/>
      <c r="Q592" s="203"/>
      <c r="R592" s="203"/>
      <c r="S592" s="203"/>
    </row>
    <row r="593" spans="1:19" s="1320" customFormat="1" outlineLevel="1">
      <c r="A593" s="207"/>
      <c r="B593" s="1350" t="s">
        <v>2707</v>
      </c>
      <c r="C593" s="205"/>
      <c r="D593" s="1316"/>
      <c r="E593" s="1367"/>
      <c r="F593" s="206"/>
      <c r="G593" s="203"/>
      <c r="H593" s="203"/>
      <c r="I593" s="203"/>
      <c r="J593" s="203"/>
      <c r="K593" s="203"/>
      <c r="L593" s="203"/>
      <c r="M593" s="203"/>
      <c r="N593" s="203"/>
      <c r="O593" s="203"/>
      <c r="P593" s="203"/>
      <c r="Q593" s="203"/>
      <c r="R593" s="203"/>
      <c r="S593" s="203"/>
    </row>
    <row r="594" spans="1:19" s="1320" customFormat="1" outlineLevel="1">
      <c r="A594" s="207"/>
      <c r="B594" s="1350" t="s">
        <v>2771</v>
      </c>
      <c r="C594" s="205"/>
      <c r="D594" s="1316"/>
      <c r="E594" s="1367"/>
      <c r="F594" s="206"/>
      <c r="G594" s="203"/>
      <c r="H594" s="203"/>
      <c r="I594" s="203"/>
      <c r="J594" s="203"/>
      <c r="K594" s="203"/>
      <c r="L594" s="203"/>
      <c r="M594" s="203"/>
      <c r="N594" s="203"/>
      <c r="O594" s="203"/>
      <c r="P594" s="203"/>
      <c r="Q594" s="203"/>
      <c r="R594" s="203"/>
      <c r="S594" s="203"/>
    </row>
    <row r="595" spans="1:19" s="1320" customFormat="1" outlineLevel="1">
      <c r="A595" s="207"/>
      <c r="B595" s="1350" t="s">
        <v>2709</v>
      </c>
      <c r="C595" s="205"/>
      <c r="D595" s="1316"/>
      <c r="E595" s="1367"/>
      <c r="F595" s="206"/>
      <c r="G595" s="203"/>
      <c r="H595" s="203"/>
      <c r="I595" s="203"/>
      <c r="J595" s="203"/>
      <c r="K595" s="203"/>
      <c r="L595" s="203"/>
      <c r="M595" s="203"/>
      <c r="N595" s="203"/>
      <c r="O595" s="203"/>
      <c r="P595" s="203"/>
      <c r="Q595" s="203"/>
      <c r="R595" s="203"/>
      <c r="S595" s="203"/>
    </row>
    <row r="596" spans="1:19" s="1320" customFormat="1" outlineLevel="1">
      <c r="A596" s="207"/>
      <c r="B596" s="1350" t="s">
        <v>2710</v>
      </c>
      <c r="C596" s="205"/>
      <c r="D596" s="1316"/>
      <c r="E596" s="1367"/>
      <c r="F596" s="206"/>
      <c r="G596" s="203"/>
      <c r="H596" s="203"/>
      <c r="I596" s="203"/>
      <c r="J596" s="203"/>
      <c r="K596" s="203"/>
      <c r="L596" s="203"/>
      <c r="M596" s="203"/>
      <c r="N596" s="203"/>
      <c r="O596" s="203"/>
      <c r="P596" s="203"/>
      <c r="Q596" s="203"/>
      <c r="R596" s="203"/>
      <c r="S596" s="203"/>
    </row>
    <row r="597" spans="1:19" s="1320" customFormat="1" outlineLevel="1">
      <c r="A597" s="207"/>
      <c r="B597" s="1350" t="s">
        <v>2711</v>
      </c>
      <c r="C597" s="205"/>
      <c r="D597" s="1316"/>
      <c r="E597" s="1367"/>
      <c r="F597" s="206"/>
      <c r="G597" s="203"/>
      <c r="H597" s="203"/>
      <c r="I597" s="203"/>
      <c r="J597" s="203"/>
      <c r="K597" s="203"/>
      <c r="L597" s="203"/>
      <c r="M597" s="203"/>
      <c r="N597" s="203"/>
      <c r="O597" s="203"/>
      <c r="P597" s="203"/>
      <c r="Q597" s="203"/>
      <c r="R597" s="203"/>
      <c r="S597" s="203"/>
    </row>
    <row r="598" spans="1:19" s="1320" customFormat="1" outlineLevel="1">
      <c r="A598" s="207"/>
      <c r="B598" s="1350" t="s">
        <v>2712</v>
      </c>
      <c r="C598" s="205"/>
      <c r="D598" s="1316"/>
      <c r="E598" s="1367"/>
      <c r="F598" s="206"/>
      <c r="G598" s="203"/>
      <c r="H598" s="203"/>
      <c r="I598" s="203"/>
      <c r="J598" s="203"/>
      <c r="K598" s="203"/>
      <c r="L598" s="203"/>
      <c r="M598" s="203"/>
      <c r="N598" s="203"/>
      <c r="O598" s="203"/>
      <c r="P598" s="203"/>
      <c r="Q598" s="203"/>
      <c r="R598" s="203"/>
      <c r="S598" s="203"/>
    </row>
    <row r="599" spans="1:19" s="1320" customFormat="1" outlineLevel="1">
      <c r="A599" s="207"/>
      <c r="B599" s="1350" t="s">
        <v>2772</v>
      </c>
      <c r="C599" s="205"/>
      <c r="D599" s="1316"/>
      <c r="E599" s="1367"/>
      <c r="F599" s="206"/>
      <c r="G599" s="203"/>
      <c r="H599" s="203"/>
      <c r="I599" s="203"/>
      <c r="J599" s="203"/>
      <c r="K599" s="203"/>
      <c r="L599" s="203"/>
      <c r="M599" s="203"/>
      <c r="N599" s="203"/>
      <c r="O599" s="203"/>
      <c r="P599" s="203"/>
      <c r="Q599" s="203"/>
      <c r="R599" s="203"/>
      <c r="S599" s="203"/>
    </row>
    <row r="600" spans="1:19" s="1320" customFormat="1" outlineLevel="1">
      <c r="A600" s="207"/>
      <c r="B600" s="1350" t="s">
        <v>2773</v>
      </c>
      <c r="C600" s="205"/>
      <c r="D600" s="1316"/>
      <c r="E600" s="1367"/>
      <c r="F600" s="206"/>
      <c r="G600" s="203"/>
      <c r="H600" s="203"/>
      <c r="I600" s="203"/>
      <c r="J600" s="203"/>
      <c r="K600" s="203"/>
      <c r="L600" s="203"/>
      <c r="M600" s="203"/>
      <c r="N600" s="203"/>
      <c r="O600" s="203"/>
      <c r="P600" s="203"/>
      <c r="Q600" s="203"/>
      <c r="R600" s="203"/>
      <c r="S600" s="203"/>
    </row>
    <row r="601" spans="1:19" s="1320" customFormat="1" outlineLevel="1">
      <c r="A601" s="207"/>
      <c r="B601" s="1350" t="s">
        <v>2715</v>
      </c>
      <c r="C601" s="205"/>
      <c r="D601" s="1316"/>
      <c r="E601" s="1367"/>
      <c r="F601" s="206"/>
      <c r="G601" s="203"/>
      <c r="H601" s="203"/>
      <c r="I601" s="203"/>
      <c r="J601" s="203"/>
      <c r="K601" s="203"/>
      <c r="L601" s="203"/>
      <c r="M601" s="203"/>
      <c r="N601" s="203"/>
      <c r="O601" s="203"/>
      <c r="P601" s="203"/>
      <c r="Q601" s="203"/>
      <c r="R601" s="203"/>
      <c r="S601" s="203"/>
    </row>
    <row r="602" spans="1:19" s="1320" customFormat="1" outlineLevel="1">
      <c r="A602" s="207"/>
      <c r="B602" s="1350" t="s">
        <v>2760</v>
      </c>
      <c r="C602" s="205"/>
      <c r="D602" s="1316"/>
      <c r="E602" s="1367"/>
      <c r="F602" s="206"/>
      <c r="G602" s="203"/>
      <c r="H602" s="203"/>
      <c r="I602" s="203"/>
      <c r="J602" s="203"/>
      <c r="K602" s="203"/>
      <c r="L602" s="203"/>
      <c r="M602" s="203"/>
      <c r="N602" s="203"/>
      <c r="O602" s="203"/>
      <c r="P602" s="203"/>
      <c r="Q602" s="203"/>
      <c r="R602" s="203"/>
      <c r="S602" s="203"/>
    </row>
    <row r="603" spans="1:19" s="1320" customFormat="1" outlineLevel="1">
      <c r="A603" s="207"/>
      <c r="B603" s="1350" t="s">
        <v>2717</v>
      </c>
      <c r="C603" s="205"/>
      <c r="D603" s="1316"/>
      <c r="E603" s="1367"/>
      <c r="F603" s="206"/>
      <c r="G603" s="203"/>
      <c r="H603" s="203"/>
      <c r="I603" s="203"/>
      <c r="J603" s="203"/>
      <c r="K603" s="203"/>
      <c r="L603" s="203"/>
      <c r="M603" s="203"/>
      <c r="N603" s="203"/>
      <c r="O603" s="203"/>
      <c r="P603" s="203"/>
      <c r="Q603" s="203"/>
      <c r="R603" s="203"/>
      <c r="S603" s="203"/>
    </row>
    <row r="604" spans="1:19" s="1320" customFormat="1" outlineLevel="1">
      <c r="A604" s="207"/>
      <c r="B604" s="1350" t="s">
        <v>2774</v>
      </c>
      <c r="C604" s="205"/>
      <c r="D604" s="1316"/>
      <c r="E604" s="1367"/>
      <c r="F604" s="206"/>
      <c r="G604" s="203"/>
      <c r="H604" s="203"/>
      <c r="I604" s="203"/>
      <c r="J604" s="203"/>
      <c r="K604" s="203"/>
      <c r="L604" s="203"/>
      <c r="M604" s="203"/>
      <c r="N604" s="203"/>
      <c r="O604" s="203"/>
      <c r="P604" s="203"/>
      <c r="Q604" s="203"/>
      <c r="R604" s="203"/>
      <c r="S604" s="203"/>
    </row>
    <row r="605" spans="1:19" s="1320" customFormat="1" outlineLevel="1">
      <c r="A605" s="207"/>
      <c r="B605" s="1350" t="s">
        <v>2775</v>
      </c>
      <c r="C605" s="205"/>
      <c r="D605" s="1316"/>
      <c r="E605" s="1367"/>
      <c r="F605" s="206"/>
      <c r="G605" s="203"/>
      <c r="H605" s="203"/>
      <c r="I605" s="203"/>
      <c r="J605" s="203"/>
      <c r="K605" s="203"/>
      <c r="L605" s="203"/>
      <c r="M605" s="203"/>
      <c r="N605" s="203"/>
      <c r="O605" s="203"/>
      <c r="P605" s="203"/>
      <c r="Q605" s="203"/>
      <c r="R605" s="203"/>
      <c r="S605" s="203"/>
    </row>
    <row r="606" spans="1:19" s="1320" customFormat="1" outlineLevel="1">
      <c r="A606" s="207"/>
      <c r="B606" s="1350" t="s">
        <v>2763</v>
      </c>
      <c r="C606" s="205"/>
      <c r="D606" s="1316"/>
      <c r="E606" s="1367"/>
      <c r="F606" s="206"/>
      <c r="G606" s="203"/>
      <c r="H606" s="203"/>
      <c r="I606" s="203"/>
      <c r="J606" s="203"/>
      <c r="K606" s="203"/>
      <c r="L606" s="203"/>
      <c r="M606" s="203"/>
      <c r="N606" s="203"/>
      <c r="O606" s="203"/>
      <c r="P606" s="203"/>
      <c r="Q606" s="203"/>
      <c r="R606" s="203"/>
      <c r="S606" s="203"/>
    </row>
    <row r="607" spans="1:19" s="1320" customFormat="1" outlineLevel="1">
      <c r="A607" s="207"/>
      <c r="B607" s="1350" t="s">
        <v>2721</v>
      </c>
      <c r="C607" s="205"/>
      <c r="D607" s="1316"/>
      <c r="E607" s="1367"/>
      <c r="F607" s="206"/>
      <c r="G607" s="203"/>
      <c r="H607" s="203"/>
      <c r="I607" s="203"/>
      <c r="J607" s="203"/>
      <c r="K607" s="203"/>
      <c r="L607" s="203"/>
      <c r="M607" s="203"/>
      <c r="N607" s="203"/>
      <c r="O607" s="203"/>
      <c r="P607" s="203"/>
      <c r="Q607" s="203"/>
      <c r="R607" s="203"/>
      <c r="S607" s="203"/>
    </row>
    <row r="608" spans="1:19" s="1320" customFormat="1" outlineLevel="1">
      <c r="A608" s="207"/>
      <c r="B608" s="1350" t="s">
        <v>2722</v>
      </c>
      <c r="C608" s="205"/>
      <c r="D608" s="1316"/>
      <c r="E608" s="1367"/>
      <c r="F608" s="206"/>
      <c r="G608" s="203"/>
      <c r="H608" s="203"/>
      <c r="I608" s="203"/>
      <c r="J608" s="203"/>
      <c r="K608" s="203"/>
      <c r="L608" s="203"/>
      <c r="M608" s="203"/>
      <c r="N608" s="203"/>
      <c r="O608" s="203"/>
      <c r="P608" s="203"/>
      <c r="Q608" s="203"/>
      <c r="R608" s="203"/>
      <c r="S608" s="203"/>
    </row>
    <row r="609" spans="1:19" s="1320" customFormat="1" outlineLevel="1">
      <c r="A609" s="207"/>
      <c r="B609" s="1363" t="s">
        <v>2507</v>
      </c>
      <c r="C609" s="205" t="s">
        <v>2023</v>
      </c>
      <c r="D609" s="1316">
        <v>1</v>
      </c>
      <c r="E609" s="1367"/>
      <c r="F609" s="206">
        <f>D609*E609</f>
        <v>0</v>
      </c>
      <c r="G609" s="203"/>
      <c r="H609" s="203"/>
      <c r="I609" s="203"/>
      <c r="J609" s="203"/>
      <c r="K609" s="203"/>
      <c r="L609" s="203"/>
      <c r="M609" s="203"/>
      <c r="N609" s="203"/>
      <c r="O609" s="203"/>
      <c r="P609" s="203"/>
      <c r="Q609" s="203"/>
      <c r="R609" s="203"/>
      <c r="S609" s="203"/>
    </row>
    <row r="610" spans="1:19" s="1320" customFormat="1" outlineLevel="1">
      <c r="A610" s="207"/>
      <c r="B610" s="1350"/>
      <c r="C610" s="205"/>
      <c r="D610" s="1316"/>
      <c r="E610" s="1367"/>
      <c r="F610" s="206"/>
      <c r="G610" s="203"/>
      <c r="H610" s="203"/>
      <c r="I610" s="203"/>
      <c r="J610" s="203"/>
      <c r="K610" s="203"/>
      <c r="L610" s="203"/>
      <c r="M610" s="203"/>
      <c r="N610" s="203"/>
      <c r="O610" s="203"/>
      <c r="P610" s="203"/>
      <c r="Q610" s="203"/>
      <c r="R610" s="203"/>
      <c r="S610" s="203"/>
    </row>
    <row r="611" spans="1:19" s="1320" customFormat="1" outlineLevel="1">
      <c r="A611" s="207"/>
      <c r="B611" s="1350" t="s">
        <v>2776</v>
      </c>
      <c r="D611" s="1321"/>
      <c r="E611" s="1374"/>
      <c r="G611" s="203"/>
      <c r="H611" s="203"/>
      <c r="I611" s="203"/>
      <c r="J611" s="203"/>
      <c r="K611" s="203"/>
      <c r="L611" s="203"/>
      <c r="M611" s="203"/>
      <c r="N611" s="203"/>
      <c r="O611" s="203"/>
      <c r="P611" s="203"/>
      <c r="Q611" s="203"/>
      <c r="R611" s="203"/>
      <c r="S611" s="203"/>
    </row>
    <row r="612" spans="1:19" s="1320" customFormat="1" outlineLevel="1">
      <c r="A612" s="207"/>
      <c r="B612" s="1350" t="s">
        <v>2706</v>
      </c>
      <c r="C612" s="205"/>
      <c r="D612" s="1316"/>
      <c r="E612" s="1367"/>
      <c r="F612" s="206"/>
      <c r="G612" s="203"/>
      <c r="H612" s="203"/>
      <c r="I612" s="203"/>
      <c r="J612" s="203"/>
      <c r="K612" s="203"/>
      <c r="L612" s="203"/>
      <c r="M612" s="203"/>
      <c r="N612" s="203"/>
      <c r="O612" s="203"/>
      <c r="P612" s="203"/>
      <c r="Q612" s="203"/>
      <c r="R612" s="203"/>
      <c r="S612" s="203"/>
    </row>
    <row r="613" spans="1:19" s="1320" customFormat="1" outlineLevel="1">
      <c r="A613" s="207"/>
      <c r="B613" s="1350" t="s">
        <v>2707</v>
      </c>
      <c r="C613" s="205"/>
      <c r="D613" s="1316"/>
      <c r="E613" s="1367"/>
      <c r="F613" s="206"/>
      <c r="G613" s="203"/>
      <c r="H613" s="203"/>
      <c r="I613" s="203"/>
      <c r="J613" s="203"/>
      <c r="K613" s="203"/>
      <c r="L613" s="203"/>
      <c r="M613" s="203"/>
      <c r="N613" s="203"/>
      <c r="O613" s="203"/>
      <c r="P613" s="203"/>
      <c r="Q613" s="203"/>
      <c r="R613" s="203"/>
      <c r="S613" s="203"/>
    </row>
    <row r="614" spans="1:19" s="1320" customFormat="1" outlineLevel="1">
      <c r="A614" s="207"/>
      <c r="B614" s="1350" t="s">
        <v>2771</v>
      </c>
      <c r="C614" s="205"/>
      <c r="D614" s="1316"/>
      <c r="E614" s="1367"/>
      <c r="F614" s="206"/>
      <c r="G614" s="203"/>
      <c r="H614" s="203"/>
      <c r="I614" s="203"/>
      <c r="J614" s="203"/>
      <c r="K614" s="203"/>
      <c r="L614" s="203"/>
      <c r="M614" s="203"/>
      <c r="N614" s="203"/>
      <c r="O614" s="203"/>
      <c r="P614" s="203"/>
      <c r="Q614" s="203"/>
      <c r="R614" s="203"/>
      <c r="S614" s="203"/>
    </row>
    <row r="615" spans="1:19" s="1320" customFormat="1" outlineLevel="1">
      <c r="A615" s="207"/>
      <c r="B615" s="1350" t="s">
        <v>2709</v>
      </c>
      <c r="C615" s="205"/>
      <c r="D615" s="1316"/>
      <c r="E615" s="1367"/>
      <c r="F615" s="206"/>
      <c r="G615" s="203"/>
      <c r="H615" s="203"/>
      <c r="I615" s="203"/>
      <c r="J615" s="203"/>
      <c r="K615" s="203"/>
      <c r="L615" s="203"/>
      <c r="M615" s="203"/>
      <c r="N615" s="203"/>
      <c r="O615" s="203"/>
      <c r="P615" s="203"/>
      <c r="Q615" s="203"/>
      <c r="R615" s="203"/>
      <c r="S615" s="203"/>
    </row>
    <row r="616" spans="1:19" s="1320" customFormat="1" outlineLevel="1">
      <c r="A616" s="207"/>
      <c r="B616" s="1350" t="s">
        <v>2777</v>
      </c>
      <c r="C616" s="205"/>
      <c r="D616" s="1316"/>
      <c r="E616" s="1367"/>
      <c r="F616" s="206"/>
      <c r="G616" s="203"/>
      <c r="H616" s="203"/>
      <c r="I616" s="203"/>
      <c r="J616" s="203"/>
      <c r="K616" s="203"/>
      <c r="L616" s="203"/>
      <c r="M616" s="203"/>
      <c r="N616" s="203"/>
      <c r="O616" s="203"/>
      <c r="P616" s="203"/>
      <c r="Q616" s="203"/>
      <c r="R616" s="203"/>
      <c r="S616" s="203"/>
    </row>
    <row r="617" spans="1:19" s="1320" customFormat="1" outlineLevel="1">
      <c r="A617" s="207"/>
      <c r="B617" s="1350" t="s">
        <v>2711</v>
      </c>
      <c r="C617" s="205"/>
      <c r="D617" s="1316"/>
      <c r="E617" s="1367"/>
      <c r="F617" s="206"/>
      <c r="G617" s="203"/>
      <c r="H617" s="203"/>
      <c r="I617" s="203"/>
      <c r="J617" s="203"/>
      <c r="K617" s="203"/>
      <c r="L617" s="203"/>
      <c r="M617" s="203"/>
      <c r="N617" s="203"/>
      <c r="O617" s="203"/>
      <c r="P617" s="203"/>
      <c r="Q617" s="203"/>
      <c r="R617" s="203"/>
      <c r="S617" s="203"/>
    </row>
    <row r="618" spans="1:19" s="1320" customFormat="1" outlineLevel="1">
      <c r="A618" s="207"/>
      <c r="B618" s="1350" t="s">
        <v>2712</v>
      </c>
      <c r="C618" s="205"/>
      <c r="D618" s="1316"/>
      <c r="E618" s="1367"/>
      <c r="F618" s="206"/>
      <c r="G618" s="203"/>
      <c r="H618" s="203"/>
      <c r="I618" s="203"/>
      <c r="J618" s="203"/>
      <c r="K618" s="203"/>
      <c r="L618" s="203"/>
      <c r="M618" s="203"/>
      <c r="N618" s="203"/>
      <c r="O618" s="203"/>
      <c r="P618" s="203"/>
      <c r="Q618" s="203"/>
      <c r="R618" s="203"/>
      <c r="S618" s="203"/>
    </row>
    <row r="619" spans="1:19" s="1320" customFormat="1" outlineLevel="1">
      <c r="A619" s="207"/>
      <c r="B619" s="1350" t="s">
        <v>2713</v>
      </c>
      <c r="C619" s="205"/>
      <c r="D619" s="1316"/>
      <c r="E619" s="1367"/>
      <c r="F619" s="206"/>
      <c r="G619" s="203"/>
      <c r="H619" s="203"/>
      <c r="I619" s="203"/>
      <c r="J619" s="203"/>
      <c r="K619" s="203"/>
      <c r="L619" s="203"/>
      <c r="M619" s="203"/>
      <c r="N619" s="203"/>
      <c r="O619" s="203"/>
      <c r="P619" s="203"/>
      <c r="Q619" s="203"/>
      <c r="R619" s="203"/>
      <c r="S619" s="203"/>
    </row>
    <row r="620" spans="1:19" s="1320" customFormat="1" outlineLevel="1">
      <c r="A620" s="207"/>
      <c r="B620" s="1350" t="s">
        <v>2778</v>
      </c>
      <c r="C620" s="205"/>
      <c r="D620" s="1316"/>
      <c r="E620" s="1367"/>
      <c r="F620" s="206"/>
      <c r="G620" s="203"/>
      <c r="H620" s="203"/>
      <c r="I620" s="203"/>
      <c r="J620" s="203"/>
      <c r="K620" s="203"/>
      <c r="L620" s="203"/>
      <c r="M620" s="203"/>
      <c r="N620" s="203"/>
      <c r="O620" s="203"/>
      <c r="P620" s="203"/>
      <c r="Q620" s="203"/>
      <c r="R620" s="203"/>
      <c r="S620" s="203"/>
    </row>
    <row r="621" spans="1:19" s="1320" customFormat="1" outlineLevel="1">
      <c r="A621" s="207"/>
      <c r="B621" s="1350" t="s">
        <v>2715</v>
      </c>
      <c r="C621" s="205"/>
      <c r="D621" s="1316"/>
      <c r="E621" s="1367"/>
      <c r="F621" s="206"/>
      <c r="G621" s="203"/>
      <c r="H621" s="203"/>
      <c r="I621" s="203"/>
      <c r="J621" s="203"/>
      <c r="K621" s="203"/>
      <c r="L621" s="203"/>
      <c r="M621" s="203"/>
      <c r="N621" s="203"/>
      <c r="O621" s="203"/>
      <c r="P621" s="203"/>
      <c r="Q621" s="203"/>
      <c r="R621" s="203"/>
      <c r="S621" s="203"/>
    </row>
    <row r="622" spans="1:19" s="1320" customFormat="1" outlineLevel="1">
      <c r="A622" s="207"/>
      <c r="B622" s="1350" t="s">
        <v>2716</v>
      </c>
      <c r="C622" s="205"/>
      <c r="D622" s="1316"/>
      <c r="E622" s="1367"/>
      <c r="F622" s="206"/>
      <c r="G622" s="203"/>
      <c r="H622" s="203"/>
      <c r="I622" s="203"/>
      <c r="J622" s="203"/>
      <c r="K622" s="203"/>
      <c r="L622" s="203"/>
      <c r="M622" s="203"/>
      <c r="N622" s="203"/>
      <c r="O622" s="203"/>
      <c r="P622" s="203"/>
      <c r="Q622" s="203"/>
      <c r="R622" s="203"/>
      <c r="S622" s="203"/>
    </row>
    <row r="623" spans="1:19" s="1320" customFormat="1" outlineLevel="1">
      <c r="A623" s="207"/>
      <c r="B623" s="1350" t="s">
        <v>2717</v>
      </c>
      <c r="C623" s="205"/>
      <c r="D623" s="1316"/>
      <c r="E623" s="1367"/>
      <c r="F623" s="206"/>
      <c r="G623" s="203"/>
      <c r="H623" s="203"/>
      <c r="I623" s="203"/>
      <c r="J623" s="203"/>
      <c r="K623" s="203"/>
      <c r="L623" s="203"/>
      <c r="M623" s="203"/>
      <c r="N623" s="203"/>
      <c r="O623" s="203"/>
      <c r="P623" s="203"/>
      <c r="Q623" s="203"/>
      <c r="R623" s="203"/>
      <c r="S623" s="203"/>
    </row>
    <row r="624" spans="1:19" s="1320" customFormat="1" outlineLevel="1">
      <c r="A624" s="207"/>
      <c r="B624" s="1350" t="s">
        <v>2718</v>
      </c>
      <c r="C624" s="205"/>
      <c r="D624" s="1316"/>
      <c r="E624" s="1367"/>
      <c r="F624" s="206"/>
      <c r="G624" s="203"/>
      <c r="H624" s="203"/>
      <c r="I624" s="203"/>
      <c r="J624" s="203"/>
      <c r="K624" s="203"/>
      <c r="L624" s="203"/>
      <c r="M624" s="203"/>
      <c r="N624" s="203"/>
      <c r="O624" s="203"/>
      <c r="P624" s="203"/>
      <c r="Q624" s="203"/>
      <c r="R624" s="203"/>
      <c r="S624" s="203"/>
    </row>
    <row r="625" spans="1:19" s="1320" customFormat="1" outlineLevel="1">
      <c r="A625" s="207"/>
      <c r="B625" s="1350" t="s">
        <v>2779</v>
      </c>
      <c r="C625" s="205"/>
      <c r="D625" s="1316"/>
      <c r="E625" s="1367"/>
      <c r="F625" s="206"/>
      <c r="G625" s="203"/>
      <c r="H625" s="203"/>
      <c r="I625" s="203"/>
      <c r="J625" s="203"/>
      <c r="K625" s="203"/>
      <c r="L625" s="203"/>
      <c r="M625" s="203"/>
      <c r="N625" s="203"/>
      <c r="O625" s="203"/>
      <c r="P625" s="203"/>
      <c r="Q625" s="203"/>
      <c r="R625" s="203"/>
      <c r="S625" s="203"/>
    </row>
    <row r="626" spans="1:19" s="1320" customFormat="1" outlineLevel="1">
      <c r="A626" s="207"/>
      <c r="B626" s="1350" t="s">
        <v>2763</v>
      </c>
      <c r="C626" s="205"/>
      <c r="D626" s="1316"/>
      <c r="E626" s="1367"/>
      <c r="F626" s="206"/>
      <c r="G626" s="203"/>
      <c r="H626" s="203"/>
      <c r="I626" s="203"/>
      <c r="J626" s="203"/>
      <c r="K626" s="203"/>
      <c r="L626" s="203"/>
      <c r="M626" s="203"/>
      <c r="N626" s="203"/>
      <c r="O626" s="203"/>
      <c r="P626" s="203"/>
      <c r="Q626" s="203"/>
      <c r="R626" s="203"/>
      <c r="S626" s="203"/>
    </row>
    <row r="627" spans="1:19" s="1320" customFormat="1" outlineLevel="1">
      <c r="A627" s="207"/>
      <c r="B627" s="1350" t="s">
        <v>2721</v>
      </c>
      <c r="C627" s="205"/>
      <c r="D627" s="1316"/>
      <c r="E627" s="1367"/>
      <c r="F627" s="206"/>
      <c r="G627" s="203"/>
      <c r="H627" s="203"/>
      <c r="I627" s="203"/>
      <c r="J627" s="203"/>
      <c r="K627" s="203"/>
      <c r="L627" s="203"/>
      <c r="M627" s="203"/>
      <c r="N627" s="203"/>
      <c r="O627" s="203"/>
      <c r="P627" s="203"/>
      <c r="Q627" s="203"/>
      <c r="R627" s="203"/>
      <c r="S627" s="203"/>
    </row>
    <row r="628" spans="1:19" s="1320" customFormat="1" outlineLevel="1">
      <c r="A628" s="207"/>
      <c r="B628" s="1350" t="s">
        <v>2722</v>
      </c>
      <c r="C628" s="205"/>
      <c r="D628" s="1316"/>
      <c r="E628" s="1367"/>
      <c r="F628" s="206"/>
      <c r="G628" s="203"/>
      <c r="H628" s="203"/>
      <c r="I628" s="203"/>
      <c r="J628" s="203"/>
      <c r="K628" s="203"/>
      <c r="L628" s="203"/>
      <c r="M628" s="203"/>
      <c r="N628" s="203"/>
      <c r="O628" s="203"/>
      <c r="P628" s="203"/>
      <c r="Q628" s="203"/>
      <c r="R628" s="203"/>
      <c r="S628" s="203"/>
    </row>
    <row r="629" spans="1:19" s="1320" customFormat="1" outlineLevel="1">
      <c r="A629" s="207"/>
      <c r="B629" s="1363" t="s">
        <v>2507</v>
      </c>
      <c r="C629" s="205" t="s">
        <v>2023</v>
      </c>
      <c r="D629" s="1316">
        <v>3</v>
      </c>
      <c r="E629" s="1367"/>
      <c r="F629" s="206">
        <f>D629*E629</f>
        <v>0</v>
      </c>
      <c r="G629" s="203"/>
      <c r="H629" s="203"/>
      <c r="I629" s="203"/>
      <c r="J629" s="203"/>
      <c r="K629" s="203"/>
      <c r="L629" s="203"/>
      <c r="M629" s="203"/>
      <c r="N629" s="203"/>
      <c r="O629" s="203"/>
      <c r="P629" s="203"/>
      <c r="Q629" s="203"/>
      <c r="R629" s="203"/>
      <c r="S629" s="203"/>
    </row>
    <row r="630" spans="1:19" s="1320" customFormat="1" outlineLevel="1">
      <c r="A630" s="207"/>
      <c r="B630" s="1350"/>
      <c r="C630" s="205"/>
      <c r="D630" s="1316"/>
      <c r="E630" s="1367"/>
      <c r="F630" s="206"/>
      <c r="G630" s="203"/>
      <c r="H630" s="203"/>
      <c r="I630" s="203"/>
      <c r="J630" s="203"/>
      <c r="K630" s="203"/>
      <c r="L630" s="203"/>
      <c r="M630" s="203"/>
      <c r="N630" s="203"/>
      <c r="O630" s="203"/>
      <c r="P630" s="203"/>
      <c r="Q630" s="203"/>
      <c r="R630" s="203"/>
      <c r="S630" s="203"/>
    </row>
    <row r="631" spans="1:19" s="1320" customFormat="1" outlineLevel="1">
      <c r="A631" s="207"/>
      <c r="B631" s="1350" t="s">
        <v>2780</v>
      </c>
      <c r="D631" s="1321"/>
      <c r="E631" s="1374"/>
      <c r="G631" s="203"/>
      <c r="H631" s="203"/>
      <c r="I631" s="203"/>
      <c r="J631" s="203"/>
      <c r="K631" s="203"/>
      <c r="L631" s="203"/>
      <c r="M631" s="203"/>
      <c r="N631" s="203"/>
      <c r="O631" s="203"/>
      <c r="P631" s="203"/>
      <c r="Q631" s="203"/>
      <c r="R631" s="203"/>
      <c r="S631" s="203"/>
    </row>
    <row r="632" spans="1:19" s="1320" customFormat="1" outlineLevel="1">
      <c r="A632" s="207"/>
      <c r="B632" s="1350" t="s">
        <v>2706</v>
      </c>
      <c r="C632" s="205"/>
      <c r="D632" s="1316"/>
      <c r="E632" s="1367"/>
      <c r="F632" s="206"/>
      <c r="G632" s="203"/>
      <c r="H632" s="203"/>
      <c r="I632" s="203"/>
      <c r="J632" s="203"/>
      <c r="K632" s="203"/>
      <c r="L632" s="203"/>
      <c r="M632" s="203"/>
      <c r="N632" s="203"/>
      <c r="O632" s="203"/>
      <c r="P632" s="203"/>
      <c r="Q632" s="203"/>
      <c r="R632" s="203"/>
      <c r="S632" s="203"/>
    </row>
    <row r="633" spans="1:19" s="1320" customFormat="1" outlineLevel="1">
      <c r="A633" s="207"/>
      <c r="B633" s="1350" t="s">
        <v>2707</v>
      </c>
      <c r="C633" s="205"/>
      <c r="D633" s="1316"/>
      <c r="E633" s="1367"/>
      <c r="F633" s="206"/>
      <c r="G633" s="203"/>
      <c r="H633" s="203"/>
      <c r="I633" s="203"/>
      <c r="J633" s="203"/>
      <c r="K633" s="203"/>
      <c r="L633" s="203"/>
      <c r="M633" s="203"/>
      <c r="N633" s="203"/>
      <c r="O633" s="203"/>
      <c r="P633" s="203"/>
      <c r="Q633" s="203"/>
      <c r="R633" s="203"/>
      <c r="S633" s="203"/>
    </row>
    <row r="634" spans="1:19" s="1320" customFormat="1" outlineLevel="1">
      <c r="A634" s="207"/>
      <c r="B634" s="1350" t="s">
        <v>2708</v>
      </c>
      <c r="C634" s="205"/>
      <c r="D634" s="1316"/>
      <c r="E634" s="1367"/>
      <c r="F634" s="206"/>
      <c r="G634" s="203"/>
      <c r="H634" s="203"/>
      <c r="I634" s="203"/>
      <c r="J634" s="203"/>
      <c r="K634" s="203"/>
      <c r="L634" s="203"/>
      <c r="M634" s="203"/>
      <c r="N634" s="203"/>
      <c r="O634" s="203"/>
      <c r="P634" s="203"/>
      <c r="Q634" s="203"/>
      <c r="R634" s="203"/>
      <c r="S634" s="203"/>
    </row>
    <row r="635" spans="1:19" s="1320" customFormat="1" outlineLevel="1">
      <c r="A635" s="207"/>
      <c r="B635" s="1350" t="s">
        <v>2781</v>
      </c>
      <c r="C635" s="205"/>
      <c r="D635" s="1316"/>
      <c r="E635" s="1367"/>
      <c r="F635" s="206"/>
      <c r="G635" s="203"/>
      <c r="H635" s="203"/>
      <c r="I635" s="203"/>
      <c r="J635" s="203"/>
      <c r="K635" s="203"/>
      <c r="L635" s="203"/>
      <c r="M635" s="203"/>
      <c r="N635" s="203"/>
      <c r="O635" s="203"/>
      <c r="P635" s="203"/>
      <c r="Q635" s="203"/>
      <c r="R635" s="203"/>
      <c r="S635" s="203"/>
    </row>
    <row r="636" spans="1:19" s="1320" customFormat="1" outlineLevel="1">
      <c r="A636" s="207"/>
      <c r="B636" s="1350" t="s">
        <v>2782</v>
      </c>
      <c r="C636" s="205"/>
      <c r="D636" s="1316"/>
      <c r="E636" s="1367"/>
      <c r="F636" s="206"/>
      <c r="G636" s="203"/>
      <c r="H636" s="203"/>
      <c r="I636" s="203"/>
      <c r="J636" s="203"/>
      <c r="K636" s="203"/>
      <c r="L636" s="203"/>
      <c r="M636" s="203"/>
      <c r="N636" s="203"/>
      <c r="O636" s="203"/>
      <c r="P636" s="203"/>
      <c r="Q636" s="203"/>
      <c r="R636" s="203"/>
      <c r="S636" s="203"/>
    </row>
    <row r="637" spans="1:19" s="1320" customFormat="1" outlineLevel="1">
      <c r="A637" s="207"/>
      <c r="B637" s="1350" t="s">
        <v>2711</v>
      </c>
      <c r="C637" s="205"/>
      <c r="D637" s="1316"/>
      <c r="E637" s="1367"/>
      <c r="F637" s="206"/>
      <c r="G637" s="203"/>
      <c r="H637" s="203"/>
      <c r="I637" s="203"/>
      <c r="J637" s="203"/>
      <c r="K637" s="203"/>
      <c r="L637" s="203"/>
      <c r="M637" s="203"/>
      <c r="N637" s="203"/>
      <c r="O637" s="203"/>
      <c r="P637" s="203"/>
      <c r="Q637" s="203"/>
      <c r="R637" s="203"/>
      <c r="S637" s="203"/>
    </row>
    <row r="638" spans="1:19" s="1320" customFormat="1" outlineLevel="1">
      <c r="A638" s="207"/>
      <c r="B638" s="1350" t="s">
        <v>2712</v>
      </c>
      <c r="C638" s="205"/>
      <c r="D638" s="1316"/>
      <c r="E638" s="1367"/>
      <c r="F638" s="206"/>
      <c r="G638" s="203"/>
      <c r="H638" s="203"/>
      <c r="I638" s="203"/>
      <c r="J638" s="203"/>
      <c r="K638" s="203"/>
      <c r="L638" s="203"/>
      <c r="M638" s="203"/>
      <c r="N638" s="203"/>
      <c r="O638" s="203"/>
      <c r="P638" s="203"/>
      <c r="Q638" s="203"/>
      <c r="R638" s="203"/>
      <c r="S638" s="203"/>
    </row>
    <row r="639" spans="1:19" s="1320" customFormat="1" outlineLevel="1">
      <c r="A639" s="207"/>
      <c r="B639" s="1350" t="s">
        <v>2783</v>
      </c>
      <c r="C639" s="205"/>
      <c r="D639" s="1316"/>
      <c r="E639" s="1367"/>
      <c r="F639" s="206"/>
      <c r="G639" s="203"/>
      <c r="H639" s="203"/>
      <c r="I639" s="203"/>
      <c r="J639" s="203"/>
      <c r="K639" s="203"/>
      <c r="L639" s="203"/>
      <c r="M639" s="203"/>
      <c r="N639" s="203"/>
      <c r="O639" s="203"/>
      <c r="P639" s="203"/>
      <c r="Q639" s="203"/>
      <c r="R639" s="203"/>
      <c r="S639" s="203"/>
    </row>
    <row r="640" spans="1:19" s="1320" customFormat="1" outlineLevel="1">
      <c r="A640" s="207"/>
      <c r="B640" s="1350" t="s">
        <v>2773</v>
      </c>
      <c r="C640" s="205"/>
      <c r="D640" s="1316"/>
      <c r="E640" s="1367"/>
      <c r="F640" s="206"/>
      <c r="G640" s="203"/>
      <c r="H640" s="203"/>
      <c r="I640" s="203"/>
      <c r="J640" s="203"/>
      <c r="K640" s="203"/>
      <c r="L640" s="203"/>
      <c r="M640" s="203"/>
      <c r="N640" s="203"/>
      <c r="O640" s="203"/>
      <c r="P640" s="203"/>
      <c r="Q640" s="203"/>
      <c r="R640" s="203"/>
      <c r="S640" s="203"/>
    </row>
    <row r="641" spans="1:19" s="1320" customFormat="1" outlineLevel="1">
      <c r="A641" s="207"/>
      <c r="B641" s="1350" t="s">
        <v>2784</v>
      </c>
      <c r="C641" s="205"/>
      <c r="D641" s="1316"/>
      <c r="E641" s="1367"/>
      <c r="F641" s="206"/>
      <c r="G641" s="203"/>
      <c r="H641" s="203"/>
      <c r="I641" s="203"/>
      <c r="J641" s="203"/>
      <c r="K641" s="203"/>
      <c r="L641" s="203"/>
      <c r="M641" s="203"/>
      <c r="N641" s="203"/>
      <c r="O641" s="203"/>
      <c r="P641" s="203"/>
      <c r="Q641" s="203"/>
      <c r="R641" s="203"/>
      <c r="S641" s="203"/>
    </row>
    <row r="642" spans="1:19" s="1320" customFormat="1" outlineLevel="1">
      <c r="A642" s="207"/>
      <c r="B642" s="1350" t="s">
        <v>2760</v>
      </c>
      <c r="C642" s="205"/>
      <c r="D642" s="1316"/>
      <c r="E642" s="1367"/>
      <c r="F642" s="206"/>
      <c r="G642" s="203"/>
      <c r="H642" s="203"/>
      <c r="I642" s="203"/>
      <c r="J642" s="203"/>
      <c r="K642" s="203"/>
      <c r="L642" s="203"/>
      <c r="M642" s="203"/>
      <c r="N642" s="203"/>
      <c r="O642" s="203"/>
      <c r="P642" s="203"/>
      <c r="Q642" s="203"/>
      <c r="R642" s="203"/>
      <c r="S642" s="203"/>
    </row>
    <row r="643" spans="1:19" s="1320" customFormat="1" outlineLevel="1">
      <c r="A643" s="207"/>
      <c r="B643" s="1350" t="s">
        <v>2744</v>
      </c>
      <c r="C643" s="205"/>
      <c r="D643" s="1316"/>
      <c r="E643" s="1367"/>
      <c r="F643" s="206"/>
      <c r="G643" s="203"/>
      <c r="H643" s="203"/>
      <c r="I643" s="203"/>
      <c r="J643" s="203"/>
      <c r="K643" s="203"/>
      <c r="L643" s="203"/>
      <c r="M643" s="203"/>
      <c r="N643" s="203"/>
      <c r="O643" s="203"/>
      <c r="P643" s="203"/>
      <c r="Q643" s="203"/>
      <c r="R643" s="203"/>
      <c r="S643" s="203"/>
    </row>
    <row r="644" spans="1:19" s="1320" customFormat="1" outlineLevel="1">
      <c r="A644" s="207"/>
      <c r="B644" s="1350" t="s">
        <v>2785</v>
      </c>
      <c r="C644" s="205"/>
      <c r="D644" s="1316"/>
      <c r="E644" s="1367"/>
      <c r="F644" s="206"/>
      <c r="G644" s="203"/>
      <c r="H644" s="203"/>
      <c r="I644" s="203"/>
      <c r="J644" s="203"/>
      <c r="K644" s="203"/>
      <c r="L644" s="203"/>
      <c r="M644" s="203"/>
      <c r="N644" s="203"/>
      <c r="O644" s="203"/>
      <c r="P644" s="203"/>
      <c r="Q644" s="203"/>
      <c r="R644" s="203"/>
      <c r="S644" s="203"/>
    </row>
    <row r="645" spans="1:19" s="1320" customFormat="1" outlineLevel="1">
      <c r="A645" s="207"/>
      <c r="B645" s="1350" t="s">
        <v>2786</v>
      </c>
      <c r="C645" s="205"/>
      <c r="D645" s="1316"/>
      <c r="E645" s="1367"/>
      <c r="F645" s="206"/>
      <c r="G645" s="203"/>
      <c r="H645" s="203"/>
      <c r="I645" s="203"/>
      <c r="J645" s="203"/>
      <c r="K645" s="203"/>
      <c r="L645" s="203"/>
      <c r="M645" s="203"/>
      <c r="N645" s="203"/>
      <c r="O645" s="203"/>
      <c r="P645" s="203"/>
      <c r="Q645" s="203"/>
      <c r="R645" s="203"/>
      <c r="S645" s="203"/>
    </row>
    <row r="646" spans="1:19" s="1320" customFormat="1" outlineLevel="1">
      <c r="A646" s="207"/>
      <c r="B646" s="1350" t="s">
        <v>2763</v>
      </c>
      <c r="C646" s="205"/>
      <c r="D646" s="1316"/>
      <c r="E646" s="1367"/>
      <c r="F646" s="206"/>
      <c r="G646" s="203"/>
      <c r="H646" s="203"/>
      <c r="I646" s="203"/>
      <c r="J646" s="203"/>
      <c r="K646" s="203"/>
      <c r="L646" s="203"/>
      <c r="M646" s="203"/>
      <c r="N646" s="203"/>
      <c r="O646" s="203"/>
      <c r="P646" s="203"/>
      <c r="Q646" s="203"/>
      <c r="R646" s="203"/>
      <c r="S646" s="203"/>
    </row>
    <row r="647" spans="1:19" s="1320" customFormat="1" outlineLevel="1">
      <c r="A647" s="207"/>
      <c r="B647" s="1350" t="s">
        <v>2721</v>
      </c>
      <c r="C647" s="205"/>
      <c r="D647" s="1316"/>
      <c r="E647" s="1367"/>
      <c r="F647" s="206"/>
      <c r="G647" s="203"/>
      <c r="H647" s="203"/>
      <c r="I647" s="203"/>
      <c r="J647" s="203"/>
      <c r="K647" s="203"/>
      <c r="L647" s="203"/>
      <c r="M647" s="203"/>
      <c r="N647" s="203"/>
      <c r="O647" s="203"/>
      <c r="P647" s="203"/>
      <c r="Q647" s="203"/>
      <c r="R647" s="203"/>
      <c r="S647" s="203"/>
    </row>
    <row r="648" spans="1:19" s="1320" customFormat="1" outlineLevel="1">
      <c r="A648" s="207"/>
      <c r="B648" s="1350" t="s">
        <v>2649</v>
      </c>
      <c r="C648" s="205"/>
      <c r="D648" s="1316"/>
      <c r="E648" s="1367"/>
      <c r="F648" s="206"/>
      <c r="G648" s="203"/>
      <c r="H648" s="203"/>
      <c r="I648" s="203"/>
      <c r="J648" s="203"/>
      <c r="K648" s="203"/>
      <c r="L648" s="203"/>
      <c r="M648" s="203"/>
      <c r="N648" s="203"/>
      <c r="O648" s="203"/>
      <c r="P648" s="203"/>
      <c r="Q648" s="203"/>
      <c r="R648" s="203"/>
      <c r="S648" s="203"/>
    </row>
    <row r="649" spans="1:19" s="1320" customFormat="1" outlineLevel="1">
      <c r="A649" s="207"/>
      <c r="B649" s="1363" t="s">
        <v>2507</v>
      </c>
      <c r="C649" s="205" t="s">
        <v>2023</v>
      </c>
      <c r="D649" s="1316">
        <v>4</v>
      </c>
      <c r="E649" s="1367"/>
      <c r="F649" s="206">
        <f>D649*E649</f>
        <v>0</v>
      </c>
      <c r="G649" s="203"/>
      <c r="H649" s="203"/>
      <c r="I649" s="203"/>
      <c r="J649" s="203"/>
      <c r="K649" s="203"/>
      <c r="L649" s="203"/>
      <c r="M649" s="203"/>
      <c r="N649" s="203"/>
      <c r="O649" s="203"/>
      <c r="P649" s="203"/>
      <c r="Q649" s="203"/>
      <c r="R649" s="203"/>
      <c r="S649" s="203"/>
    </row>
    <row r="650" spans="1:19" s="1320" customFormat="1" outlineLevel="1">
      <c r="A650" s="207"/>
      <c r="B650" s="1350"/>
      <c r="C650" s="205"/>
      <c r="D650" s="1316"/>
      <c r="E650" s="1367"/>
      <c r="F650" s="206"/>
      <c r="G650" s="203"/>
      <c r="H650" s="203"/>
      <c r="I650" s="203"/>
      <c r="J650" s="203"/>
      <c r="K650" s="203"/>
      <c r="L650" s="203"/>
      <c r="M650" s="203"/>
      <c r="N650" s="203"/>
      <c r="O650" s="203"/>
      <c r="P650" s="203"/>
      <c r="Q650" s="203"/>
      <c r="R650" s="203"/>
      <c r="S650" s="203"/>
    </row>
    <row r="651" spans="1:19" s="1320" customFormat="1" outlineLevel="1">
      <c r="A651" s="207"/>
      <c r="B651" s="1350" t="s">
        <v>2787</v>
      </c>
      <c r="D651" s="1321"/>
      <c r="E651" s="1374"/>
      <c r="G651" s="203"/>
      <c r="H651" s="203"/>
      <c r="I651" s="203"/>
      <c r="J651" s="203"/>
      <c r="K651" s="203"/>
      <c r="L651" s="203"/>
      <c r="M651" s="203"/>
      <c r="N651" s="203"/>
      <c r="O651" s="203"/>
      <c r="P651" s="203"/>
      <c r="Q651" s="203"/>
      <c r="R651" s="203"/>
      <c r="S651" s="203"/>
    </row>
    <row r="652" spans="1:19" s="1320" customFormat="1" outlineLevel="1">
      <c r="A652" s="207"/>
      <c r="B652" s="1350" t="s">
        <v>2788</v>
      </c>
      <c r="C652" s="205"/>
      <c r="D652" s="1316"/>
      <c r="E652" s="1367"/>
      <c r="F652" s="206"/>
      <c r="G652" s="203"/>
      <c r="H652" s="203"/>
      <c r="I652" s="203"/>
      <c r="J652" s="203"/>
      <c r="K652" s="203"/>
      <c r="L652" s="203"/>
      <c r="M652" s="203"/>
      <c r="N652" s="203"/>
      <c r="O652" s="203"/>
      <c r="P652" s="203"/>
      <c r="Q652" s="203"/>
      <c r="R652" s="203"/>
      <c r="S652" s="203"/>
    </row>
    <row r="653" spans="1:19" s="1320" customFormat="1" outlineLevel="1">
      <c r="A653" s="207"/>
      <c r="B653" s="1350" t="s">
        <v>2707</v>
      </c>
      <c r="C653" s="205"/>
      <c r="D653" s="1316"/>
      <c r="E653" s="1367"/>
      <c r="F653" s="206"/>
      <c r="G653" s="203"/>
      <c r="H653" s="203"/>
      <c r="I653" s="203"/>
      <c r="J653" s="203"/>
      <c r="K653" s="203"/>
      <c r="L653" s="203"/>
      <c r="M653" s="203"/>
      <c r="N653" s="203"/>
      <c r="O653" s="203"/>
      <c r="P653" s="203"/>
      <c r="Q653" s="203"/>
      <c r="R653" s="203"/>
      <c r="S653" s="203"/>
    </row>
    <row r="654" spans="1:19" s="1320" customFormat="1" outlineLevel="1">
      <c r="A654" s="207"/>
      <c r="B654" s="1350" t="s">
        <v>2725</v>
      </c>
      <c r="C654" s="205"/>
      <c r="D654" s="1316"/>
      <c r="E654" s="1367"/>
      <c r="F654" s="206"/>
      <c r="G654" s="203"/>
      <c r="H654" s="203"/>
      <c r="I654" s="203"/>
      <c r="J654" s="203"/>
      <c r="K654" s="203"/>
      <c r="L654" s="203"/>
      <c r="M654" s="203"/>
      <c r="N654" s="203"/>
      <c r="O654" s="203"/>
      <c r="P654" s="203"/>
      <c r="Q654" s="203"/>
      <c r="R654" s="203"/>
      <c r="S654" s="203"/>
    </row>
    <row r="655" spans="1:19" s="1320" customFormat="1" outlineLevel="1">
      <c r="A655" s="207"/>
      <c r="B655" s="1350" t="s">
        <v>2789</v>
      </c>
      <c r="C655" s="205"/>
      <c r="D655" s="1316"/>
      <c r="E655" s="1367"/>
      <c r="F655" s="206"/>
      <c r="G655" s="203"/>
      <c r="H655" s="203"/>
      <c r="I655" s="203"/>
      <c r="J655" s="203"/>
      <c r="K655" s="203"/>
      <c r="L655" s="203"/>
      <c r="M655" s="203"/>
      <c r="N655" s="203"/>
      <c r="O655" s="203"/>
      <c r="P655" s="203"/>
      <c r="Q655" s="203"/>
      <c r="R655" s="203"/>
      <c r="S655" s="203"/>
    </row>
    <row r="656" spans="1:19" s="1320" customFormat="1" outlineLevel="1">
      <c r="A656" s="207"/>
      <c r="B656" s="1350" t="s">
        <v>2790</v>
      </c>
      <c r="C656" s="205"/>
      <c r="D656" s="1316"/>
      <c r="E656" s="1367"/>
      <c r="F656" s="206"/>
      <c r="G656" s="203"/>
      <c r="H656" s="203"/>
      <c r="I656" s="203"/>
      <c r="J656" s="203"/>
      <c r="K656" s="203"/>
      <c r="L656" s="203"/>
      <c r="M656" s="203"/>
      <c r="N656" s="203"/>
      <c r="O656" s="203"/>
      <c r="P656" s="203"/>
      <c r="Q656" s="203"/>
      <c r="R656" s="203"/>
      <c r="S656" s="203"/>
    </row>
    <row r="657" spans="1:19" s="1320" customFormat="1" outlineLevel="1">
      <c r="A657" s="207"/>
      <c r="B657" s="1350" t="s">
        <v>2791</v>
      </c>
      <c r="C657" s="205"/>
      <c r="D657" s="1316"/>
      <c r="E657" s="1367"/>
      <c r="F657" s="206"/>
      <c r="G657" s="203"/>
      <c r="H657" s="203"/>
      <c r="I657" s="203"/>
      <c r="J657" s="203"/>
      <c r="K657" s="203"/>
      <c r="L657" s="203"/>
      <c r="M657" s="203"/>
      <c r="N657" s="203"/>
      <c r="O657" s="203"/>
      <c r="P657" s="203"/>
      <c r="Q657" s="203"/>
      <c r="R657" s="203"/>
      <c r="S657" s="203"/>
    </row>
    <row r="658" spans="1:19" s="1320" customFormat="1" outlineLevel="1">
      <c r="A658" s="207"/>
      <c r="B658" s="1350" t="s">
        <v>2712</v>
      </c>
      <c r="C658" s="205"/>
      <c r="D658" s="1316"/>
      <c r="E658" s="1367"/>
      <c r="F658" s="206"/>
      <c r="G658" s="203"/>
      <c r="H658" s="203"/>
      <c r="I658" s="203"/>
      <c r="J658" s="203"/>
      <c r="K658" s="203"/>
      <c r="L658" s="203"/>
      <c r="M658" s="203"/>
      <c r="N658" s="203"/>
      <c r="O658" s="203"/>
      <c r="P658" s="203"/>
      <c r="Q658" s="203"/>
      <c r="R658" s="203"/>
      <c r="S658" s="203"/>
    </row>
    <row r="659" spans="1:19" s="1320" customFormat="1" outlineLevel="1">
      <c r="A659" s="207"/>
      <c r="B659" s="1350" t="s">
        <v>2792</v>
      </c>
      <c r="C659" s="205"/>
      <c r="D659" s="1316"/>
      <c r="E659" s="1367"/>
      <c r="F659" s="206"/>
      <c r="G659" s="203"/>
      <c r="H659" s="203"/>
      <c r="I659" s="203"/>
      <c r="J659" s="203"/>
      <c r="K659" s="203"/>
      <c r="L659" s="203"/>
      <c r="M659" s="203"/>
      <c r="N659" s="203"/>
      <c r="O659" s="203"/>
      <c r="P659" s="203"/>
      <c r="Q659" s="203"/>
      <c r="R659" s="203"/>
      <c r="S659" s="203"/>
    </row>
    <row r="660" spans="1:19" s="1320" customFormat="1" outlineLevel="1">
      <c r="A660" s="207"/>
      <c r="B660" s="1350" t="s">
        <v>2793</v>
      </c>
      <c r="C660" s="205"/>
      <c r="D660" s="1316"/>
      <c r="E660" s="1367"/>
      <c r="F660" s="206"/>
      <c r="G660" s="203"/>
      <c r="H660" s="203"/>
      <c r="I660" s="203"/>
      <c r="J660" s="203"/>
      <c r="K660" s="203"/>
      <c r="L660" s="203"/>
      <c r="M660" s="203"/>
      <c r="N660" s="203"/>
      <c r="O660" s="203"/>
      <c r="P660" s="203"/>
      <c r="Q660" s="203"/>
      <c r="R660" s="203"/>
      <c r="S660" s="203"/>
    </row>
    <row r="661" spans="1:19" s="1320" customFormat="1" outlineLevel="1">
      <c r="A661" s="207"/>
      <c r="B661" s="1350" t="s">
        <v>2715</v>
      </c>
      <c r="C661" s="205"/>
      <c r="D661" s="1316"/>
      <c r="E661" s="1367"/>
      <c r="F661" s="206"/>
      <c r="G661" s="203"/>
      <c r="H661" s="203"/>
      <c r="I661" s="203"/>
      <c r="J661" s="203"/>
      <c r="K661" s="203"/>
      <c r="L661" s="203"/>
      <c r="M661" s="203"/>
      <c r="N661" s="203"/>
      <c r="O661" s="203"/>
      <c r="P661" s="203"/>
      <c r="Q661" s="203"/>
      <c r="R661" s="203"/>
      <c r="S661" s="203"/>
    </row>
    <row r="662" spans="1:19" s="1320" customFormat="1" outlineLevel="1">
      <c r="A662" s="207"/>
      <c r="B662" s="1350" t="s">
        <v>2716</v>
      </c>
      <c r="C662" s="205"/>
      <c r="D662" s="1316"/>
      <c r="E662" s="1367"/>
      <c r="F662" s="206"/>
      <c r="G662" s="203"/>
      <c r="H662" s="203"/>
      <c r="I662" s="203"/>
      <c r="J662" s="203"/>
      <c r="K662" s="203"/>
      <c r="L662" s="203"/>
      <c r="M662" s="203"/>
      <c r="N662" s="203"/>
      <c r="O662" s="203"/>
      <c r="P662" s="203"/>
      <c r="Q662" s="203"/>
      <c r="R662" s="203"/>
      <c r="S662" s="203"/>
    </row>
    <row r="663" spans="1:19" s="1320" customFormat="1" outlineLevel="1">
      <c r="A663" s="207"/>
      <c r="B663" s="1350" t="s">
        <v>2717</v>
      </c>
      <c r="C663" s="205"/>
      <c r="D663" s="1316"/>
      <c r="E663" s="1367"/>
      <c r="F663" s="206"/>
      <c r="G663" s="203"/>
      <c r="H663" s="203"/>
      <c r="I663" s="203"/>
      <c r="J663" s="203"/>
      <c r="K663" s="203"/>
      <c r="L663" s="203"/>
      <c r="M663" s="203"/>
      <c r="N663" s="203"/>
      <c r="O663" s="203"/>
      <c r="P663" s="203"/>
      <c r="Q663" s="203"/>
      <c r="R663" s="203"/>
      <c r="S663" s="203"/>
    </row>
    <row r="664" spans="1:19" s="1320" customFormat="1" outlineLevel="1">
      <c r="A664" s="207"/>
      <c r="B664" s="1350" t="s">
        <v>2794</v>
      </c>
      <c r="C664" s="205"/>
      <c r="D664" s="1316"/>
      <c r="E664" s="1367"/>
      <c r="F664" s="206"/>
      <c r="G664" s="203"/>
      <c r="H664" s="203"/>
      <c r="I664" s="203"/>
      <c r="J664" s="203"/>
      <c r="K664" s="203"/>
      <c r="L664" s="203"/>
      <c r="M664" s="203"/>
      <c r="N664" s="203"/>
      <c r="O664" s="203"/>
      <c r="P664" s="203"/>
      <c r="Q664" s="203"/>
      <c r="R664" s="203"/>
      <c r="S664" s="203"/>
    </row>
    <row r="665" spans="1:19" s="1320" customFormat="1" outlineLevel="1">
      <c r="A665" s="207"/>
      <c r="B665" s="1350" t="s">
        <v>2795</v>
      </c>
      <c r="C665" s="205"/>
      <c r="D665" s="1316"/>
      <c r="E665" s="1367"/>
      <c r="F665" s="206"/>
      <c r="G665" s="203"/>
      <c r="H665" s="203"/>
      <c r="I665" s="203"/>
      <c r="J665" s="203"/>
      <c r="K665" s="203"/>
      <c r="L665" s="203"/>
      <c r="M665" s="203"/>
      <c r="N665" s="203"/>
      <c r="O665" s="203"/>
      <c r="P665" s="203"/>
      <c r="Q665" s="203"/>
      <c r="R665" s="203"/>
      <c r="S665" s="203"/>
    </row>
    <row r="666" spans="1:19" s="1320" customFormat="1" outlineLevel="1">
      <c r="A666" s="207"/>
      <c r="B666" s="1350" t="s">
        <v>2796</v>
      </c>
      <c r="C666" s="205"/>
      <c r="D666" s="1316"/>
      <c r="E666" s="1367"/>
      <c r="F666" s="206"/>
      <c r="G666" s="203"/>
      <c r="H666" s="203"/>
      <c r="I666" s="203"/>
      <c r="J666" s="203"/>
      <c r="K666" s="203"/>
      <c r="L666" s="203"/>
      <c r="M666" s="203"/>
      <c r="N666" s="203"/>
      <c r="O666" s="203"/>
      <c r="P666" s="203"/>
      <c r="Q666" s="203"/>
      <c r="R666" s="203"/>
      <c r="S666" s="203"/>
    </row>
    <row r="667" spans="1:19" s="1320" customFormat="1" outlineLevel="1">
      <c r="A667" s="207"/>
      <c r="B667" s="1350" t="s">
        <v>2797</v>
      </c>
      <c r="C667" s="205"/>
      <c r="D667" s="1316"/>
      <c r="E667" s="1367"/>
      <c r="F667" s="206"/>
      <c r="G667" s="203"/>
      <c r="H667" s="203"/>
      <c r="I667" s="203"/>
      <c r="J667" s="203"/>
      <c r="K667" s="203"/>
      <c r="L667" s="203"/>
      <c r="M667" s="203"/>
      <c r="N667" s="203"/>
      <c r="O667" s="203"/>
      <c r="P667" s="203"/>
      <c r="Q667" s="203"/>
      <c r="R667" s="203"/>
      <c r="S667" s="203"/>
    </row>
    <row r="668" spans="1:19" s="1320" customFormat="1" outlineLevel="1">
      <c r="A668" s="207"/>
      <c r="B668" s="1350" t="s">
        <v>2722</v>
      </c>
      <c r="C668" s="205"/>
      <c r="D668" s="1316"/>
      <c r="E668" s="1367"/>
      <c r="F668" s="206"/>
      <c r="G668" s="203"/>
      <c r="H668" s="203"/>
      <c r="I668" s="203"/>
      <c r="J668" s="203"/>
      <c r="K668" s="203"/>
      <c r="L668" s="203"/>
      <c r="M668" s="203"/>
      <c r="N668" s="203"/>
      <c r="O668" s="203"/>
      <c r="P668" s="203"/>
      <c r="Q668" s="203"/>
      <c r="R668" s="203"/>
      <c r="S668" s="203"/>
    </row>
    <row r="669" spans="1:19" s="1320" customFormat="1" outlineLevel="1">
      <c r="A669" s="207"/>
      <c r="B669" s="1363" t="s">
        <v>2507</v>
      </c>
      <c r="C669" s="205" t="s">
        <v>2023</v>
      </c>
      <c r="D669" s="1316">
        <v>16</v>
      </c>
      <c r="E669" s="1367"/>
      <c r="F669" s="206">
        <f>D669*E669</f>
        <v>0</v>
      </c>
      <c r="G669" s="203"/>
      <c r="H669" s="203"/>
      <c r="I669" s="203"/>
      <c r="J669" s="203"/>
      <c r="K669" s="203"/>
      <c r="L669" s="203"/>
      <c r="M669" s="203"/>
      <c r="N669" s="203"/>
      <c r="O669" s="203"/>
      <c r="P669" s="203"/>
      <c r="Q669" s="203"/>
      <c r="R669" s="203"/>
      <c r="S669" s="203"/>
    </row>
    <row r="670" spans="1:19" s="1320" customFormat="1" outlineLevel="1">
      <c r="A670" s="207"/>
      <c r="B670" s="1350"/>
      <c r="C670" s="205"/>
      <c r="D670" s="1316"/>
      <c r="E670" s="1367"/>
      <c r="F670" s="206"/>
      <c r="G670" s="203"/>
      <c r="H670" s="203"/>
      <c r="I670" s="203"/>
      <c r="J670" s="203"/>
      <c r="K670" s="203"/>
      <c r="L670" s="203"/>
      <c r="M670" s="203"/>
      <c r="N670" s="203"/>
      <c r="O670" s="203"/>
      <c r="P670" s="203"/>
      <c r="Q670" s="203"/>
      <c r="R670" s="203"/>
      <c r="S670" s="203"/>
    </row>
    <row r="671" spans="1:19" s="1320" customFormat="1" outlineLevel="1">
      <c r="A671" s="207"/>
      <c r="B671" s="1350" t="s">
        <v>2798</v>
      </c>
      <c r="D671" s="1321"/>
      <c r="E671" s="1374"/>
      <c r="G671" s="203"/>
      <c r="H671" s="203"/>
      <c r="I671" s="203"/>
      <c r="J671" s="203"/>
      <c r="K671" s="203"/>
      <c r="L671" s="203"/>
      <c r="M671" s="203"/>
      <c r="N671" s="203"/>
      <c r="O671" s="203"/>
      <c r="P671" s="203"/>
      <c r="Q671" s="203"/>
      <c r="R671" s="203"/>
      <c r="S671" s="203"/>
    </row>
    <row r="672" spans="1:19" s="1320" customFormat="1" ht="38.25" outlineLevel="1">
      <c r="A672" s="207"/>
      <c r="B672" s="1350" t="s">
        <v>2703</v>
      </c>
      <c r="C672" s="205"/>
      <c r="D672" s="1316"/>
      <c r="E672" s="1367"/>
      <c r="F672" s="206"/>
      <c r="G672" s="203"/>
      <c r="H672" s="203"/>
      <c r="I672" s="203"/>
      <c r="J672" s="203"/>
      <c r="K672" s="203"/>
      <c r="L672" s="203"/>
      <c r="M672" s="203"/>
      <c r="N672" s="203"/>
      <c r="O672" s="203"/>
      <c r="P672" s="203"/>
      <c r="Q672" s="203"/>
      <c r="R672" s="203"/>
      <c r="S672" s="203"/>
    </row>
    <row r="673" spans="1:19" s="1320" customFormat="1" outlineLevel="1">
      <c r="A673" s="207"/>
      <c r="B673" s="1350" t="s">
        <v>2724</v>
      </c>
      <c r="C673" s="205"/>
      <c r="D673" s="1316"/>
      <c r="E673" s="1367"/>
      <c r="F673" s="206"/>
      <c r="G673" s="203"/>
      <c r="H673" s="203"/>
      <c r="I673" s="203"/>
      <c r="J673" s="203"/>
      <c r="K673" s="203"/>
      <c r="L673" s="203"/>
      <c r="M673" s="203"/>
      <c r="N673" s="203"/>
      <c r="O673" s="203"/>
      <c r="P673" s="203"/>
      <c r="Q673" s="203"/>
      <c r="R673" s="203"/>
      <c r="S673" s="203"/>
    </row>
    <row r="674" spans="1:19" s="1320" customFormat="1" outlineLevel="1">
      <c r="A674" s="207"/>
      <c r="B674" s="1350" t="s">
        <v>2707</v>
      </c>
      <c r="C674" s="205"/>
      <c r="D674" s="1316"/>
      <c r="E674" s="1367"/>
      <c r="F674" s="206"/>
      <c r="G674" s="203"/>
      <c r="H674" s="203"/>
      <c r="I674" s="203"/>
      <c r="J674" s="203"/>
      <c r="K674" s="203"/>
      <c r="L674" s="203"/>
      <c r="M674" s="203"/>
      <c r="N674" s="203"/>
      <c r="O674" s="203"/>
      <c r="P674" s="203"/>
      <c r="Q674" s="203"/>
      <c r="R674" s="203"/>
      <c r="S674" s="203"/>
    </row>
    <row r="675" spans="1:19" s="1320" customFormat="1" outlineLevel="1">
      <c r="A675" s="207"/>
      <c r="B675" s="1350" t="s">
        <v>2708</v>
      </c>
      <c r="C675" s="205"/>
      <c r="D675" s="1316"/>
      <c r="E675" s="1367"/>
      <c r="F675" s="206"/>
      <c r="G675" s="203"/>
      <c r="H675" s="203"/>
      <c r="I675" s="203"/>
      <c r="J675" s="203"/>
      <c r="K675" s="203"/>
      <c r="L675" s="203"/>
      <c r="M675" s="203"/>
      <c r="N675" s="203"/>
      <c r="O675" s="203"/>
      <c r="P675" s="203"/>
      <c r="Q675" s="203"/>
      <c r="R675" s="203"/>
      <c r="S675" s="203"/>
    </row>
    <row r="676" spans="1:19" s="1320" customFormat="1" outlineLevel="1">
      <c r="A676" s="207"/>
      <c r="B676" s="1350" t="s">
        <v>2726</v>
      </c>
      <c r="C676" s="205"/>
      <c r="D676" s="1316"/>
      <c r="E676" s="1367"/>
      <c r="F676" s="206"/>
      <c r="G676" s="203"/>
      <c r="H676" s="203"/>
      <c r="I676" s="203"/>
      <c r="J676" s="203"/>
      <c r="K676" s="203"/>
      <c r="L676" s="203"/>
      <c r="M676" s="203"/>
      <c r="N676" s="203"/>
      <c r="O676" s="203"/>
      <c r="P676" s="203"/>
      <c r="Q676" s="203"/>
      <c r="R676" s="203"/>
      <c r="S676" s="203"/>
    </row>
    <row r="677" spans="1:19" s="1320" customFormat="1" outlineLevel="1">
      <c r="A677" s="207"/>
      <c r="B677" s="1350" t="s">
        <v>2727</v>
      </c>
      <c r="C677" s="205"/>
      <c r="D677" s="1316"/>
      <c r="E677" s="1367"/>
      <c r="F677" s="206"/>
      <c r="G677" s="203"/>
      <c r="H677" s="203"/>
      <c r="I677" s="203"/>
      <c r="J677" s="203"/>
      <c r="K677" s="203"/>
      <c r="L677" s="203"/>
      <c r="M677" s="203"/>
      <c r="N677" s="203"/>
      <c r="O677" s="203"/>
      <c r="P677" s="203"/>
      <c r="Q677" s="203"/>
      <c r="R677" s="203"/>
      <c r="S677" s="203"/>
    </row>
    <row r="678" spans="1:19" s="1320" customFormat="1" outlineLevel="1">
      <c r="A678" s="207"/>
      <c r="B678" s="1350" t="s">
        <v>2728</v>
      </c>
      <c r="C678" s="205"/>
      <c r="D678" s="1316"/>
      <c r="E678" s="1367"/>
      <c r="F678" s="206"/>
      <c r="G678" s="203"/>
      <c r="H678" s="203"/>
      <c r="I678" s="203"/>
      <c r="J678" s="203"/>
      <c r="K678" s="203"/>
      <c r="L678" s="203"/>
      <c r="M678" s="203"/>
      <c r="N678" s="203"/>
      <c r="O678" s="203"/>
      <c r="P678" s="203"/>
      <c r="Q678" s="203"/>
      <c r="R678" s="203"/>
      <c r="S678" s="203"/>
    </row>
    <row r="679" spans="1:19" s="1320" customFormat="1" outlineLevel="1">
      <c r="A679" s="207"/>
      <c r="B679" s="1350" t="s">
        <v>2712</v>
      </c>
      <c r="C679" s="205"/>
      <c r="D679" s="1316"/>
      <c r="E679" s="1367"/>
      <c r="F679" s="206"/>
      <c r="G679" s="203"/>
      <c r="H679" s="203"/>
      <c r="I679" s="203"/>
      <c r="J679" s="203"/>
      <c r="K679" s="203"/>
      <c r="L679" s="203"/>
      <c r="M679" s="203"/>
      <c r="N679" s="203"/>
      <c r="O679" s="203"/>
      <c r="P679" s="203"/>
      <c r="Q679" s="203"/>
      <c r="R679" s="203"/>
      <c r="S679" s="203"/>
    </row>
    <row r="680" spans="1:19" s="1320" customFormat="1" outlineLevel="1">
      <c r="A680" s="207"/>
      <c r="B680" s="1350" t="s">
        <v>2729</v>
      </c>
      <c r="C680" s="205"/>
      <c r="D680" s="1316"/>
      <c r="E680" s="1367"/>
      <c r="F680" s="206"/>
      <c r="G680" s="203"/>
      <c r="H680" s="203"/>
      <c r="I680" s="203"/>
      <c r="J680" s="203"/>
      <c r="K680" s="203"/>
      <c r="L680" s="203"/>
      <c r="M680" s="203"/>
      <c r="N680" s="203"/>
      <c r="O680" s="203"/>
      <c r="P680" s="203"/>
      <c r="Q680" s="203"/>
      <c r="R680" s="203"/>
      <c r="S680" s="203"/>
    </row>
    <row r="681" spans="1:19" s="1320" customFormat="1" outlineLevel="1">
      <c r="A681" s="207"/>
      <c r="B681" s="1350" t="s">
        <v>2730</v>
      </c>
      <c r="C681" s="205"/>
      <c r="D681" s="1316"/>
      <c r="E681" s="1367"/>
      <c r="F681" s="206"/>
      <c r="G681" s="203"/>
      <c r="H681" s="203"/>
      <c r="I681" s="203"/>
      <c r="J681" s="203"/>
      <c r="K681" s="203"/>
      <c r="L681" s="203"/>
      <c r="M681" s="203"/>
      <c r="N681" s="203"/>
      <c r="O681" s="203"/>
      <c r="P681" s="203"/>
      <c r="Q681" s="203"/>
      <c r="R681" s="203"/>
      <c r="S681" s="203"/>
    </row>
    <row r="682" spans="1:19" s="1320" customFormat="1" outlineLevel="1">
      <c r="A682" s="207"/>
      <c r="B682" s="1350" t="s">
        <v>2715</v>
      </c>
      <c r="C682" s="205"/>
      <c r="D682" s="1316"/>
      <c r="E682" s="1367"/>
      <c r="F682" s="206"/>
      <c r="G682" s="203"/>
      <c r="H682" s="203"/>
      <c r="I682" s="203"/>
      <c r="J682" s="203"/>
      <c r="K682" s="203"/>
      <c r="L682" s="203"/>
      <c r="M682" s="203"/>
      <c r="N682" s="203"/>
      <c r="O682" s="203"/>
      <c r="P682" s="203"/>
      <c r="Q682" s="203"/>
      <c r="R682" s="203"/>
      <c r="S682" s="203"/>
    </row>
    <row r="683" spans="1:19" s="1320" customFormat="1" outlineLevel="1">
      <c r="A683" s="207"/>
      <c r="B683" s="1350" t="s">
        <v>2716</v>
      </c>
      <c r="C683" s="205"/>
      <c r="D683" s="1316"/>
      <c r="E683" s="1367"/>
      <c r="F683" s="206"/>
      <c r="G683" s="203"/>
      <c r="H683" s="203"/>
      <c r="I683" s="203"/>
      <c r="J683" s="203"/>
      <c r="K683" s="203"/>
      <c r="L683" s="203"/>
      <c r="M683" s="203"/>
      <c r="N683" s="203"/>
      <c r="O683" s="203"/>
      <c r="P683" s="203"/>
      <c r="Q683" s="203"/>
      <c r="R683" s="203"/>
      <c r="S683" s="203"/>
    </row>
    <row r="684" spans="1:19" s="1320" customFormat="1" outlineLevel="1">
      <c r="A684" s="207"/>
      <c r="B684" s="1350" t="s">
        <v>2717</v>
      </c>
      <c r="C684" s="205"/>
      <c r="D684" s="1316"/>
      <c r="E684" s="1367"/>
      <c r="F684" s="206"/>
      <c r="G684" s="203"/>
      <c r="H684" s="203"/>
      <c r="I684" s="203"/>
      <c r="J684" s="203"/>
      <c r="K684" s="203"/>
      <c r="L684" s="203"/>
      <c r="M684" s="203"/>
      <c r="N684" s="203"/>
      <c r="O684" s="203"/>
      <c r="P684" s="203"/>
      <c r="Q684" s="203"/>
      <c r="R684" s="203"/>
      <c r="S684" s="203"/>
    </row>
    <row r="685" spans="1:19" s="1320" customFormat="1" outlineLevel="1">
      <c r="A685" s="207"/>
      <c r="B685" s="1350" t="s">
        <v>2731</v>
      </c>
      <c r="C685" s="205"/>
      <c r="D685" s="1316"/>
      <c r="E685" s="1367"/>
      <c r="F685" s="206"/>
      <c r="G685" s="203"/>
      <c r="H685" s="203"/>
      <c r="I685" s="203"/>
      <c r="J685" s="203"/>
      <c r="K685" s="203"/>
      <c r="L685" s="203"/>
      <c r="M685" s="203"/>
      <c r="N685" s="203"/>
      <c r="O685" s="203"/>
      <c r="P685" s="203"/>
      <c r="Q685" s="203"/>
      <c r="R685" s="203"/>
      <c r="S685" s="203"/>
    </row>
    <row r="686" spans="1:19" s="1320" customFormat="1" outlineLevel="1">
      <c r="A686" s="207"/>
      <c r="B686" s="1350" t="s">
        <v>2799</v>
      </c>
      <c r="C686" s="205"/>
      <c r="D686" s="1316"/>
      <c r="E686" s="1367"/>
      <c r="F686" s="206"/>
      <c r="G686" s="203"/>
      <c r="H686" s="203"/>
      <c r="I686" s="203"/>
      <c r="J686" s="203"/>
      <c r="K686" s="203"/>
      <c r="L686" s="203"/>
      <c r="M686" s="203"/>
      <c r="N686" s="203"/>
      <c r="O686" s="203"/>
      <c r="P686" s="203"/>
      <c r="Q686" s="203"/>
      <c r="R686" s="203"/>
      <c r="S686" s="203"/>
    </row>
    <row r="687" spans="1:19" s="1320" customFormat="1" outlineLevel="1">
      <c r="A687" s="207"/>
      <c r="B687" s="1350" t="s">
        <v>2796</v>
      </c>
      <c r="C687" s="205"/>
      <c r="D687" s="1316"/>
      <c r="E687" s="1367"/>
      <c r="F687" s="206"/>
      <c r="G687" s="203"/>
      <c r="H687" s="203"/>
      <c r="I687" s="203"/>
      <c r="J687" s="203"/>
      <c r="K687" s="203"/>
      <c r="L687" s="203"/>
      <c r="M687" s="203"/>
      <c r="N687" s="203"/>
      <c r="O687" s="203"/>
      <c r="P687" s="203"/>
      <c r="Q687" s="203"/>
      <c r="R687" s="203"/>
      <c r="S687" s="203"/>
    </row>
    <row r="688" spans="1:19" s="1320" customFormat="1" outlineLevel="1">
      <c r="A688" s="207"/>
      <c r="B688" s="1350" t="s">
        <v>2734</v>
      </c>
      <c r="C688" s="205"/>
      <c r="D688" s="1316"/>
      <c r="E688" s="1367"/>
      <c r="F688" s="206"/>
      <c r="G688" s="203"/>
      <c r="H688" s="203"/>
      <c r="I688" s="203"/>
      <c r="J688" s="203"/>
      <c r="K688" s="203"/>
      <c r="L688" s="203"/>
      <c r="M688" s="203"/>
      <c r="N688" s="203"/>
      <c r="O688" s="203"/>
      <c r="P688" s="203"/>
      <c r="Q688" s="203"/>
      <c r="R688" s="203"/>
      <c r="S688" s="203"/>
    </row>
    <row r="689" spans="1:19" s="1320" customFormat="1" outlineLevel="1">
      <c r="A689" s="207"/>
      <c r="B689" s="1350" t="s">
        <v>2722</v>
      </c>
      <c r="C689" s="205"/>
      <c r="D689" s="1316"/>
      <c r="E689" s="1367"/>
      <c r="F689" s="206"/>
      <c r="G689" s="203"/>
      <c r="H689" s="203"/>
      <c r="I689" s="203"/>
      <c r="J689" s="203"/>
      <c r="K689" s="203"/>
      <c r="L689" s="203"/>
      <c r="M689" s="203"/>
      <c r="N689" s="203"/>
      <c r="O689" s="203"/>
      <c r="P689" s="203"/>
      <c r="Q689" s="203"/>
      <c r="R689" s="203"/>
      <c r="S689" s="203"/>
    </row>
    <row r="690" spans="1:19" s="1320" customFormat="1" outlineLevel="1">
      <c r="A690" s="207"/>
      <c r="B690" s="1363" t="s">
        <v>2507</v>
      </c>
      <c r="C690" s="205" t="s">
        <v>2023</v>
      </c>
      <c r="D690" s="1316">
        <v>3</v>
      </c>
      <c r="E690" s="1367"/>
      <c r="F690" s="206">
        <f>D690*E690</f>
        <v>0</v>
      </c>
      <c r="G690" s="203"/>
      <c r="H690" s="203"/>
      <c r="I690" s="203"/>
      <c r="J690" s="203"/>
      <c r="K690" s="203"/>
      <c r="L690" s="203"/>
      <c r="M690" s="203"/>
      <c r="N690" s="203"/>
      <c r="O690" s="203"/>
      <c r="P690" s="203"/>
      <c r="Q690" s="203"/>
      <c r="R690" s="203"/>
      <c r="S690" s="203"/>
    </row>
    <row r="691" spans="1:19" s="1320" customFormat="1" outlineLevel="1">
      <c r="A691" s="207"/>
      <c r="B691" s="1350"/>
      <c r="C691" s="205"/>
      <c r="D691" s="1316" t="s">
        <v>1783</v>
      </c>
      <c r="E691" s="1367"/>
      <c r="F691" s="206"/>
      <c r="G691" s="203"/>
      <c r="H691" s="203"/>
      <c r="I691" s="203"/>
      <c r="J691" s="203"/>
      <c r="K691" s="203"/>
      <c r="L691" s="203"/>
      <c r="M691" s="203"/>
      <c r="N691" s="203"/>
      <c r="O691" s="203"/>
      <c r="P691" s="203"/>
      <c r="Q691" s="203"/>
      <c r="R691" s="203"/>
      <c r="S691" s="203"/>
    </row>
    <row r="692" spans="1:19" s="1320" customFormat="1" ht="63.75" outlineLevel="1">
      <c r="A692" s="207" t="s">
        <v>516</v>
      </c>
      <c r="B692" s="1350" t="s">
        <v>2800</v>
      </c>
      <c r="C692" s="205"/>
      <c r="D692" s="1316" t="s">
        <v>1783</v>
      </c>
      <c r="E692" s="1367"/>
      <c r="F692" s="206"/>
      <c r="G692" s="203"/>
      <c r="H692" s="203"/>
      <c r="I692" s="203"/>
      <c r="J692" s="203"/>
      <c r="K692" s="203"/>
      <c r="L692" s="203"/>
      <c r="M692" s="203"/>
      <c r="N692" s="203"/>
      <c r="O692" s="203"/>
      <c r="P692" s="203"/>
      <c r="Q692" s="203"/>
      <c r="R692" s="203"/>
      <c r="S692" s="203"/>
    </row>
    <row r="693" spans="1:19" s="1320" customFormat="1" outlineLevel="1">
      <c r="A693" s="207"/>
      <c r="B693" s="1363" t="s">
        <v>2507</v>
      </c>
      <c r="C693" s="205" t="s">
        <v>40</v>
      </c>
      <c r="D693" s="1316">
        <v>34</v>
      </c>
      <c r="E693" s="1367"/>
      <c r="F693" s="206">
        <f>D693*E693</f>
        <v>0</v>
      </c>
      <c r="G693" s="203"/>
      <c r="H693" s="203"/>
      <c r="I693" s="203"/>
      <c r="J693" s="203"/>
      <c r="K693" s="203"/>
      <c r="L693" s="203"/>
      <c r="M693" s="203"/>
      <c r="N693" s="203"/>
      <c r="O693" s="203"/>
      <c r="P693" s="203"/>
      <c r="Q693" s="203"/>
      <c r="R693" s="203"/>
      <c r="S693" s="203"/>
    </row>
    <row r="694" spans="1:19" s="1320" customFormat="1" outlineLevel="1">
      <c r="A694" s="207"/>
      <c r="B694" s="1350"/>
      <c r="C694" s="205"/>
      <c r="D694" s="1316"/>
      <c r="E694" s="1367"/>
      <c r="F694" s="206"/>
      <c r="G694" s="203"/>
      <c r="H694" s="203"/>
      <c r="I694" s="203"/>
      <c r="J694" s="203"/>
      <c r="K694" s="203"/>
      <c r="L694" s="203"/>
      <c r="M694" s="203"/>
      <c r="N694" s="203"/>
      <c r="O694" s="203"/>
      <c r="P694" s="203"/>
      <c r="Q694" s="203"/>
      <c r="R694" s="203"/>
      <c r="S694" s="203"/>
    </row>
    <row r="695" spans="1:19" s="1320" customFormat="1" ht="51" outlineLevel="1">
      <c r="A695" s="207" t="s">
        <v>529</v>
      </c>
      <c r="B695" s="1350" t="s">
        <v>2656</v>
      </c>
      <c r="D695" s="1321"/>
      <c r="E695" s="1374"/>
      <c r="G695" s="203"/>
      <c r="H695" s="203"/>
      <c r="I695" s="203"/>
      <c r="J695" s="203"/>
      <c r="K695" s="203"/>
      <c r="L695" s="203"/>
      <c r="M695" s="203"/>
      <c r="N695" s="203"/>
      <c r="O695" s="203"/>
      <c r="P695" s="203"/>
      <c r="Q695" s="203"/>
      <c r="R695" s="203"/>
      <c r="S695" s="203"/>
    </row>
    <row r="696" spans="1:19" s="1320" customFormat="1" outlineLevel="1">
      <c r="A696" s="207"/>
      <c r="B696" s="1363" t="s">
        <v>2507</v>
      </c>
      <c r="C696" s="205" t="s">
        <v>40</v>
      </c>
      <c r="D696" s="1316">
        <v>45</v>
      </c>
      <c r="E696" s="1367"/>
      <c r="F696" s="206">
        <f>D696*E696</f>
        <v>0</v>
      </c>
      <c r="G696" s="203"/>
      <c r="H696" s="203"/>
      <c r="I696" s="203"/>
      <c r="J696" s="203"/>
      <c r="K696" s="203"/>
      <c r="L696" s="203"/>
      <c r="M696" s="203"/>
      <c r="N696" s="203"/>
      <c r="O696" s="203"/>
      <c r="P696" s="203"/>
      <c r="Q696" s="203"/>
      <c r="R696" s="203"/>
      <c r="S696" s="203"/>
    </row>
    <row r="697" spans="1:19" s="1320" customFormat="1" outlineLevel="1">
      <c r="A697" s="207"/>
      <c r="B697" s="1350"/>
      <c r="C697" s="205"/>
      <c r="D697" s="1316"/>
      <c r="E697" s="1367"/>
      <c r="F697" s="206"/>
      <c r="G697" s="203"/>
      <c r="H697" s="203"/>
      <c r="I697" s="203"/>
      <c r="J697" s="203"/>
      <c r="K697" s="203"/>
      <c r="L697" s="203"/>
      <c r="M697" s="203"/>
      <c r="N697" s="203"/>
      <c r="O697" s="203"/>
      <c r="P697" s="203"/>
      <c r="Q697" s="203"/>
      <c r="R697" s="203"/>
      <c r="S697" s="203"/>
    </row>
    <row r="698" spans="1:19" s="1320" customFormat="1" ht="204" outlineLevel="1">
      <c r="A698" s="207" t="s">
        <v>540</v>
      </c>
      <c r="B698" s="1363" t="s">
        <v>2801</v>
      </c>
      <c r="C698" s="205"/>
      <c r="D698" s="1316" t="s">
        <v>1783</v>
      </c>
      <c r="E698" s="1367"/>
      <c r="F698" s="206"/>
      <c r="G698" s="203"/>
      <c r="H698" s="203"/>
      <c r="I698" s="203"/>
      <c r="J698" s="203"/>
      <c r="K698" s="203"/>
      <c r="L698" s="203"/>
      <c r="M698" s="203"/>
      <c r="N698" s="203"/>
      <c r="O698" s="203"/>
      <c r="P698" s="203"/>
      <c r="Q698" s="203"/>
      <c r="R698" s="203"/>
      <c r="S698" s="203"/>
    </row>
    <row r="699" spans="1:19" s="1320" customFormat="1" outlineLevel="1">
      <c r="A699" s="207"/>
      <c r="B699" s="1350" t="s">
        <v>2658</v>
      </c>
      <c r="C699" s="205" t="s">
        <v>40</v>
      </c>
      <c r="D699" s="1316">
        <v>42</v>
      </c>
      <c r="E699" s="1367"/>
      <c r="F699" s="206">
        <f>D699*E699</f>
        <v>0</v>
      </c>
      <c r="G699" s="203"/>
      <c r="H699" s="203"/>
      <c r="I699" s="203"/>
      <c r="J699" s="203"/>
      <c r="K699" s="203"/>
      <c r="L699" s="203"/>
      <c r="M699" s="203"/>
      <c r="N699" s="203"/>
      <c r="O699" s="203"/>
      <c r="P699" s="203"/>
      <c r="Q699" s="203"/>
      <c r="R699" s="203"/>
      <c r="S699" s="203"/>
    </row>
    <row r="700" spans="1:19" s="1320" customFormat="1" outlineLevel="1">
      <c r="A700" s="207"/>
      <c r="B700" s="1350" t="s">
        <v>2802</v>
      </c>
      <c r="C700" s="205" t="s">
        <v>40</v>
      </c>
      <c r="D700" s="1316">
        <v>42</v>
      </c>
      <c r="E700" s="1367"/>
      <c r="F700" s="206">
        <f>D700*E700</f>
        <v>0</v>
      </c>
      <c r="G700" s="203"/>
      <c r="H700" s="203"/>
      <c r="I700" s="203"/>
      <c r="J700" s="203"/>
      <c r="K700" s="203"/>
      <c r="L700" s="203"/>
      <c r="M700" s="203"/>
      <c r="N700" s="203"/>
      <c r="O700" s="203"/>
      <c r="P700" s="203"/>
      <c r="Q700" s="203"/>
      <c r="R700" s="203"/>
      <c r="S700" s="203"/>
    </row>
    <row r="701" spans="1:19" s="1320" customFormat="1" outlineLevel="1">
      <c r="A701" s="207"/>
      <c r="B701" s="1363" t="s">
        <v>2507</v>
      </c>
      <c r="C701" s="205"/>
      <c r="D701" s="1316" t="s">
        <v>1783</v>
      </c>
      <c r="E701" s="1367"/>
      <c r="F701" s="206"/>
      <c r="G701" s="203"/>
      <c r="H701" s="203"/>
      <c r="I701" s="203"/>
      <c r="J701" s="203"/>
      <c r="K701" s="203"/>
      <c r="L701" s="203"/>
      <c r="M701" s="203"/>
      <c r="N701" s="203"/>
      <c r="O701" s="203"/>
      <c r="P701" s="203"/>
      <c r="Q701" s="203"/>
      <c r="R701" s="203"/>
      <c r="S701" s="203"/>
    </row>
    <row r="702" spans="1:19" s="1320" customFormat="1" outlineLevel="1">
      <c r="A702" s="207"/>
      <c r="B702" s="1350"/>
      <c r="C702" s="205"/>
      <c r="D702" s="1316"/>
      <c r="E702" s="1367"/>
      <c r="F702" s="206"/>
      <c r="G702" s="203"/>
      <c r="H702" s="203"/>
      <c r="I702" s="203"/>
      <c r="J702" s="203"/>
      <c r="K702" s="203"/>
      <c r="L702" s="203"/>
      <c r="M702" s="203"/>
      <c r="N702" s="203"/>
      <c r="O702" s="203"/>
      <c r="P702" s="203"/>
      <c r="Q702" s="203"/>
      <c r="R702" s="203"/>
      <c r="S702" s="203"/>
    </row>
    <row r="703" spans="1:19" s="1320" customFormat="1" ht="38.25" outlineLevel="1">
      <c r="A703" s="207" t="s">
        <v>1934</v>
      </c>
      <c r="B703" s="1350" t="s">
        <v>2570</v>
      </c>
      <c r="C703" s="205"/>
      <c r="D703" s="1316" t="s">
        <v>1783</v>
      </c>
      <c r="E703" s="1367"/>
      <c r="F703" s="206"/>
      <c r="G703" s="203"/>
      <c r="H703" s="203"/>
      <c r="I703" s="203"/>
      <c r="J703" s="203"/>
      <c r="K703" s="203"/>
      <c r="L703" s="203"/>
      <c r="M703" s="203"/>
      <c r="N703" s="203"/>
      <c r="O703" s="203"/>
      <c r="P703" s="203"/>
      <c r="Q703" s="203"/>
      <c r="R703" s="203"/>
      <c r="S703" s="203"/>
    </row>
    <row r="704" spans="1:19" s="1320" customFormat="1" outlineLevel="1">
      <c r="A704" s="207"/>
      <c r="B704" s="1350" t="s">
        <v>1484</v>
      </c>
      <c r="C704" s="205" t="s">
        <v>40</v>
      </c>
      <c r="D704" s="1316">
        <v>180</v>
      </c>
      <c r="E704" s="1367"/>
      <c r="F704" s="206">
        <f>D704*E704</f>
        <v>0</v>
      </c>
      <c r="G704" s="203"/>
      <c r="H704" s="203"/>
      <c r="I704" s="203"/>
      <c r="J704" s="203"/>
      <c r="K704" s="203"/>
      <c r="L704" s="203"/>
      <c r="M704" s="203"/>
      <c r="N704" s="203"/>
      <c r="O704" s="203"/>
      <c r="P704" s="203"/>
      <c r="Q704" s="203"/>
      <c r="R704" s="203"/>
      <c r="S704" s="203"/>
    </row>
    <row r="705" spans="1:19" s="1320" customFormat="1" outlineLevel="1">
      <c r="A705" s="207"/>
      <c r="B705" s="1350"/>
      <c r="C705" s="205"/>
      <c r="D705" s="1316" t="s">
        <v>1783</v>
      </c>
      <c r="E705" s="1367"/>
      <c r="F705" s="206"/>
      <c r="G705" s="203"/>
      <c r="H705" s="203"/>
      <c r="I705" s="203"/>
      <c r="J705" s="203"/>
      <c r="K705" s="203"/>
      <c r="L705" s="203"/>
      <c r="M705" s="203"/>
      <c r="N705" s="203"/>
      <c r="O705" s="203"/>
      <c r="P705" s="203"/>
      <c r="Q705" s="203"/>
      <c r="R705" s="203"/>
      <c r="S705" s="203"/>
    </row>
    <row r="706" spans="1:19" s="1320" customFormat="1" ht="38.25" outlineLevel="1">
      <c r="A706" s="207" t="s">
        <v>1936</v>
      </c>
      <c r="B706" s="1350" t="s">
        <v>2803</v>
      </c>
      <c r="C706" s="205"/>
      <c r="D706" s="1316" t="s">
        <v>1783</v>
      </c>
      <c r="E706" s="1367"/>
      <c r="F706" s="206"/>
      <c r="G706" s="203"/>
      <c r="H706" s="203"/>
      <c r="I706" s="203"/>
      <c r="J706" s="203"/>
      <c r="K706" s="203"/>
      <c r="L706" s="203"/>
      <c r="M706" s="203"/>
      <c r="N706" s="203"/>
      <c r="O706" s="203"/>
      <c r="P706" s="203"/>
      <c r="Q706" s="203"/>
      <c r="R706" s="203"/>
      <c r="S706" s="203"/>
    </row>
    <row r="707" spans="1:19" s="1320" customFormat="1" outlineLevel="1">
      <c r="A707" s="207"/>
      <c r="B707" s="1350" t="s">
        <v>2804</v>
      </c>
      <c r="C707" s="205" t="s">
        <v>40</v>
      </c>
      <c r="D707" s="1316">
        <v>1</v>
      </c>
      <c r="E707" s="1367"/>
      <c r="F707" s="206">
        <f t="shared" ref="F707:F712" si="2">D707*E707</f>
        <v>0</v>
      </c>
      <c r="G707" s="203"/>
      <c r="H707" s="203"/>
      <c r="I707" s="203"/>
      <c r="J707" s="203"/>
      <c r="K707" s="203"/>
      <c r="L707" s="203"/>
      <c r="M707" s="203"/>
      <c r="N707" s="203"/>
      <c r="O707" s="203"/>
      <c r="P707" s="203"/>
      <c r="Q707" s="203"/>
      <c r="R707" s="203"/>
      <c r="S707" s="203"/>
    </row>
    <row r="708" spans="1:19" s="1320" customFormat="1" outlineLevel="1">
      <c r="A708" s="207"/>
      <c r="B708" s="1350" t="s">
        <v>2805</v>
      </c>
      <c r="C708" s="205" t="s">
        <v>40</v>
      </c>
      <c r="D708" s="1316">
        <v>8</v>
      </c>
      <c r="E708" s="1367"/>
      <c r="F708" s="206">
        <f t="shared" si="2"/>
        <v>0</v>
      </c>
      <c r="G708" s="203"/>
      <c r="H708" s="203"/>
      <c r="I708" s="203"/>
      <c r="J708" s="203"/>
      <c r="K708" s="203"/>
      <c r="L708" s="203"/>
      <c r="M708" s="203"/>
      <c r="N708" s="203"/>
      <c r="O708" s="203"/>
      <c r="P708" s="203"/>
      <c r="Q708" s="203"/>
      <c r="R708" s="203"/>
      <c r="S708" s="203"/>
    </row>
    <row r="709" spans="1:19" s="1320" customFormat="1" outlineLevel="1">
      <c r="A709" s="207"/>
      <c r="B709" s="1350" t="s">
        <v>2806</v>
      </c>
      <c r="C709" s="205" t="s">
        <v>40</v>
      </c>
      <c r="D709" s="1316">
        <v>6</v>
      </c>
      <c r="E709" s="1367"/>
      <c r="F709" s="206">
        <f t="shared" si="2"/>
        <v>0</v>
      </c>
      <c r="G709" s="203"/>
      <c r="H709" s="203"/>
      <c r="I709" s="203"/>
      <c r="J709" s="203"/>
      <c r="K709" s="203"/>
      <c r="L709" s="203"/>
      <c r="M709" s="203"/>
      <c r="N709" s="203"/>
      <c r="O709" s="203"/>
      <c r="P709" s="203"/>
      <c r="Q709" s="203"/>
      <c r="R709" s="203"/>
      <c r="S709" s="203"/>
    </row>
    <row r="710" spans="1:19" s="1320" customFormat="1" outlineLevel="1">
      <c r="A710" s="207"/>
      <c r="B710" s="1350" t="s">
        <v>2807</v>
      </c>
      <c r="C710" s="205" t="s">
        <v>40</v>
      </c>
      <c r="D710" s="1316">
        <v>3</v>
      </c>
      <c r="E710" s="1367"/>
      <c r="F710" s="206">
        <f t="shared" si="2"/>
        <v>0</v>
      </c>
      <c r="G710" s="203"/>
      <c r="H710" s="203"/>
      <c r="I710" s="203"/>
      <c r="J710" s="203"/>
      <c r="K710" s="203"/>
      <c r="L710" s="203"/>
      <c r="M710" s="203"/>
      <c r="N710" s="203"/>
      <c r="O710" s="203"/>
      <c r="P710" s="203"/>
      <c r="Q710" s="203"/>
      <c r="R710" s="203"/>
      <c r="S710" s="203"/>
    </row>
    <row r="711" spans="1:19" s="1320" customFormat="1" outlineLevel="1">
      <c r="A711" s="207"/>
      <c r="B711" s="1350" t="s">
        <v>2808</v>
      </c>
      <c r="C711" s="205" t="s">
        <v>40</v>
      </c>
      <c r="D711" s="1316">
        <v>1</v>
      </c>
      <c r="E711" s="1367"/>
      <c r="F711" s="206">
        <f t="shared" si="2"/>
        <v>0</v>
      </c>
      <c r="G711" s="203"/>
      <c r="H711" s="203"/>
      <c r="I711" s="203"/>
      <c r="J711" s="203"/>
      <c r="K711" s="203"/>
      <c r="L711" s="203"/>
      <c r="M711" s="203"/>
      <c r="N711" s="203"/>
      <c r="O711" s="203"/>
      <c r="P711" s="203"/>
      <c r="Q711" s="203"/>
      <c r="R711" s="203"/>
      <c r="S711" s="203"/>
    </row>
    <row r="712" spans="1:19" s="1320" customFormat="1" outlineLevel="1">
      <c r="A712" s="207"/>
      <c r="B712" s="1350" t="s">
        <v>2809</v>
      </c>
      <c r="C712" s="205" t="s">
        <v>40</v>
      </c>
      <c r="D712" s="1316">
        <v>1</v>
      </c>
      <c r="E712" s="1367"/>
      <c r="F712" s="206">
        <f t="shared" si="2"/>
        <v>0</v>
      </c>
      <c r="G712" s="203"/>
      <c r="H712" s="203"/>
      <c r="I712" s="203"/>
      <c r="J712" s="203"/>
      <c r="K712" s="203"/>
      <c r="L712" s="203"/>
      <c r="M712" s="203"/>
      <c r="N712" s="203"/>
      <c r="O712" s="203"/>
      <c r="P712" s="203"/>
      <c r="Q712" s="203"/>
      <c r="R712" s="203"/>
      <c r="S712" s="203"/>
    </row>
    <row r="713" spans="1:19" s="1320" customFormat="1" outlineLevel="1">
      <c r="A713" s="207"/>
      <c r="B713" s="1350"/>
      <c r="C713" s="205"/>
      <c r="D713" s="1316" t="s">
        <v>1783</v>
      </c>
      <c r="E713" s="1367"/>
      <c r="F713" s="206"/>
      <c r="G713" s="203"/>
      <c r="H713" s="203"/>
      <c r="I713" s="203"/>
      <c r="J713" s="203"/>
      <c r="K713" s="203"/>
      <c r="L713" s="203"/>
      <c r="M713" s="203"/>
      <c r="N713" s="203"/>
      <c r="O713" s="203"/>
      <c r="P713" s="203"/>
      <c r="Q713" s="203"/>
      <c r="R713" s="203"/>
      <c r="S713" s="203"/>
    </row>
    <row r="714" spans="1:19" s="1320" customFormat="1" ht="25.5" outlineLevel="1">
      <c r="A714" s="207" t="s">
        <v>1611</v>
      </c>
      <c r="B714" s="1350" t="s">
        <v>2810</v>
      </c>
      <c r="C714" s="205"/>
      <c r="D714" s="1316" t="s">
        <v>1783</v>
      </c>
      <c r="E714" s="1367"/>
      <c r="F714" s="206"/>
      <c r="G714" s="203"/>
      <c r="H714" s="203"/>
      <c r="I714" s="203"/>
      <c r="J714" s="203"/>
      <c r="K714" s="203"/>
      <c r="L714" s="203"/>
      <c r="M714" s="203"/>
      <c r="N714" s="203"/>
      <c r="O714" s="203"/>
      <c r="P714" s="203"/>
      <c r="Q714" s="203"/>
      <c r="R714" s="203"/>
      <c r="S714" s="203"/>
    </row>
    <row r="715" spans="1:19" s="1320" customFormat="1" outlineLevel="1">
      <c r="A715" s="207"/>
      <c r="B715" s="1350" t="s">
        <v>2811</v>
      </c>
      <c r="C715" s="205" t="s">
        <v>1389</v>
      </c>
      <c r="D715" s="1316">
        <v>90</v>
      </c>
      <c r="E715" s="1367"/>
      <c r="F715" s="206">
        <f t="shared" ref="F715:F721" si="3">D715*E715</f>
        <v>0</v>
      </c>
      <c r="G715" s="203"/>
      <c r="H715" s="203"/>
      <c r="I715" s="203"/>
      <c r="J715" s="203"/>
      <c r="K715" s="203"/>
      <c r="L715" s="203"/>
      <c r="M715" s="203"/>
      <c r="N715" s="203"/>
      <c r="O715" s="203"/>
      <c r="P715" s="203"/>
      <c r="Q715" s="203"/>
      <c r="R715" s="203"/>
      <c r="S715" s="203"/>
    </row>
    <row r="716" spans="1:19" s="1320" customFormat="1" outlineLevel="1">
      <c r="A716" s="207"/>
      <c r="B716" s="1350" t="s">
        <v>2812</v>
      </c>
      <c r="C716" s="205" t="s">
        <v>1389</v>
      </c>
      <c r="D716" s="1316">
        <v>300</v>
      </c>
      <c r="E716" s="1367"/>
      <c r="F716" s="206">
        <f t="shared" si="3"/>
        <v>0</v>
      </c>
      <c r="G716" s="203"/>
      <c r="H716" s="203"/>
      <c r="I716" s="203"/>
      <c r="J716" s="203"/>
      <c r="K716" s="203"/>
      <c r="L716" s="203"/>
      <c r="M716" s="203"/>
      <c r="N716" s="203"/>
      <c r="O716" s="203"/>
      <c r="P716" s="203"/>
      <c r="Q716" s="203"/>
      <c r="R716" s="203"/>
      <c r="S716" s="203"/>
    </row>
    <row r="717" spans="1:19" s="1320" customFormat="1" outlineLevel="1">
      <c r="A717" s="207"/>
      <c r="B717" s="1350" t="s">
        <v>2813</v>
      </c>
      <c r="C717" s="205" t="s">
        <v>1389</v>
      </c>
      <c r="D717" s="1316">
        <v>135</v>
      </c>
      <c r="E717" s="1367"/>
      <c r="F717" s="206">
        <f t="shared" si="3"/>
        <v>0</v>
      </c>
      <c r="G717" s="203"/>
      <c r="H717" s="203"/>
      <c r="I717" s="203"/>
      <c r="J717" s="203"/>
      <c r="K717" s="203"/>
      <c r="L717" s="203"/>
      <c r="M717" s="203"/>
      <c r="N717" s="203"/>
      <c r="O717" s="203"/>
      <c r="P717" s="203"/>
      <c r="Q717" s="203"/>
      <c r="R717" s="203"/>
      <c r="S717" s="203"/>
    </row>
    <row r="718" spans="1:19" s="1320" customFormat="1" outlineLevel="1">
      <c r="A718" s="207"/>
      <c r="B718" s="1350" t="s">
        <v>2814</v>
      </c>
      <c r="C718" s="205" t="s">
        <v>1389</v>
      </c>
      <c r="D718" s="1316">
        <v>155</v>
      </c>
      <c r="E718" s="1367"/>
      <c r="F718" s="206">
        <f t="shared" si="3"/>
        <v>0</v>
      </c>
      <c r="G718" s="203"/>
      <c r="H718" s="203"/>
      <c r="I718" s="203"/>
      <c r="J718" s="203"/>
      <c r="K718" s="203"/>
      <c r="L718" s="203"/>
      <c r="M718" s="203"/>
      <c r="N718" s="203"/>
      <c r="O718" s="203"/>
      <c r="P718" s="203"/>
      <c r="Q718" s="203"/>
      <c r="R718" s="203"/>
      <c r="S718" s="203"/>
    </row>
    <row r="719" spans="1:19" s="1320" customFormat="1" outlineLevel="1">
      <c r="A719" s="207"/>
      <c r="B719" s="1350" t="s">
        <v>2815</v>
      </c>
      <c r="C719" s="205" t="s">
        <v>1389</v>
      </c>
      <c r="D719" s="1316">
        <v>228</v>
      </c>
      <c r="E719" s="1367"/>
      <c r="F719" s="206">
        <f t="shared" si="3"/>
        <v>0</v>
      </c>
      <c r="G719" s="203"/>
      <c r="H719" s="203"/>
      <c r="I719" s="203"/>
      <c r="J719" s="203"/>
      <c r="K719" s="203"/>
      <c r="L719" s="203"/>
      <c r="M719" s="203"/>
      <c r="N719" s="203"/>
      <c r="O719" s="203"/>
      <c r="P719" s="203"/>
      <c r="Q719" s="203"/>
      <c r="R719" s="203"/>
      <c r="S719" s="203"/>
    </row>
    <row r="720" spans="1:19" s="1320" customFormat="1" outlineLevel="1">
      <c r="A720" s="207"/>
      <c r="B720" s="1350" t="s">
        <v>2816</v>
      </c>
      <c r="C720" s="205" t="s">
        <v>1389</v>
      </c>
      <c r="D720" s="1316">
        <v>12</v>
      </c>
      <c r="E720" s="1367"/>
      <c r="F720" s="206">
        <f t="shared" si="3"/>
        <v>0</v>
      </c>
      <c r="G720" s="203"/>
      <c r="H720" s="203"/>
      <c r="I720" s="203"/>
      <c r="J720" s="203"/>
      <c r="K720" s="203"/>
      <c r="L720" s="203"/>
      <c r="M720" s="203"/>
      <c r="N720" s="203"/>
      <c r="O720" s="203"/>
      <c r="P720" s="203"/>
      <c r="Q720" s="203"/>
      <c r="R720" s="203"/>
      <c r="S720" s="203"/>
    </row>
    <row r="721" spans="1:19" s="1320" customFormat="1" outlineLevel="1">
      <c r="A721" s="207"/>
      <c r="B721" s="1350" t="s">
        <v>2817</v>
      </c>
      <c r="C721" s="205" t="s">
        <v>1389</v>
      </c>
      <c r="D721" s="1316">
        <v>8</v>
      </c>
      <c r="E721" s="1367"/>
      <c r="F721" s="206">
        <f t="shared" si="3"/>
        <v>0</v>
      </c>
      <c r="G721" s="203"/>
      <c r="H721" s="203"/>
      <c r="I721" s="203"/>
      <c r="J721" s="203"/>
      <c r="K721" s="203"/>
      <c r="L721" s="203"/>
      <c r="M721" s="203"/>
      <c r="N721" s="203"/>
      <c r="O721" s="203"/>
      <c r="P721" s="203"/>
      <c r="Q721" s="203"/>
      <c r="R721" s="203"/>
      <c r="S721" s="203"/>
    </row>
    <row r="722" spans="1:19" s="1320" customFormat="1" outlineLevel="1">
      <c r="A722" s="207"/>
      <c r="B722" s="1350"/>
      <c r="C722" s="205"/>
      <c r="D722" s="1316"/>
      <c r="E722" s="1367"/>
      <c r="F722" s="206"/>
      <c r="G722" s="203"/>
      <c r="H722" s="203"/>
      <c r="I722" s="203"/>
      <c r="J722" s="203"/>
      <c r="K722" s="203"/>
      <c r="L722" s="203"/>
      <c r="M722" s="203"/>
      <c r="N722" s="203"/>
      <c r="O722" s="203"/>
      <c r="P722" s="203"/>
      <c r="Q722" s="203"/>
      <c r="R722" s="203"/>
      <c r="S722" s="203"/>
    </row>
    <row r="723" spans="1:19" s="1320" customFormat="1" ht="102" outlineLevel="1">
      <c r="A723" s="207" t="s">
        <v>1614</v>
      </c>
      <c r="B723" s="1350" t="s">
        <v>2818</v>
      </c>
      <c r="C723" s="205"/>
      <c r="D723" s="1316" t="s">
        <v>1783</v>
      </c>
      <c r="E723" s="1367"/>
      <c r="F723" s="206"/>
      <c r="G723" s="203"/>
      <c r="H723" s="203"/>
      <c r="I723" s="203"/>
      <c r="J723" s="203"/>
      <c r="K723" s="203"/>
      <c r="L723" s="203"/>
      <c r="M723" s="203"/>
      <c r="N723" s="203"/>
      <c r="O723" s="203"/>
      <c r="P723" s="203"/>
      <c r="Q723" s="203"/>
      <c r="R723" s="203"/>
      <c r="S723" s="203"/>
    </row>
    <row r="724" spans="1:19" s="1320" customFormat="1" outlineLevel="1">
      <c r="A724" s="207"/>
      <c r="B724" s="1350" t="s">
        <v>2811</v>
      </c>
      <c r="C724" s="205" t="s">
        <v>1389</v>
      </c>
      <c r="D724" s="1316">
        <v>90</v>
      </c>
      <c r="E724" s="1367"/>
      <c r="F724" s="206">
        <f t="shared" ref="F724:F730" si="4">D724*E724</f>
        <v>0</v>
      </c>
      <c r="G724" s="203"/>
      <c r="H724" s="203"/>
      <c r="I724" s="203"/>
      <c r="J724" s="203"/>
      <c r="K724" s="203"/>
      <c r="L724" s="203"/>
      <c r="M724" s="203"/>
      <c r="N724" s="203"/>
      <c r="O724" s="203"/>
      <c r="P724" s="203"/>
      <c r="Q724" s="203"/>
      <c r="R724" s="203"/>
      <c r="S724" s="203"/>
    </row>
    <row r="725" spans="1:19" s="1320" customFormat="1" outlineLevel="1">
      <c r="A725" s="207"/>
      <c r="B725" s="1350" t="s">
        <v>2812</v>
      </c>
      <c r="C725" s="205" t="s">
        <v>1389</v>
      </c>
      <c r="D725" s="1316">
        <v>300</v>
      </c>
      <c r="E725" s="1367"/>
      <c r="F725" s="206">
        <f t="shared" si="4"/>
        <v>0</v>
      </c>
      <c r="G725" s="203"/>
      <c r="H725" s="203"/>
      <c r="I725" s="203"/>
      <c r="J725" s="203"/>
      <c r="K725" s="203"/>
      <c r="L725" s="203"/>
      <c r="M725" s="203"/>
      <c r="N725" s="203"/>
      <c r="O725" s="203"/>
      <c r="P725" s="203"/>
      <c r="Q725" s="203"/>
      <c r="R725" s="203"/>
      <c r="S725" s="203"/>
    </row>
    <row r="726" spans="1:19" s="1320" customFormat="1" outlineLevel="1">
      <c r="A726" s="207"/>
      <c r="B726" s="1350" t="s">
        <v>2813</v>
      </c>
      <c r="C726" s="205" t="s">
        <v>1389</v>
      </c>
      <c r="D726" s="1316">
        <v>135</v>
      </c>
      <c r="E726" s="1367"/>
      <c r="F726" s="206">
        <f t="shared" si="4"/>
        <v>0</v>
      </c>
      <c r="G726" s="203"/>
      <c r="H726" s="203"/>
      <c r="I726" s="203"/>
      <c r="J726" s="203"/>
      <c r="K726" s="203"/>
      <c r="L726" s="203"/>
      <c r="M726" s="203"/>
      <c r="N726" s="203"/>
      <c r="O726" s="203"/>
      <c r="P726" s="203"/>
      <c r="Q726" s="203"/>
      <c r="R726" s="203"/>
      <c r="S726" s="203"/>
    </row>
    <row r="727" spans="1:19" s="1320" customFormat="1" outlineLevel="1">
      <c r="A727" s="207"/>
      <c r="B727" s="1350" t="s">
        <v>2814</v>
      </c>
      <c r="C727" s="205" t="s">
        <v>1389</v>
      </c>
      <c r="D727" s="1316">
        <v>155</v>
      </c>
      <c r="E727" s="1367"/>
      <c r="F727" s="206">
        <f t="shared" si="4"/>
        <v>0</v>
      </c>
      <c r="G727" s="203"/>
      <c r="H727" s="203"/>
      <c r="I727" s="203"/>
      <c r="J727" s="203"/>
      <c r="K727" s="203"/>
      <c r="L727" s="203"/>
      <c r="M727" s="203"/>
      <c r="N727" s="203"/>
      <c r="O727" s="203"/>
      <c r="P727" s="203"/>
      <c r="Q727" s="203"/>
      <c r="R727" s="203"/>
      <c r="S727" s="203"/>
    </row>
    <row r="728" spans="1:19" s="1320" customFormat="1" outlineLevel="1">
      <c r="A728" s="207"/>
      <c r="B728" s="1350" t="s">
        <v>2815</v>
      </c>
      <c r="C728" s="205" t="s">
        <v>1389</v>
      </c>
      <c r="D728" s="1316">
        <v>228</v>
      </c>
      <c r="E728" s="1367"/>
      <c r="F728" s="206">
        <f t="shared" si="4"/>
        <v>0</v>
      </c>
      <c r="G728" s="203"/>
      <c r="H728" s="203"/>
      <c r="I728" s="203"/>
      <c r="J728" s="203"/>
      <c r="K728" s="203"/>
      <c r="L728" s="203"/>
      <c r="M728" s="203"/>
      <c r="N728" s="203"/>
      <c r="O728" s="203"/>
      <c r="P728" s="203"/>
      <c r="Q728" s="203"/>
      <c r="R728" s="203"/>
      <c r="S728" s="203"/>
    </row>
    <row r="729" spans="1:19" s="1320" customFormat="1" outlineLevel="1">
      <c r="A729" s="207"/>
      <c r="B729" s="1350" t="s">
        <v>2816</v>
      </c>
      <c r="C729" s="205" t="s">
        <v>1389</v>
      </c>
      <c r="D729" s="1316">
        <v>12</v>
      </c>
      <c r="E729" s="1367"/>
      <c r="F729" s="206">
        <f t="shared" si="4"/>
        <v>0</v>
      </c>
      <c r="G729" s="203"/>
      <c r="H729" s="203"/>
      <c r="I729" s="203"/>
      <c r="J729" s="203"/>
      <c r="K729" s="203"/>
      <c r="L729" s="203"/>
      <c r="M729" s="203"/>
      <c r="N729" s="203"/>
      <c r="O729" s="203"/>
      <c r="P729" s="203"/>
      <c r="Q729" s="203"/>
      <c r="R729" s="203"/>
      <c r="S729" s="203"/>
    </row>
    <row r="730" spans="1:19" s="1320" customFormat="1" outlineLevel="1">
      <c r="A730" s="207"/>
      <c r="B730" s="1350" t="s">
        <v>2817</v>
      </c>
      <c r="C730" s="205" t="s">
        <v>1389</v>
      </c>
      <c r="D730" s="1316">
        <v>8</v>
      </c>
      <c r="E730" s="1367"/>
      <c r="F730" s="206">
        <f t="shared" si="4"/>
        <v>0</v>
      </c>
      <c r="G730" s="203"/>
      <c r="H730" s="203"/>
      <c r="I730" s="203"/>
      <c r="J730" s="203"/>
      <c r="K730" s="203"/>
      <c r="L730" s="203"/>
      <c r="M730" s="203"/>
      <c r="N730" s="203"/>
      <c r="O730" s="203"/>
      <c r="P730" s="203"/>
      <c r="Q730" s="203"/>
      <c r="R730" s="203"/>
      <c r="S730" s="203"/>
    </row>
    <row r="731" spans="1:19" s="1320" customFormat="1" outlineLevel="1">
      <c r="A731" s="207"/>
      <c r="B731" s="1350"/>
      <c r="C731" s="205"/>
      <c r="D731" s="1316"/>
      <c r="E731" s="1367"/>
      <c r="F731" s="206"/>
      <c r="G731" s="203"/>
      <c r="H731" s="203"/>
      <c r="I731" s="203"/>
      <c r="J731" s="203"/>
      <c r="K731" s="203"/>
      <c r="L731" s="203"/>
      <c r="M731" s="203"/>
      <c r="N731" s="203"/>
      <c r="O731" s="203"/>
      <c r="P731" s="203"/>
      <c r="Q731" s="203"/>
      <c r="R731" s="203"/>
      <c r="S731" s="203"/>
    </row>
    <row r="732" spans="1:19" s="1320" customFormat="1" ht="38.25" outlineLevel="1">
      <c r="A732" s="207" t="s">
        <v>2819</v>
      </c>
      <c r="B732" s="1350" t="s">
        <v>2820</v>
      </c>
      <c r="C732" s="205"/>
      <c r="D732" s="1316" t="s">
        <v>1783</v>
      </c>
      <c r="E732" s="1367"/>
      <c r="F732" s="206"/>
      <c r="G732" s="203"/>
      <c r="H732" s="203"/>
      <c r="I732" s="203"/>
      <c r="J732" s="203"/>
      <c r="K732" s="203"/>
      <c r="L732" s="203"/>
      <c r="M732" s="203"/>
      <c r="N732" s="203"/>
      <c r="O732" s="203"/>
      <c r="P732" s="203"/>
      <c r="Q732" s="203"/>
      <c r="R732" s="203"/>
      <c r="S732" s="203"/>
    </row>
    <row r="733" spans="1:19" s="1320" customFormat="1" outlineLevel="1">
      <c r="A733" s="207"/>
      <c r="B733" s="1350" t="s">
        <v>2813</v>
      </c>
      <c r="C733" s="205" t="s">
        <v>1389</v>
      </c>
      <c r="D733" s="1316">
        <v>300</v>
      </c>
      <c r="E733" s="1367"/>
      <c r="F733" s="206">
        <f>D733*E733</f>
        <v>0</v>
      </c>
      <c r="G733" s="203"/>
      <c r="H733" s="203"/>
      <c r="I733" s="203"/>
      <c r="J733" s="203"/>
      <c r="K733" s="203"/>
      <c r="L733" s="203"/>
      <c r="M733" s="203"/>
      <c r="N733" s="203"/>
      <c r="O733" s="203"/>
      <c r="P733" s="203"/>
      <c r="Q733" s="203"/>
      <c r="R733" s="203"/>
      <c r="S733" s="203"/>
    </row>
    <row r="734" spans="1:19" s="1320" customFormat="1" outlineLevel="1">
      <c r="A734" s="207"/>
      <c r="B734" s="1350" t="s">
        <v>2814</v>
      </c>
      <c r="C734" s="205" t="s">
        <v>1389</v>
      </c>
      <c r="D734" s="1316">
        <v>65</v>
      </c>
      <c r="E734" s="1367"/>
      <c r="F734" s="206">
        <f>D734*E734</f>
        <v>0</v>
      </c>
      <c r="G734" s="203"/>
      <c r="H734" s="203"/>
      <c r="I734" s="203"/>
      <c r="J734" s="203"/>
      <c r="K734" s="203"/>
      <c r="L734" s="203"/>
      <c r="M734" s="203"/>
      <c r="N734" s="203"/>
      <c r="O734" s="203"/>
      <c r="P734" s="203"/>
      <c r="Q734" s="203"/>
      <c r="R734" s="203"/>
      <c r="S734" s="203"/>
    </row>
    <row r="735" spans="1:19" s="1320" customFormat="1" outlineLevel="1">
      <c r="A735" s="207"/>
      <c r="B735" s="1350" t="s">
        <v>2815</v>
      </c>
      <c r="C735" s="205" t="s">
        <v>1389</v>
      </c>
      <c r="D735" s="1316">
        <v>148</v>
      </c>
      <c r="E735" s="1367"/>
      <c r="F735" s="206">
        <f>D735*E735</f>
        <v>0</v>
      </c>
      <c r="G735" s="203"/>
      <c r="H735" s="203"/>
      <c r="I735" s="203"/>
      <c r="J735" s="203"/>
      <c r="K735" s="203"/>
      <c r="L735" s="203"/>
      <c r="M735" s="203"/>
      <c r="N735" s="203"/>
      <c r="O735" s="203"/>
      <c r="P735" s="203"/>
      <c r="Q735" s="203"/>
      <c r="R735" s="203"/>
      <c r="S735" s="203"/>
    </row>
    <row r="736" spans="1:19" s="1320" customFormat="1" outlineLevel="1">
      <c r="A736" s="207"/>
      <c r="B736" s="1350" t="s">
        <v>2816</v>
      </c>
      <c r="C736" s="205" t="s">
        <v>1389</v>
      </c>
      <c r="D736" s="1316">
        <v>158</v>
      </c>
      <c r="E736" s="1367"/>
      <c r="F736" s="206">
        <f>D736*E736</f>
        <v>0</v>
      </c>
      <c r="G736" s="203"/>
      <c r="H736" s="203"/>
      <c r="I736" s="203"/>
      <c r="J736" s="203"/>
      <c r="K736" s="203"/>
      <c r="L736" s="203"/>
      <c r="M736" s="203"/>
      <c r="N736" s="203"/>
      <c r="O736" s="203"/>
      <c r="P736" s="203"/>
      <c r="Q736" s="203"/>
      <c r="R736" s="203"/>
      <c r="S736" s="203"/>
    </row>
    <row r="737" spans="1:19" s="1320" customFormat="1" outlineLevel="1">
      <c r="A737" s="207"/>
      <c r="B737" s="1350" t="s">
        <v>2817</v>
      </c>
      <c r="C737" s="205" t="s">
        <v>1389</v>
      </c>
      <c r="D737" s="1316">
        <v>122</v>
      </c>
      <c r="E737" s="1367"/>
      <c r="F737" s="206">
        <f>D737*E737</f>
        <v>0</v>
      </c>
      <c r="G737" s="203"/>
      <c r="H737" s="203"/>
      <c r="I737" s="203"/>
      <c r="J737" s="203"/>
      <c r="K737" s="203"/>
      <c r="L737" s="203"/>
      <c r="M737" s="203"/>
      <c r="N737" s="203"/>
      <c r="O737" s="203"/>
      <c r="P737" s="203"/>
      <c r="Q737" s="203"/>
      <c r="R737" s="203"/>
      <c r="S737" s="203"/>
    </row>
    <row r="738" spans="1:19" s="1320" customFormat="1" outlineLevel="1">
      <c r="A738" s="207"/>
      <c r="B738" s="1350"/>
      <c r="C738" s="205"/>
      <c r="D738" s="1316"/>
      <c r="E738" s="1367"/>
      <c r="F738" s="206"/>
      <c r="G738" s="203"/>
      <c r="H738" s="203"/>
      <c r="I738" s="203"/>
      <c r="J738" s="203"/>
      <c r="K738" s="203"/>
      <c r="L738" s="203"/>
      <c r="M738" s="203"/>
      <c r="N738" s="203"/>
      <c r="O738" s="203"/>
      <c r="P738" s="203"/>
      <c r="Q738" s="203"/>
      <c r="R738" s="203"/>
      <c r="S738" s="203"/>
    </row>
    <row r="739" spans="1:19" s="1320" customFormat="1" ht="38.25" outlineLevel="1">
      <c r="A739" s="207" t="s">
        <v>1617</v>
      </c>
      <c r="B739" s="1350" t="s">
        <v>2821</v>
      </c>
      <c r="C739" s="205"/>
      <c r="D739" s="1316" t="s">
        <v>1783</v>
      </c>
      <c r="E739" s="1367"/>
      <c r="F739" s="206"/>
      <c r="G739" s="203"/>
      <c r="H739" s="203"/>
      <c r="I739" s="203"/>
      <c r="J739" s="203"/>
      <c r="K739" s="203"/>
      <c r="L739" s="203"/>
      <c r="M739" s="203"/>
      <c r="N739" s="203"/>
      <c r="O739" s="203"/>
      <c r="P739" s="203"/>
      <c r="Q739" s="203"/>
      <c r="R739" s="203"/>
      <c r="S739" s="203"/>
    </row>
    <row r="740" spans="1:19" s="1320" customFormat="1" outlineLevel="1">
      <c r="A740" s="207"/>
      <c r="B740" s="1350" t="s">
        <v>2822</v>
      </c>
      <c r="C740" s="205" t="s">
        <v>1389</v>
      </c>
      <c r="D740" s="1316">
        <v>48</v>
      </c>
      <c r="E740" s="1367"/>
      <c r="F740" s="206">
        <f>D740*E740</f>
        <v>0</v>
      </c>
      <c r="G740" s="203"/>
      <c r="H740" s="203"/>
      <c r="I740" s="203"/>
      <c r="J740" s="203"/>
      <c r="K740" s="203"/>
      <c r="L740" s="203"/>
      <c r="M740" s="203"/>
      <c r="N740" s="203"/>
      <c r="O740" s="203"/>
      <c r="P740" s="203"/>
      <c r="Q740" s="203"/>
      <c r="R740" s="203"/>
      <c r="S740" s="203"/>
    </row>
    <row r="741" spans="1:19" s="1320" customFormat="1" outlineLevel="1">
      <c r="A741" s="207"/>
      <c r="B741" s="1350"/>
      <c r="C741" s="205"/>
      <c r="D741" s="1316"/>
      <c r="E741" s="1367"/>
      <c r="F741" s="206"/>
      <c r="G741" s="203"/>
      <c r="H741" s="203"/>
      <c r="I741" s="203"/>
      <c r="J741" s="203"/>
      <c r="K741" s="203"/>
      <c r="L741" s="203"/>
      <c r="M741" s="203"/>
      <c r="N741" s="203"/>
      <c r="O741" s="203"/>
      <c r="P741" s="203"/>
      <c r="Q741" s="203"/>
      <c r="R741" s="203"/>
      <c r="S741" s="203"/>
    </row>
    <row r="742" spans="1:19" s="1320" customFormat="1" ht="102" outlineLevel="1">
      <c r="A742" s="207" t="s">
        <v>1620</v>
      </c>
      <c r="B742" s="1350" t="s">
        <v>2823</v>
      </c>
      <c r="C742" s="205"/>
      <c r="D742" s="1316" t="s">
        <v>1783</v>
      </c>
      <c r="E742" s="1367"/>
      <c r="F742" s="206"/>
      <c r="G742" s="203"/>
      <c r="H742" s="203"/>
      <c r="I742" s="203"/>
      <c r="J742" s="203"/>
      <c r="K742" s="203"/>
      <c r="L742" s="203"/>
      <c r="M742" s="203"/>
      <c r="N742" s="203"/>
      <c r="O742" s="203"/>
      <c r="P742" s="203"/>
      <c r="Q742" s="203"/>
      <c r="R742" s="203"/>
      <c r="S742" s="203"/>
    </row>
    <row r="743" spans="1:19" s="1320" customFormat="1" outlineLevel="1">
      <c r="A743" s="207"/>
      <c r="B743" s="1350" t="s">
        <v>2813</v>
      </c>
      <c r="C743" s="205" t="s">
        <v>1389</v>
      </c>
      <c r="D743" s="1316">
        <v>300</v>
      </c>
      <c r="E743" s="1367"/>
      <c r="F743" s="206">
        <f t="shared" ref="F743:F748" si="5">D743*E743</f>
        <v>0</v>
      </c>
      <c r="G743" s="203"/>
      <c r="H743" s="203"/>
      <c r="I743" s="203"/>
      <c r="J743" s="203"/>
      <c r="K743" s="203"/>
      <c r="L743" s="203"/>
      <c r="M743" s="203"/>
      <c r="N743" s="203"/>
      <c r="O743" s="203"/>
      <c r="P743" s="203"/>
      <c r="Q743" s="203"/>
      <c r="R743" s="203"/>
      <c r="S743" s="203"/>
    </row>
    <row r="744" spans="1:19" s="1320" customFormat="1" outlineLevel="1">
      <c r="A744" s="207"/>
      <c r="B744" s="1350" t="s">
        <v>2814</v>
      </c>
      <c r="C744" s="205" t="s">
        <v>1389</v>
      </c>
      <c r="D744" s="1316">
        <v>65</v>
      </c>
      <c r="E744" s="1367"/>
      <c r="F744" s="206">
        <f t="shared" si="5"/>
        <v>0</v>
      </c>
      <c r="G744" s="203"/>
      <c r="H744" s="203"/>
      <c r="I744" s="203"/>
      <c r="J744" s="203"/>
      <c r="K744" s="203"/>
      <c r="L744" s="203"/>
      <c r="M744" s="203"/>
      <c r="N744" s="203"/>
      <c r="O744" s="203"/>
      <c r="P744" s="203"/>
      <c r="Q744" s="203"/>
      <c r="R744" s="203"/>
      <c r="S744" s="203"/>
    </row>
    <row r="745" spans="1:19" s="1320" customFormat="1" outlineLevel="1">
      <c r="A745" s="207"/>
      <c r="B745" s="1350" t="s">
        <v>2815</v>
      </c>
      <c r="C745" s="205" t="s">
        <v>1389</v>
      </c>
      <c r="D745" s="1316">
        <v>148</v>
      </c>
      <c r="E745" s="1367"/>
      <c r="F745" s="206">
        <f t="shared" si="5"/>
        <v>0</v>
      </c>
      <c r="G745" s="203"/>
      <c r="H745" s="203"/>
      <c r="I745" s="203"/>
      <c r="J745" s="203"/>
      <c r="K745" s="203"/>
      <c r="L745" s="203"/>
      <c r="M745" s="203"/>
      <c r="N745" s="203"/>
      <c r="O745" s="203"/>
      <c r="P745" s="203"/>
      <c r="Q745" s="203"/>
      <c r="R745" s="203"/>
      <c r="S745" s="203"/>
    </row>
    <row r="746" spans="1:19" s="1320" customFormat="1" outlineLevel="1">
      <c r="A746" s="207"/>
      <c r="B746" s="1350" t="s">
        <v>2816</v>
      </c>
      <c r="C746" s="205" t="s">
        <v>1389</v>
      </c>
      <c r="D746" s="1316">
        <v>158</v>
      </c>
      <c r="E746" s="1367"/>
      <c r="F746" s="206">
        <f t="shared" si="5"/>
        <v>0</v>
      </c>
      <c r="G746" s="203"/>
      <c r="H746" s="203"/>
      <c r="I746" s="203"/>
      <c r="J746" s="203"/>
      <c r="K746" s="203"/>
      <c r="L746" s="203"/>
      <c r="M746" s="203"/>
      <c r="N746" s="203"/>
      <c r="O746" s="203"/>
      <c r="P746" s="203"/>
      <c r="Q746" s="203"/>
      <c r="R746" s="203"/>
      <c r="S746" s="203"/>
    </row>
    <row r="747" spans="1:19" s="1320" customFormat="1" outlineLevel="1">
      <c r="A747" s="207"/>
      <c r="B747" s="1350" t="s">
        <v>2817</v>
      </c>
      <c r="C747" s="205" t="s">
        <v>1389</v>
      </c>
      <c r="D747" s="1316">
        <v>122</v>
      </c>
      <c r="E747" s="1367"/>
      <c r="F747" s="206">
        <f t="shared" si="5"/>
        <v>0</v>
      </c>
      <c r="G747" s="203"/>
      <c r="H747" s="203"/>
      <c r="I747" s="203"/>
      <c r="J747" s="203"/>
      <c r="K747" s="203"/>
      <c r="L747" s="203"/>
      <c r="M747" s="203"/>
      <c r="N747" s="203"/>
      <c r="O747" s="203"/>
      <c r="P747" s="203"/>
      <c r="Q747" s="203"/>
      <c r="R747" s="203"/>
      <c r="S747" s="203"/>
    </row>
    <row r="748" spans="1:19" s="1320" customFormat="1" outlineLevel="1">
      <c r="A748" s="207"/>
      <c r="B748" s="1350" t="s">
        <v>2822</v>
      </c>
      <c r="C748" s="205" t="s">
        <v>1389</v>
      </c>
      <c r="D748" s="1316">
        <v>48</v>
      </c>
      <c r="E748" s="1367"/>
      <c r="F748" s="206">
        <f t="shared" si="5"/>
        <v>0</v>
      </c>
      <c r="G748" s="203"/>
      <c r="H748" s="203"/>
      <c r="I748" s="203"/>
      <c r="J748" s="203"/>
      <c r="K748" s="203"/>
      <c r="L748" s="203"/>
      <c r="M748" s="203"/>
      <c r="N748" s="203"/>
      <c r="O748" s="203"/>
      <c r="P748" s="203"/>
      <c r="Q748" s="203"/>
      <c r="R748" s="203"/>
      <c r="S748" s="203"/>
    </row>
    <row r="749" spans="1:19" s="1320" customFormat="1" outlineLevel="1">
      <c r="A749" s="207"/>
      <c r="B749" s="1350"/>
      <c r="C749" s="205"/>
      <c r="D749" s="1316"/>
      <c r="E749" s="1367"/>
      <c r="F749" s="206"/>
      <c r="G749" s="203"/>
      <c r="H749" s="203"/>
      <c r="I749" s="203"/>
      <c r="J749" s="203"/>
      <c r="K749" s="203"/>
      <c r="L749" s="203"/>
      <c r="M749" s="203"/>
      <c r="N749" s="203"/>
      <c r="O749" s="203"/>
      <c r="P749" s="203"/>
      <c r="Q749" s="203"/>
      <c r="R749" s="203"/>
      <c r="S749" s="203"/>
    </row>
    <row r="750" spans="1:19" s="1320" customFormat="1" ht="25.5" outlineLevel="1">
      <c r="A750" s="207" t="s">
        <v>1623</v>
      </c>
      <c r="B750" s="1350" t="s">
        <v>2619</v>
      </c>
      <c r="C750" s="205"/>
      <c r="D750" s="1316" t="s">
        <v>1783</v>
      </c>
      <c r="E750" s="1367"/>
      <c r="F750" s="206"/>
      <c r="G750" s="203"/>
      <c r="H750" s="203"/>
      <c r="I750" s="203"/>
      <c r="J750" s="203"/>
      <c r="K750" s="203"/>
      <c r="L750" s="203"/>
      <c r="M750" s="203"/>
      <c r="N750" s="203"/>
      <c r="O750" s="203"/>
      <c r="P750" s="203"/>
      <c r="Q750" s="203"/>
      <c r="R750" s="203"/>
      <c r="S750" s="203"/>
    </row>
    <row r="751" spans="1:19" s="1320" customFormat="1" outlineLevel="1">
      <c r="A751" s="207"/>
      <c r="B751" s="1350" t="s">
        <v>2824</v>
      </c>
      <c r="C751" s="205" t="s">
        <v>40</v>
      </c>
      <c r="D751" s="1316">
        <v>8</v>
      </c>
      <c r="E751" s="1367"/>
      <c r="F751" s="206">
        <f>D751*E751</f>
        <v>0</v>
      </c>
      <c r="G751" s="203"/>
      <c r="H751" s="203"/>
      <c r="I751" s="203"/>
      <c r="J751" s="203"/>
      <c r="K751" s="203"/>
      <c r="L751" s="203"/>
      <c r="M751" s="203"/>
      <c r="N751" s="203"/>
      <c r="O751" s="203"/>
      <c r="P751" s="203"/>
      <c r="Q751" s="203"/>
      <c r="R751" s="203"/>
      <c r="S751" s="203"/>
    </row>
    <row r="752" spans="1:19" s="1320" customFormat="1" outlineLevel="1">
      <c r="A752" s="207"/>
      <c r="B752" s="1350" t="s">
        <v>2620</v>
      </c>
      <c r="C752" s="205" t="s">
        <v>40</v>
      </c>
      <c r="D752" s="1316">
        <v>2</v>
      </c>
      <c r="E752" s="1367"/>
      <c r="F752" s="206">
        <f>D752*E752</f>
        <v>0</v>
      </c>
      <c r="G752" s="203"/>
      <c r="H752" s="203"/>
      <c r="I752" s="203"/>
      <c r="J752" s="203"/>
      <c r="K752" s="203"/>
      <c r="L752" s="203"/>
      <c r="M752" s="203"/>
      <c r="N752" s="203"/>
      <c r="O752" s="203"/>
      <c r="P752" s="203"/>
      <c r="Q752" s="203"/>
      <c r="R752" s="203"/>
      <c r="S752" s="203"/>
    </row>
    <row r="753" spans="1:19" s="1320" customFormat="1" outlineLevel="1">
      <c r="A753" s="207"/>
      <c r="B753" s="1350" t="s">
        <v>2825</v>
      </c>
      <c r="C753" s="205" t="s">
        <v>40</v>
      </c>
      <c r="D753" s="1316">
        <v>6</v>
      </c>
      <c r="E753" s="1367"/>
      <c r="F753" s="206">
        <f>D753*E753</f>
        <v>0</v>
      </c>
      <c r="G753" s="203"/>
      <c r="H753" s="203"/>
      <c r="I753" s="203"/>
      <c r="J753" s="203"/>
      <c r="K753" s="203"/>
      <c r="L753" s="203"/>
      <c r="M753" s="203"/>
      <c r="N753" s="203"/>
      <c r="O753" s="203"/>
      <c r="P753" s="203"/>
      <c r="Q753" s="203"/>
      <c r="R753" s="203"/>
      <c r="S753" s="203"/>
    </row>
    <row r="754" spans="1:19" s="1320" customFormat="1" outlineLevel="1">
      <c r="A754" s="207"/>
      <c r="B754" s="1350"/>
      <c r="C754" s="205"/>
      <c r="D754" s="1316" t="s">
        <v>1783</v>
      </c>
      <c r="E754" s="1367"/>
      <c r="F754" s="206"/>
      <c r="G754" s="203"/>
      <c r="H754" s="203"/>
      <c r="I754" s="203"/>
      <c r="J754" s="203"/>
      <c r="K754" s="203"/>
      <c r="L754" s="203"/>
      <c r="M754" s="203"/>
      <c r="N754" s="203"/>
      <c r="O754" s="203"/>
      <c r="P754" s="203"/>
      <c r="Q754" s="203"/>
      <c r="R754" s="203"/>
      <c r="S754" s="203"/>
    </row>
    <row r="755" spans="1:19" s="1320" customFormat="1" ht="38.25" outlineLevel="1">
      <c r="A755" s="207" t="s">
        <v>1627</v>
      </c>
      <c r="B755" s="1350" t="s">
        <v>2826</v>
      </c>
      <c r="C755" s="205"/>
      <c r="D755" s="1316"/>
      <c r="E755" s="1367"/>
      <c r="F755" s="206"/>
      <c r="G755" s="203"/>
      <c r="H755" s="203"/>
      <c r="I755" s="203"/>
      <c r="J755" s="203"/>
      <c r="K755" s="203"/>
      <c r="L755" s="203"/>
      <c r="M755" s="203"/>
      <c r="N755" s="203"/>
      <c r="O755" s="203"/>
      <c r="P755" s="203"/>
      <c r="Q755" s="203"/>
      <c r="R755" s="203"/>
      <c r="S755" s="203"/>
    </row>
    <row r="756" spans="1:19" s="1320" customFormat="1" outlineLevel="1">
      <c r="A756" s="207"/>
      <c r="B756" s="1350" t="s">
        <v>2824</v>
      </c>
      <c r="C756" s="205" t="s">
        <v>2042</v>
      </c>
      <c r="D756" s="1316">
        <v>2</v>
      </c>
      <c r="E756" s="1367"/>
      <c r="F756" s="206">
        <f>D756*E756</f>
        <v>0</v>
      </c>
      <c r="G756" s="203"/>
      <c r="H756" s="203"/>
      <c r="I756" s="203"/>
      <c r="J756" s="203"/>
      <c r="K756" s="203"/>
      <c r="L756" s="203"/>
      <c r="M756" s="203"/>
      <c r="N756" s="203"/>
      <c r="O756" s="203"/>
      <c r="P756" s="203"/>
      <c r="Q756" s="203"/>
      <c r="R756" s="203"/>
      <c r="S756" s="203"/>
    </row>
    <row r="757" spans="1:19" s="1320" customFormat="1" outlineLevel="1">
      <c r="A757" s="207"/>
      <c r="B757" s="1350" t="s">
        <v>2825</v>
      </c>
      <c r="C757" s="205" t="s">
        <v>2042</v>
      </c>
      <c r="D757" s="1316">
        <v>2</v>
      </c>
      <c r="E757" s="1367"/>
      <c r="F757" s="206">
        <f>D757*E757</f>
        <v>0</v>
      </c>
      <c r="G757" s="203"/>
      <c r="H757" s="203"/>
      <c r="I757" s="203"/>
      <c r="J757" s="203"/>
      <c r="K757" s="203"/>
      <c r="L757" s="203"/>
      <c r="M757" s="203"/>
      <c r="N757" s="203"/>
      <c r="O757" s="203"/>
      <c r="P757" s="203"/>
      <c r="Q757" s="203"/>
      <c r="R757" s="203"/>
      <c r="S757" s="203"/>
    </row>
    <row r="758" spans="1:19" s="1320" customFormat="1" outlineLevel="1">
      <c r="A758" s="207"/>
      <c r="B758" s="1350"/>
      <c r="C758" s="205"/>
      <c r="D758" s="1316"/>
      <c r="E758" s="1367"/>
      <c r="F758" s="206"/>
      <c r="G758" s="203"/>
      <c r="H758" s="203"/>
      <c r="I758" s="203"/>
      <c r="J758" s="203"/>
      <c r="K758" s="203"/>
      <c r="L758" s="203"/>
      <c r="M758" s="203"/>
      <c r="N758" s="203"/>
      <c r="O758" s="203"/>
      <c r="P758" s="203"/>
      <c r="Q758" s="203"/>
      <c r="R758" s="203"/>
      <c r="S758" s="203"/>
    </row>
    <row r="759" spans="1:19" s="1320" customFormat="1" outlineLevel="1">
      <c r="A759" s="207" t="s">
        <v>2827</v>
      </c>
      <c r="B759" s="1350" t="s">
        <v>2828</v>
      </c>
      <c r="C759" s="205"/>
      <c r="D759" s="1316"/>
      <c r="E759" s="1367"/>
      <c r="F759" s="206"/>
      <c r="G759" s="203"/>
      <c r="H759" s="203"/>
      <c r="I759" s="203"/>
      <c r="J759" s="203"/>
      <c r="K759" s="203"/>
      <c r="L759" s="203"/>
      <c r="M759" s="203"/>
      <c r="N759" s="203"/>
      <c r="O759" s="203"/>
      <c r="P759" s="203"/>
      <c r="Q759" s="203"/>
      <c r="R759" s="203"/>
      <c r="S759" s="203"/>
    </row>
    <row r="760" spans="1:19" s="1320" customFormat="1" ht="111" customHeight="1" outlineLevel="1">
      <c r="A760" s="207"/>
      <c r="B760" s="1350" t="s">
        <v>2829</v>
      </c>
      <c r="C760" s="205"/>
      <c r="D760" s="1316"/>
      <c r="E760" s="1367"/>
      <c r="F760" s="206"/>
      <c r="G760" s="203"/>
      <c r="H760" s="203"/>
      <c r="I760" s="203"/>
      <c r="J760" s="203"/>
      <c r="K760" s="203"/>
      <c r="L760" s="203"/>
      <c r="M760" s="203"/>
      <c r="N760" s="203"/>
      <c r="O760" s="203"/>
      <c r="P760" s="203"/>
      <c r="Q760" s="203"/>
      <c r="R760" s="203"/>
      <c r="S760" s="203"/>
    </row>
    <row r="761" spans="1:19" s="1320" customFormat="1" outlineLevel="1">
      <c r="A761" s="207"/>
      <c r="B761" s="1350" t="s">
        <v>2830</v>
      </c>
      <c r="C761" s="205"/>
      <c r="D761" s="1316"/>
      <c r="E761" s="1367"/>
      <c r="F761" s="206"/>
      <c r="G761" s="203"/>
      <c r="H761" s="203"/>
      <c r="I761" s="203"/>
      <c r="J761" s="203"/>
      <c r="K761" s="203"/>
      <c r="L761" s="203"/>
      <c r="M761" s="203"/>
      <c r="N761" s="203"/>
      <c r="O761" s="203"/>
      <c r="P761" s="203"/>
      <c r="Q761" s="203"/>
      <c r="R761" s="203"/>
      <c r="S761" s="203"/>
    </row>
    <row r="762" spans="1:19" s="1320" customFormat="1" outlineLevel="1">
      <c r="A762" s="207"/>
      <c r="B762" s="1350" t="s">
        <v>2831</v>
      </c>
      <c r="C762" s="205"/>
      <c r="D762" s="1316"/>
      <c r="E762" s="1367"/>
      <c r="F762" s="206"/>
      <c r="G762" s="203"/>
      <c r="H762" s="203"/>
      <c r="I762" s="203"/>
      <c r="J762" s="203"/>
      <c r="K762" s="203"/>
      <c r="L762" s="203"/>
      <c r="M762" s="203"/>
      <c r="N762" s="203"/>
      <c r="O762" s="203"/>
      <c r="P762" s="203"/>
      <c r="Q762" s="203"/>
      <c r="R762" s="203"/>
      <c r="S762" s="203"/>
    </row>
    <row r="763" spans="1:19" s="1320" customFormat="1" outlineLevel="1">
      <c r="A763" s="207"/>
      <c r="B763" s="1350" t="s">
        <v>2832</v>
      </c>
      <c r="C763" s="205"/>
      <c r="D763" s="1316"/>
      <c r="E763" s="1367"/>
      <c r="F763" s="206"/>
      <c r="G763" s="203"/>
      <c r="H763" s="203"/>
      <c r="I763" s="203"/>
      <c r="J763" s="203"/>
      <c r="K763" s="203"/>
      <c r="L763" s="203"/>
      <c r="M763" s="203"/>
      <c r="N763" s="203"/>
      <c r="O763" s="203"/>
      <c r="P763" s="203"/>
      <c r="Q763" s="203"/>
      <c r="R763" s="203"/>
      <c r="S763" s="203"/>
    </row>
    <row r="764" spans="1:19" s="1320" customFormat="1" outlineLevel="1">
      <c r="A764" s="207"/>
      <c r="B764" s="1350" t="s">
        <v>2833</v>
      </c>
      <c r="C764" s="205"/>
      <c r="D764" s="1316"/>
      <c r="E764" s="1367"/>
      <c r="F764" s="206"/>
      <c r="G764" s="203"/>
      <c r="H764" s="203"/>
      <c r="I764" s="203"/>
      <c r="J764" s="203"/>
      <c r="K764" s="203"/>
      <c r="L764" s="203"/>
      <c r="M764" s="203"/>
      <c r="N764" s="203"/>
      <c r="O764" s="203"/>
      <c r="P764" s="203"/>
      <c r="Q764" s="203"/>
      <c r="R764" s="203"/>
      <c r="S764" s="203"/>
    </row>
    <row r="765" spans="1:19" s="1320" customFormat="1" outlineLevel="1">
      <c r="A765" s="207"/>
      <c r="B765" s="1350" t="s">
        <v>2834</v>
      </c>
      <c r="C765" s="205"/>
      <c r="D765" s="1316"/>
      <c r="E765" s="1367"/>
      <c r="F765" s="206"/>
      <c r="G765" s="203"/>
      <c r="H765" s="203"/>
      <c r="I765" s="203"/>
      <c r="J765" s="203"/>
      <c r="K765" s="203"/>
      <c r="L765" s="203"/>
      <c r="M765" s="203"/>
      <c r="N765" s="203"/>
      <c r="O765" s="203"/>
      <c r="P765" s="203"/>
      <c r="Q765" s="203"/>
      <c r="R765" s="203"/>
      <c r="S765" s="203"/>
    </row>
    <row r="766" spans="1:19" s="1320" customFormat="1" outlineLevel="1">
      <c r="A766" s="207"/>
      <c r="B766" s="1350" t="s">
        <v>2835</v>
      </c>
      <c r="C766" s="205"/>
      <c r="D766" s="1316"/>
      <c r="E766" s="1367"/>
      <c r="F766" s="206"/>
      <c r="G766" s="203"/>
      <c r="H766" s="203"/>
      <c r="I766" s="203"/>
      <c r="J766" s="203"/>
      <c r="K766" s="203"/>
      <c r="L766" s="203"/>
      <c r="M766" s="203"/>
      <c r="N766" s="203"/>
      <c r="O766" s="203"/>
      <c r="P766" s="203"/>
      <c r="Q766" s="203"/>
      <c r="R766" s="203"/>
      <c r="S766" s="203"/>
    </row>
    <row r="767" spans="1:19" s="1320" customFormat="1" outlineLevel="1">
      <c r="A767" s="207"/>
      <c r="B767" s="1350" t="s">
        <v>2836</v>
      </c>
      <c r="C767" s="205"/>
      <c r="D767" s="1316"/>
      <c r="E767" s="1367"/>
      <c r="F767" s="206"/>
      <c r="G767" s="203"/>
      <c r="H767" s="203"/>
      <c r="I767" s="203"/>
      <c r="J767" s="203"/>
      <c r="K767" s="203"/>
      <c r="L767" s="203"/>
      <c r="M767" s="203"/>
      <c r="N767" s="203"/>
      <c r="O767" s="203"/>
      <c r="P767" s="203"/>
      <c r="Q767" s="203"/>
      <c r="R767" s="203"/>
      <c r="S767" s="203"/>
    </row>
    <row r="768" spans="1:19" s="1320" customFormat="1" outlineLevel="1">
      <c r="A768" s="207"/>
      <c r="B768" s="1350" t="s">
        <v>2831</v>
      </c>
      <c r="C768" s="205"/>
      <c r="D768" s="1316"/>
      <c r="E768" s="1367"/>
      <c r="F768" s="206"/>
      <c r="G768" s="203"/>
      <c r="H768" s="203"/>
      <c r="I768" s="203"/>
      <c r="J768" s="203"/>
      <c r="K768" s="203"/>
      <c r="L768" s="203"/>
      <c r="M768" s="203"/>
      <c r="N768" s="203"/>
      <c r="O768" s="203"/>
      <c r="P768" s="203"/>
      <c r="Q768" s="203"/>
      <c r="R768" s="203"/>
      <c r="S768" s="203"/>
    </row>
    <row r="769" spans="1:19" s="1320" customFormat="1" outlineLevel="1">
      <c r="A769" s="207"/>
      <c r="B769" s="1350" t="s">
        <v>2837</v>
      </c>
      <c r="C769" s="205"/>
      <c r="D769" s="1316"/>
      <c r="E769" s="1367"/>
      <c r="F769" s="206"/>
      <c r="G769" s="203"/>
      <c r="H769" s="203"/>
      <c r="I769" s="203"/>
      <c r="J769" s="203"/>
      <c r="K769" s="203"/>
      <c r="L769" s="203"/>
      <c r="M769" s="203"/>
      <c r="N769" s="203"/>
      <c r="O769" s="203"/>
      <c r="P769" s="203"/>
      <c r="Q769" s="203"/>
      <c r="R769" s="203"/>
      <c r="S769" s="203"/>
    </row>
    <row r="770" spans="1:19" s="1320" customFormat="1" outlineLevel="1">
      <c r="A770" s="207"/>
      <c r="B770" s="1350" t="s">
        <v>2838</v>
      </c>
      <c r="C770" s="205"/>
      <c r="D770" s="1316"/>
      <c r="E770" s="1367"/>
      <c r="F770" s="206"/>
      <c r="G770" s="203"/>
      <c r="H770" s="203"/>
      <c r="I770" s="203"/>
      <c r="J770" s="203"/>
      <c r="K770" s="203"/>
      <c r="L770" s="203"/>
      <c r="M770" s="203"/>
      <c r="N770" s="203"/>
      <c r="O770" s="203"/>
      <c r="P770" s="203"/>
      <c r="Q770" s="203"/>
      <c r="R770" s="203"/>
      <c r="S770" s="203"/>
    </row>
    <row r="771" spans="1:19" s="1320" customFormat="1" ht="38.25" outlineLevel="1">
      <c r="A771" s="207"/>
      <c r="B771" s="1350" t="s">
        <v>2839</v>
      </c>
      <c r="C771" s="205"/>
      <c r="D771" s="1316"/>
      <c r="E771" s="1367"/>
      <c r="F771" s="206"/>
      <c r="G771" s="203"/>
      <c r="H771" s="203"/>
      <c r="I771" s="203"/>
      <c r="J771" s="203"/>
      <c r="K771" s="203"/>
      <c r="L771" s="203"/>
      <c r="M771" s="203"/>
      <c r="N771" s="203"/>
      <c r="O771" s="203"/>
      <c r="P771" s="203"/>
      <c r="Q771" s="203"/>
      <c r="R771" s="203"/>
      <c r="S771" s="203"/>
    </row>
    <row r="772" spans="1:19" s="1320" customFormat="1" outlineLevel="1">
      <c r="A772" s="207"/>
      <c r="B772" s="1350" t="s">
        <v>2840</v>
      </c>
      <c r="D772" s="1321"/>
      <c r="E772" s="1374"/>
      <c r="G772" s="203"/>
      <c r="H772" s="203"/>
      <c r="I772" s="203"/>
      <c r="J772" s="203"/>
      <c r="K772" s="203"/>
      <c r="L772" s="203"/>
      <c r="M772" s="203"/>
      <c r="N772" s="203"/>
      <c r="O772" s="203"/>
      <c r="P772" s="203"/>
      <c r="Q772" s="203"/>
      <c r="R772" s="203"/>
      <c r="S772" s="203"/>
    </row>
    <row r="773" spans="1:19" s="1320" customFormat="1" outlineLevel="1">
      <c r="A773" s="207"/>
      <c r="B773" s="1363" t="s">
        <v>2507</v>
      </c>
      <c r="C773" s="205" t="s">
        <v>2042</v>
      </c>
      <c r="D773" s="1316">
        <v>2</v>
      </c>
      <c r="E773" s="1367"/>
      <c r="F773" s="206">
        <f>D773*E773</f>
        <v>0</v>
      </c>
      <c r="G773" s="203"/>
      <c r="H773" s="203"/>
      <c r="I773" s="203"/>
      <c r="J773" s="203"/>
      <c r="K773" s="203"/>
      <c r="L773" s="203"/>
      <c r="M773" s="203"/>
      <c r="N773" s="203"/>
      <c r="O773" s="203"/>
      <c r="P773" s="203"/>
      <c r="Q773" s="203"/>
      <c r="R773" s="203"/>
      <c r="S773" s="203"/>
    </row>
    <row r="774" spans="1:19" s="1320" customFormat="1" outlineLevel="1">
      <c r="A774" s="207"/>
      <c r="B774" s="1350"/>
      <c r="C774" s="205"/>
      <c r="D774" s="1316"/>
      <c r="E774" s="1367"/>
      <c r="F774" s="206"/>
      <c r="G774" s="203"/>
      <c r="H774" s="203"/>
      <c r="I774" s="203"/>
      <c r="J774" s="203"/>
      <c r="K774" s="203"/>
      <c r="L774" s="203"/>
      <c r="M774" s="203"/>
      <c r="N774" s="203"/>
      <c r="O774" s="203"/>
      <c r="P774" s="203"/>
      <c r="Q774" s="203"/>
      <c r="R774" s="203"/>
      <c r="S774" s="203"/>
    </row>
    <row r="775" spans="1:19" s="1320" customFormat="1" outlineLevel="1">
      <c r="A775" s="207" t="s">
        <v>2841</v>
      </c>
      <c r="B775" s="1350" t="s">
        <v>2828</v>
      </c>
      <c r="C775" s="205"/>
      <c r="D775" s="1316"/>
      <c r="E775" s="1367"/>
      <c r="F775" s="206"/>
      <c r="G775" s="203"/>
      <c r="H775" s="203"/>
      <c r="I775" s="203"/>
      <c r="J775" s="203"/>
      <c r="K775" s="203"/>
      <c r="L775" s="203"/>
      <c r="M775" s="203"/>
      <c r="N775" s="203"/>
      <c r="O775" s="203"/>
      <c r="P775" s="203"/>
      <c r="Q775" s="203"/>
      <c r="R775" s="203"/>
      <c r="S775" s="203"/>
    </row>
    <row r="776" spans="1:19" s="1320" customFormat="1" ht="105" customHeight="1" outlineLevel="1">
      <c r="A776" s="207"/>
      <c r="B776" s="1350" t="s">
        <v>2842</v>
      </c>
      <c r="C776" s="205"/>
      <c r="D776" s="1316"/>
      <c r="E776" s="1367"/>
      <c r="F776" s="206"/>
      <c r="G776" s="203"/>
      <c r="H776" s="203"/>
      <c r="I776" s="203"/>
      <c r="J776" s="203"/>
      <c r="K776" s="203"/>
      <c r="L776" s="203"/>
      <c r="M776" s="203"/>
      <c r="N776" s="203"/>
      <c r="O776" s="203"/>
      <c r="P776" s="203"/>
      <c r="Q776" s="203"/>
      <c r="R776" s="203"/>
      <c r="S776" s="203"/>
    </row>
    <row r="777" spans="1:19" s="1320" customFormat="1" outlineLevel="1">
      <c r="A777" s="207"/>
      <c r="B777" s="1350" t="s">
        <v>2843</v>
      </c>
      <c r="C777" s="205"/>
      <c r="D777" s="1316"/>
      <c r="E777" s="1367"/>
      <c r="F777" s="206"/>
      <c r="G777" s="203"/>
      <c r="H777" s="203"/>
      <c r="I777" s="203"/>
      <c r="J777" s="203"/>
      <c r="K777" s="203"/>
      <c r="L777" s="203"/>
      <c r="M777" s="203"/>
      <c r="N777" s="203"/>
      <c r="O777" s="203"/>
      <c r="P777" s="203"/>
      <c r="Q777" s="203"/>
      <c r="R777" s="203"/>
      <c r="S777" s="203"/>
    </row>
    <row r="778" spans="1:19" s="1320" customFormat="1" outlineLevel="1">
      <c r="A778" s="207"/>
      <c r="B778" s="1350" t="s">
        <v>2831</v>
      </c>
      <c r="C778" s="205"/>
      <c r="D778" s="1316"/>
      <c r="E778" s="1367"/>
      <c r="F778" s="206"/>
      <c r="G778" s="203"/>
      <c r="H778" s="203"/>
      <c r="I778" s="203"/>
      <c r="J778" s="203"/>
      <c r="K778" s="203"/>
      <c r="L778" s="203"/>
      <c r="M778" s="203"/>
      <c r="N778" s="203"/>
      <c r="O778" s="203"/>
      <c r="P778" s="203"/>
      <c r="Q778" s="203"/>
      <c r="R778" s="203"/>
      <c r="S778" s="203"/>
    </row>
    <row r="779" spans="1:19" s="1320" customFormat="1" outlineLevel="1">
      <c r="A779" s="207"/>
      <c r="B779" s="1350" t="s">
        <v>2832</v>
      </c>
      <c r="C779" s="205"/>
      <c r="D779" s="1316"/>
      <c r="E779" s="1367"/>
      <c r="F779" s="206"/>
      <c r="G779" s="203"/>
      <c r="H779" s="203"/>
      <c r="I779" s="203"/>
      <c r="J779" s="203"/>
      <c r="K779" s="203"/>
      <c r="L779" s="203"/>
      <c r="M779" s="203"/>
      <c r="N779" s="203"/>
      <c r="O779" s="203"/>
      <c r="P779" s="203"/>
      <c r="Q779" s="203"/>
      <c r="R779" s="203"/>
      <c r="S779" s="203"/>
    </row>
    <row r="780" spans="1:19" s="1320" customFormat="1" outlineLevel="1">
      <c r="A780" s="207"/>
      <c r="B780" s="1350" t="s">
        <v>2833</v>
      </c>
      <c r="C780" s="205"/>
      <c r="D780" s="1316"/>
      <c r="E780" s="1367"/>
      <c r="F780" s="206"/>
      <c r="G780" s="203"/>
      <c r="H780" s="203"/>
      <c r="I780" s="203"/>
      <c r="J780" s="203"/>
      <c r="K780" s="203"/>
      <c r="L780" s="203"/>
      <c r="M780" s="203"/>
      <c r="N780" s="203"/>
      <c r="O780" s="203"/>
      <c r="P780" s="203"/>
      <c r="Q780" s="203"/>
      <c r="R780" s="203"/>
      <c r="S780" s="203"/>
    </row>
    <row r="781" spans="1:19" s="1320" customFormat="1" outlineLevel="1">
      <c r="A781" s="207"/>
      <c r="B781" s="1350" t="s">
        <v>2834</v>
      </c>
      <c r="C781" s="205"/>
      <c r="D781" s="1316"/>
      <c r="E781" s="1367"/>
      <c r="F781" s="206"/>
      <c r="G781" s="203"/>
      <c r="H781" s="203"/>
      <c r="I781" s="203"/>
      <c r="J781" s="203"/>
      <c r="K781" s="203"/>
      <c r="L781" s="203"/>
      <c r="M781" s="203"/>
      <c r="N781" s="203"/>
      <c r="O781" s="203"/>
      <c r="P781" s="203"/>
      <c r="Q781" s="203"/>
      <c r="R781" s="203"/>
      <c r="S781" s="203"/>
    </row>
    <row r="782" spans="1:19" s="1320" customFormat="1" outlineLevel="1">
      <c r="A782" s="207"/>
      <c r="B782" s="1350" t="s">
        <v>2835</v>
      </c>
      <c r="C782" s="205"/>
      <c r="D782" s="1316"/>
      <c r="E782" s="1367"/>
      <c r="F782" s="206"/>
      <c r="G782" s="203"/>
      <c r="H782" s="203"/>
      <c r="I782" s="203"/>
      <c r="J782" s="203"/>
      <c r="K782" s="203"/>
      <c r="L782" s="203"/>
      <c r="M782" s="203"/>
      <c r="N782" s="203"/>
      <c r="O782" s="203"/>
      <c r="P782" s="203"/>
      <c r="Q782" s="203"/>
      <c r="R782" s="203"/>
      <c r="S782" s="203"/>
    </row>
    <row r="783" spans="1:19" s="1320" customFormat="1" outlineLevel="1">
      <c r="A783" s="207"/>
      <c r="B783" s="1350" t="s">
        <v>2836</v>
      </c>
      <c r="C783" s="205"/>
      <c r="D783" s="1316"/>
      <c r="E783" s="1367"/>
      <c r="F783" s="206"/>
      <c r="G783" s="203"/>
      <c r="H783" s="203"/>
      <c r="I783" s="203"/>
      <c r="J783" s="203"/>
      <c r="K783" s="203"/>
      <c r="L783" s="203"/>
      <c r="M783" s="203"/>
      <c r="N783" s="203"/>
      <c r="O783" s="203"/>
      <c r="P783" s="203"/>
      <c r="Q783" s="203"/>
      <c r="R783" s="203"/>
      <c r="S783" s="203"/>
    </row>
    <row r="784" spans="1:19" s="1320" customFormat="1" outlineLevel="1">
      <c r="A784" s="207"/>
      <c r="B784" s="1350" t="s">
        <v>2831</v>
      </c>
      <c r="C784" s="205"/>
      <c r="D784" s="1316"/>
      <c r="E784" s="1367"/>
      <c r="F784" s="206"/>
      <c r="G784" s="203"/>
      <c r="H784" s="203"/>
      <c r="I784" s="203"/>
      <c r="J784" s="203"/>
      <c r="K784" s="203"/>
      <c r="L784" s="203"/>
      <c r="M784" s="203"/>
      <c r="N784" s="203"/>
      <c r="O784" s="203"/>
      <c r="P784" s="203"/>
      <c r="Q784" s="203"/>
      <c r="R784" s="203"/>
      <c r="S784" s="203"/>
    </row>
    <row r="785" spans="1:19" s="1320" customFormat="1" outlineLevel="1">
      <c r="A785" s="207"/>
      <c r="B785" s="1350" t="s">
        <v>2837</v>
      </c>
      <c r="C785" s="205"/>
      <c r="D785" s="1316"/>
      <c r="E785" s="1367"/>
      <c r="F785" s="206"/>
      <c r="G785" s="203"/>
      <c r="H785" s="203"/>
      <c r="I785" s="203"/>
      <c r="J785" s="203"/>
      <c r="K785" s="203"/>
      <c r="L785" s="203"/>
      <c r="M785" s="203"/>
      <c r="N785" s="203"/>
      <c r="O785" s="203"/>
      <c r="P785" s="203"/>
      <c r="Q785" s="203"/>
      <c r="R785" s="203"/>
      <c r="S785" s="203"/>
    </row>
    <row r="786" spans="1:19" s="1320" customFormat="1" outlineLevel="1">
      <c r="A786" s="207"/>
      <c r="B786" s="1350" t="s">
        <v>2838</v>
      </c>
      <c r="C786" s="205"/>
      <c r="D786" s="1316"/>
      <c r="E786" s="1367"/>
      <c r="F786" s="206"/>
      <c r="G786" s="203"/>
      <c r="H786" s="203"/>
      <c r="I786" s="203"/>
      <c r="J786" s="203"/>
      <c r="K786" s="203"/>
      <c r="L786" s="203"/>
      <c r="M786" s="203"/>
      <c r="N786" s="203"/>
      <c r="O786" s="203"/>
      <c r="P786" s="203"/>
      <c r="Q786" s="203"/>
      <c r="R786" s="203"/>
      <c r="S786" s="203"/>
    </row>
    <row r="787" spans="1:19" s="1320" customFormat="1" ht="25.5" outlineLevel="1">
      <c r="A787" s="207"/>
      <c r="B787" s="1350" t="s">
        <v>2844</v>
      </c>
      <c r="C787" s="205"/>
      <c r="D787" s="1316"/>
      <c r="E787" s="1367"/>
      <c r="F787" s="206"/>
      <c r="G787" s="203"/>
      <c r="H787" s="203"/>
      <c r="I787" s="203"/>
      <c r="J787" s="203"/>
      <c r="K787" s="203"/>
      <c r="L787" s="203"/>
      <c r="M787" s="203"/>
      <c r="N787" s="203"/>
      <c r="O787" s="203"/>
      <c r="P787" s="203"/>
      <c r="Q787" s="203"/>
      <c r="R787" s="203"/>
      <c r="S787" s="203"/>
    </row>
    <row r="788" spans="1:19" s="1320" customFormat="1" outlineLevel="1">
      <c r="A788" s="207"/>
      <c r="B788" s="1350" t="s">
        <v>2840</v>
      </c>
      <c r="D788" s="1321"/>
      <c r="E788" s="1374"/>
      <c r="G788" s="203"/>
      <c r="H788" s="203"/>
      <c r="I788" s="203"/>
      <c r="J788" s="203"/>
      <c r="K788" s="203"/>
      <c r="L788" s="203"/>
      <c r="M788" s="203"/>
      <c r="N788" s="203"/>
      <c r="O788" s="203"/>
      <c r="P788" s="203"/>
      <c r="Q788" s="203"/>
      <c r="R788" s="203"/>
      <c r="S788" s="203"/>
    </row>
    <row r="789" spans="1:19" s="1320" customFormat="1" outlineLevel="1">
      <c r="A789" s="207"/>
      <c r="B789" s="1363" t="s">
        <v>2507</v>
      </c>
      <c r="C789" s="205" t="s">
        <v>2042</v>
      </c>
      <c r="D789" s="1316">
        <v>1</v>
      </c>
      <c r="E789" s="1367"/>
      <c r="F789" s="206">
        <f>D789*E789</f>
        <v>0</v>
      </c>
      <c r="G789" s="203"/>
      <c r="H789" s="203"/>
      <c r="I789" s="203"/>
      <c r="J789" s="203"/>
      <c r="K789" s="203"/>
      <c r="L789" s="203"/>
      <c r="M789" s="203"/>
      <c r="N789" s="203"/>
      <c r="O789" s="203"/>
      <c r="P789" s="203"/>
      <c r="Q789" s="203"/>
      <c r="R789" s="203"/>
      <c r="S789" s="203"/>
    </row>
    <row r="790" spans="1:19" s="1320" customFormat="1" outlineLevel="1">
      <c r="A790" s="207"/>
      <c r="B790" s="1350"/>
      <c r="C790" s="205"/>
      <c r="D790" s="1316"/>
      <c r="E790" s="1367"/>
      <c r="F790" s="206"/>
      <c r="G790" s="203"/>
      <c r="H790" s="203"/>
      <c r="I790" s="203"/>
      <c r="J790" s="203"/>
      <c r="K790" s="203"/>
      <c r="L790" s="203"/>
      <c r="M790" s="203"/>
      <c r="N790" s="203"/>
      <c r="O790" s="203"/>
      <c r="P790" s="203"/>
      <c r="Q790" s="203"/>
      <c r="R790" s="203"/>
      <c r="S790" s="203"/>
    </row>
    <row r="791" spans="1:19" s="1320" customFormat="1" ht="51" outlineLevel="1">
      <c r="A791" s="207" t="s">
        <v>2845</v>
      </c>
      <c r="B791" s="1350" t="s">
        <v>2846</v>
      </c>
      <c r="C791" s="205"/>
      <c r="D791" s="1316" t="s">
        <v>1783</v>
      </c>
      <c r="E791" s="1367"/>
      <c r="F791" s="206"/>
      <c r="G791" s="203"/>
      <c r="H791" s="203"/>
      <c r="I791" s="203"/>
      <c r="J791" s="203"/>
      <c r="K791" s="203"/>
      <c r="L791" s="203"/>
      <c r="M791" s="203"/>
      <c r="N791" s="203"/>
      <c r="O791" s="203"/>
      <c r="P791" s="203"/>
      <c r="Q791" s="203"/>
      <c r="R791" s="203"/>
      <c r="S791" s="203"/>
    </row>
    <row r="792" spans="1:19" s="1320" customFormat="1" outlineLevel="1">
      <c r="A792" s="207"/>
      <c r="B792" s="1350"/>
      <c r="C792" s="205" t="s">
        <v>2042</v>
      </c>
      <c r="D792" s="1316">
        <v>1</v>
      </c>
      <c r="E792" s="1367"/>
      <c r="F792" s="206">
        <f>D792*E792</f>
        <v>0</v>
      </c>
      <c r="G792" s="203"/>
      <c r="H792" s="203"/>
      <c r="I792" s="203"/>
      <c r="J792" s="203"/>
      <c r="K792" s="203"/>
      <c r="L792" s="203"/>
      <c r="M792" s="203"/>
      <c r="N792" s="203"/>
      <c r="O792" s="203"/>
      <c r="P792" s="203"/>
      <c r="Q792" s="203"/>
      <c r="R792" s="203"/>
      <c r="S792" s="203"/>
    </row>
    <row r="793" spans="1:19" s="1320" customFormat="1" ht="38.25" outlineLevel="1">
      <c r="A793" s="207" t="s">
        <v>2847</v>
      </c>
      <c r="B793" s="1350" t="s">
        <v>2848</v>
      </c>
      <c r="C793" s="205"/>
      <c r="D793" s="1316" t="s">
        <v>1783</v>
      </c>
      <c r="E793" s="1367"/>
      <c r="F793" s="206"/>
      <c r="G793" s="203"/>
      <c r="H793" s="203"/>
      <c r="I793" s="203"/>
      <c r="J793" s="203"/>
      <c r="K793" s="203"/>
      <c r="L793" s="203"/>
      <c r="M793" s="203"/>
      <c r="N793" s="203"/>
      <c r="O793" s="203"/>
      <c r="P793" s="203"/>
      <c r="Q793" s="203"/>
      <c r="R793" s="203"/>
      <c r="S793" s="203"/>
    </row>
    <row r="794" spans="1:19" s="1320" customFormat="1" outlineLevel="1">
      <c r="A794" s="207"/>
      <c r="B794" s="1350"/>
      <c r="C794" s="205" t="s">
        <v>2042</v>
      </c>
      <c r="D794" s="1316">
        <v>1</v>
      </c>
      <c r="E794" s="1367"/>
      <c r="F794" s="206">
        <f>D794*E794</f>
        <v>0</v>
      </c>
      <c r="G794" s="203"/>
      <c r="H794" s="203"/>
      <c r="I794" s="203"/>
      <c r="J794" s="203"/>
      <c r="K794" s="203"/>
      <c r="L794" s="203"/>
      <c r="M794" s="203"/>
      <c r="N794" s="203"/>
      <c r="O794" s="203"/>
      <c r="P794" s="203"/>
      <c r="Q794" s="203"/>
      <c r="R794" s="203"/>
      <c r="S794" s="203"/>
    </row>
    <row r="795" spans="1:19" s="1320" customFormat="1" outlineLevel="1">
      <c r="A795" s="207"/>
      <c r="B795" s="1350"/>
      <c r="C795" s="205"/>
      <c r="D795" s="1316" t="s">
        <v>1783</v>
      </c>
      <c r="E795" s="1367"/>
      <c r="F795" s="206"/>
      <c r="G795" s="203"/>
      <c r="H795" s="203"/>
      <c r="I795" s="203"/>
      <c r="J795" s="203"/>
      <c r="K795" s="203"/>
      <c r="L795" s="203"/>
      <c r="M795" s="203"/>
      <c r="N795" s="203"/>
      <c r="O795" s="203"/>
      <c r="P795" s="203"/>
      <c r="Q795" s="203"/>
      <c r="R795" s="203"/>
      <c r="S795" s="203"/>
    </row>
    <row r="796" spans="1:19" s="1320" customFormat="1" ht="25.5" outlineLevel="1">
      <c r="A796" s="207" t="s">
        <v>2849</v>
      </c>
      <c r="B796" s="1350" t="s">
        <v>2850</v>
      </c>
      <c r="C796" s="205"/>
      <c r="D796" s="1316" t="s">
        <v>1783</v>
      </c>
      <c r="E796" s="1367"/>
      <c r="F796" s="206"/>
      <c r="G796" s="203"/>
      <c r="H796" s="203"/>
      <c r="I796" s="203"/>
      <c r="J796" s="203"/>
      <c r="K796" s="203"/>
      <c r="L796" s="203"/>
      <c r="M796" s="203"/>
      <c r="N796" s="203"/>
      <c r="O796" s="203"/>
      <c r="P796" s="203"/>
      <c r="Q796" s="203"/>
      <c r="R796" s="203"/>
      <c r="S796" s="203"/>
    </row>
    <row r="797" spans="1:19" s="1320" customFormat="1" outlineLevel="1">
      <c r="A797" s="207"/>
      <c r="B797" s="1350"/>
      <c r="C797" s="205" t="s">
        <v>2851</v>
      </c>
      <c r="D797" s="1316">
        <v>900</v>
      </c>
      <c r="E797" s="1367"/>
      <c r="F797" s="206">
        <f>D797*E797</f>
        <v>0</v>
      </c>
      <c r="G797" s="203"/>
      <c r="H797" s="203"/>
      <c r="I797" s="203"/>
      <c r="J797" s="203"/>
      <c r="K797" s="203"/>
      <c r="L797" s="203"/>
      <c r="M797" s="203"/>
      <c r="N797" s="203"/>
      <c r="O797" s="203"/>
      <c r="P797" s="203"/>
      <c r="Q797" s="203"/>
      <c r="R797" s="203"/>
      <c r="S797" s="203"/>
    </row>
    <row r="798" spans="1:19" s="1320" customFormat="1" outlineLevel="1">
      <c r="A798" s="207"/>
      <c r="B798" s="1350"/>
      <c r="C798" s="205"/>
      <c r="D798" s="1316" t="s">
        <v>1783</v>
      </c>
      <c r="E798" s="1367"/>
      <c r="F798" s="206"/>
      <c r="G798" s="203"/>
      <c r="H798" s="203"/>
      <c r="I798" s="203"/>
      <c r="J798" s="203"/>
      <c r="K798" s="203"/>
      <c r="L798" s="203"/>
      <c r="M798" s="203"/>
      <c r="N798" s="203"/>
      <c r="O798" s="203"/>
      <c r="P798" s="203"/>
      <c r="Q798" s="203"/>
      <c r="R798" s="203"/>
      <c r="S798" s="203"/>
    </row>
    <row r="799" spans="1:19" s="1320" customFormat="1" ht="15.75" outlineLevel="1" thickBot="1">
      <c r="A799" s="207" t="s">
        <v>2852</v>
      </c>
      <c r="B799" s="1350" t="s">
        <v>2853</v>
      </c>
      <c r="C799" s="205" t="s">
        <v>2042</v>
      </c>
      <c r="D799" s="1316">
        <v>1</v>
      </c>
      <c r="E799" s="1367"/>
      <c r="F799" s="206">
        <f>D799*E799</f>
        <v>0</v>
      </c>
      <c r="G799" s="203"/>
      <c r="H799" s="203"/>
      <c r="I799" s="203"/>
      <c r="J799" s="203"/>
      <c r="K799" s="203"/>
      <c r="L799" s="203"/>
      <c r="M799" s="203"/>
      <c r="N799" s="203"/>
      <c r="O799" s="203"/>
      <c r="P799" s="203"/>
      <c r="Q799" s="203"/>
      <c r="R799" s="203"/>
      <c r="S799" s="203"/>
    </row>
    <row r="800" spans="1:19" s="1320" customFormat="1" ht="15.75" thickBot="1">
      <c r="A800" s="254"/>
      <c r="B800" s="1351" t="s">
        <v>2962</v>
      </c>
      <c r="C800" s="214"/>
      <c r="D800" s="1317"/>
      <c r="E800" s="1373"/>
      <c r="F800" s="253">
        <f>SUBTOTAL(9,F414:F799)</f>
        <v>0</v>
      </c>
      <c r="G800" s="203"/>
      <c r="H800" s="203"/>
      <c r="I800" s="203"/>
      <c r="J800" s="203"/>
      <c r="K800" s="203"/>
      <c r="L800" s="203"/>
      <c r="M800" s="203"/>
      <c r="N800" s="203"/>
      <c r="O800" s="203"/>
      <c r="P800" s="203"/>
      <c r="Q800" s="203"/>
      <c r="R800" s="203"/>
      <c r="S800" s="203"/>
    </row>
    <row r="801" spans="1:19" s="1320" customFormat="1">
      <c r="A801" s="207"/>
      <c r="B801" s="1350"/>
      <c r="C801" s="205"/>
      <c r="D801" s="1316"/>
      <c r="E801" s="1367"/>
      <c r="F801" s="206"/>
      <c r="G801" s="203"/>
      <c r="H801" s="203"/>
      <c r="I801" s="203"/>
      <c r="J801" s="203"/>
      <c r="K801" s="203"/>
      <c r="L801" s="203"/>
      <c r="M801" s="203"/>
      <c r="N801" s="203"/>
      <c r="O801" s="203"/>
      <c r="P801" s="203"/>
      <c r="Q801" s="203"/>
      <c r="R801" s="203"/>
      <c r="S801" s="203"/>
    </row>
    <row r="802" spans="1:19" s="1320" customFormat="1">
      <c r="A802" s="210" t="s">
        <v>547</v>
      </c>
      <c r="B802" s="1350" t="s">
        <v>2854</v>
      </c>
      <c r="C802" s="205"/>
      <c r="D802" s="1316"/>
      <c r="E802" s="1367"/>
      <c r="F802" s="206"/>
      <c r="G802" s="203"/>
      <c r="H802" s="203"/>
      <c r="I802" s="203"/>
      <c r="J802" s="203"/>
      <c r="K802" s="203"/>
      <c r="L802" s="203"/>
      <c r="M802" s="203"/>
      <c r="N802" s="203"/>
      <c r="O802" s="203"/>
      <c r="P802" s="203"/>
      <c r="Q802" s="203"/>
      <c r="R802" s="203"/>
      <c r="S802" s="203"/>
    </row>
    <row r="803" spans="1:19" s="1320" customFormat="1">
      <c r="A803" s="207"/>
      <c r="B803" s="1350"/>
      <c r="C803" s="205"/>
      <c r="D803" s="1316"/>
      <c r="E803" s="1367"/>
      <c r="F803" s="206"/>
      <c r="G803" s="203"/>
      <c r="H803" s="203"/>
      <c r="I803" s="203"/>
      <c r="J803" s="203"/>
      <c r="K803" s="203"/>
      <c r="L803" s="203"/>
      <c r="M803" s="203"/>
      <c r="N803" s="203"/>
      <c r="O803" s="203"/>
      <c r="P803" s="203"/>
      <c r="Q803" s="203"/>
      <c r="R803" s="203"/>
      <c r="S803" s="203"/>
    </row>
    <row r="804" spans="1:19" s="1320" customFormat="1" ht="25.5" outlineLevel="1">
      <c r="A804" s="207" t="s">
        <v>553</v>
      </c>
      <c r="B804" s="1350" t="s">
        <v>2855</v>
      </c>
      <c r="C804" s="205"/>
      <c r="D804" s="1316" t="s">
        <v>1783</v>
      </c>
      <c r="E804" s="1367"/>
      <c r="F804" s="206"/>
      <c r="G804" s="203"/>
      <c r="H804" s="203"/>
      <c r="I804" s="203"/>
      <c r="J804" s="203"/>
      <c r="K804" s="203"/>
      <c r="L804" s="203"/>
      <c r="M804" s="203"/>
      <c r="N804" s="203"/>
      <c r="O804" s="203"/>
      <c r="P804" s="203"/>
      <c r="Q804" s="203"/>
      <c r="R804" s="203"/>
      <c r="S804" s="203"/>
    </row>
    <row r="805" spans="1:19" s="1320" customFormat="1" outlineLevel="1">
      <c r="A805" s="207"/>
      <c r="B805" s="1350" t="s">
        <v>2856</v>
      </c>
      <c r="C805" s="205" t="s">
        <v>40</v>
      </c>
      <c r="D805" s="1316">
        <v>4</v>
      </c>
      <c r="E805" s="1367"/>
      <c r="F805" s="206">
        <f>D805*E805</f>
        <v>0</v>
      </c>
      <c r="G805" s="203"/>
      <c r="H805" s="203"/>
      <c r="I805" s="203"/>
      <c r="J805" s="203"/>
      <c r="K805" s="203"/>
      <c r="L805" s="203"/>
      <c r="M805" s="203"/>
      <c r="N805" s="203"/>
      <c r="O805" s="203"/>
      <c r="P805" s="203"/>
      <c r="Q805" s="203"/>
      <c r="R805" s="203"/>
      <c r="S805" s="203"/>
    </row>
    <row r="806" spans="1:19" s="1320" customFormat="1" outlineLevel="1">
      <c r="A806" s="207"/>
      <c r="B806" s="1350"/>
      <c r="C806" s="205"/>
      <c r="D806" s="1316" t="s">
        <v>1783</v>
      </c>
      <c r="E806" s="1367"/>
      <c r="F806" s="206"/>
      <c r="G806" s="203"/>
      <c r="H806" s="203"/>
      <c r="I806" s="203"/>
      <c r="J806" s="203"/>
      <c r="K806" s="203"/>
      <c r="L806" s="203"/>
      <c r="M806" s="203"/>
      <c r="N806" s="203"/>
      <c r="O806" s="203"/>
      <c r="P806" s="203"/>
      <c r="Q806" s="203"/>
      <c r="R806" s="203"/>
      <c r="S806" s="203"/>
    </row>
    <row r="807" spans="1:19" s="1320" customFormat="1" ht="63.75" outlineLevel="1">
      <c r="A807" s="207" t="s">
        <v>559</v>
      </c>
      <c r="B807" s="1350" t="s">
        <v>2857</v>
      </c>
      <c r="C807" s="205"/>
      <c r="D807" s="1316"/>
      <c r="E807" s="1367"/>
      <c r="F807" s="206"/>
      <c r="G807" s="203"/>
      <c r="H807" s="203"/>
      <c r="I807" s="203"/>
      <c r="J807" s="203"/>
      <c r="K807" s="203"/>
      <c r="L807" s="203"/>
      <c r="M807" s="203"/>
      <c r="N807" s="203"/>
      <c r="O807" s="203"/>
      <c r="P807" s="203"/>
      <c r="Q807" s="203"/>
      <c r="R807" s="203"/>
      <c r="S807" s="203"/>
    </row>
    <row r="808" spans="1:19" s="1320" customFormat="1" ht="63.75" outlineLevel="1">
      <c r="A808" s="215"/>
      <c r="B808" s="1350" t="s">
        <v>2858</v>
      </c>
      <c r="C808" s="1340"/>
      <c r="D808" s="1321"/>
      <c r="E808" s="1374"/>
      <c r="G808" s="203"/>
      <c r="H808" s="203"/>
      <c r="I808" s="203"/>
      <c r="J808" s="203"/>
      <c r="K808" s="203"/>
      <c r="L808" s="203"/>
      <c r="M808" s="203"/>
      <c r="N808" s="203"/>
      <c r="O808" s="203"/>
      <c r="P808" s="203"/>
      <c r="Q808" s="203"/>
      <c r="R808" s="203"/>
      <c r="S808" s="203"/>
    </row>
    <row r="809" spans="1:19" s="1320" customFormat="1" outlineLevel="1">
      <c r="A809" s="216"/>
      <c r="B809" s="1363" t="s">
        <v>2507</v>
      </c>
      <c r="C809" s="205" t="s">
        <v>2042</v>
      </c>
      <c r="D809" s="1316">
        <v>4</v>
      </c>
      <c r="E809" s="1367"/>
      <c r="F809" s="206">
        <f>D809*E809</f>
        <v>0</v>
      </c>
      <c r="G809" s="203"/>
      <c r="H809" s="203"/>
      <c r="I809" s="203"/>
      <c r="J809" s="203"/>
      <c r="K809" s="203"/>
      <c r="L809" s="203"/>
      <c r="M809" s="203"/>
      <c r="N809" s="203"/>
      <c r="O809" s="203"/>
      <c r="P809" s="203"/>
      <c r="Q809" s="203"/>
      <c r="R809" s="203"/>
      <c r="S809" s="203"/>
    </row>
    <row r="810" spans="1:19" s="1320" customFormat="1" outlineLevel="1">
      <c r="A810" s="216"/>
      <c r="B810" s="1350"/>
      <c r="C810" s="205"/>
      <c r="D810" s="1316"/>
      <c r="E810" s="1367"/>
      <c r="F810" s="206"/>
      <c r="G810" s="203"/>
      <c r="H810" s="203"/>
      <c r="I810" s="203"/>
      <c r="J810" s="203"/>
      <c r="K810" s="203"/>
      <c r="L810" s="203"/>
      <c r="M810" s="203"/>
      <c r="N810" s="203"/>
      <c r="O810" s="203"/>
      <c r="P810" s="203"/>
      <c r="Q810" s="203"/>
      <c r="R810" s="203"/>
      <c r="S810" s="203"/>
    </row>
    <row r="811" spans="1:19" s="1320" customFormat="1" ht="38.25" outlineLevel="1">
      <c r="A811" s="207" t="s">
        <v>564</v>
      </c>
      <c r="B811" s="1350" t="s">
        <v>2859</v>
      </c>
      <c r="C811" s="205" t="s">
        <v>2042</v>
      </c>
      <c r="D811" s="1316">
        <v>1</v>
      </c>
      <c r="E811" s="1367"/>
      <c r="F811" s="206">
        <f>D811*E811</f>
        <v>0</v>
      </c>
      <c r="G811" s="203"/>
      <c r="H811" s="203"/>
      <c r="I811" s="203"/>
      <c r="J811" s="203"/>
      <c r="K811" s="203"/>
      <c r="L811" s="203"/>
      <c r="M811" s="203"/>
      <c r="N811" s="203"/>
      <c r="O811" s="203"/>
      <c r="P811" s="203"/>
      <c r="Q811" s="203"/>
      <c r="R811" s="203"/>
      <c r="S811" s="203"/>
    </row>
    <row r="812" spans="1:19" s="1320" customFormat="1" outlineLevel="1">
      <c r="A812" s="216"/>
      <c r="B812" s="1350"/>
      <c r="C812" s="205"/>
      <c r="D812" s="1316"/>
      <c r="E812" s="1367"/>
      <c r="F812" s="206"/>
      <c r="G812" s="203"/>
      <c r="H812" s="203"/>
      <c r="I812" s="203"/>
      <c r="J812" s="203"/>
      <c r="K812" s="203"/>
      <c r="L812" s="203"/>
      <c r="M812" s="203"/>
      <c r="N812" s="203"/>
      <c r="O812" s="203"/>
      <c r="P812" s="203"/>
      <c r="Q812" s="203"/>
      <c r="R812" s="203"/>
      <c r="S812" s="203"/>
    </row>
    <row r="813" spans="1:19" s="1320" customFormat="1" ht="38.25" outlineLevel="1">
      <c r="A813" s="207" t="s">
        <v>575</v>
      </c>
      <c r="B813" s="1350" t="s">
        <v>2860</v>
      </c>
      <c r="C813" s="205"/>
      <c r="D813" s="1316" t="s">
        <v>1783</v>
      </c>
      <c r="E813" s="1367"/>
      <c r="F813" s="206"/>
      <c r="G813" s="203"/>
      <c r="H813" s="203"/>
      <c r="I813" s="203"/>
      <c r="J813" s="203"/>
      <c r="K813" s="203"/>
      <c r="L813" s="203"/>
      <c r="M813" s="203"/>
      <c r="N813" s="203"/>
      <c r="O813" s="203"/>
      <c r="P813" s="203"/>
      <c r="Q813" s="203"/>
      <c r="R813" s="203"/>
      <c r="S813" s="203"/>
    </row>
    <row r="814" spans="1:19" s="1320" customFormat="1" outlineLevel="1">
      <c r="A814" s="207"/>
      <c r="B814" s="1350" t="s">
        <v>2861</v>
      </c>
      <c r="D814" s="1321"/>
      <c r="E814" s="1374"/>
      <c r="G814" s="203"/>
      <c r="H814" s="203"/>
      <c r="I814" s="203"/>
      <c r="J814" s="203"/>
      <c r="K814" s="203"/>
      <c r="L814" s="203"/>
      <c r="M814" s="203"/>
      <c r="N814" s="203"/>
      <c r="O814" s="203"/>
      <c r="P814" s="203"/>
      <c r="Q814" s="203"/>
      <c r="R814" s="203"/>
      <c r="S814" s="203"/>
    </row>
    <row r="815" spans="1:19" s="1320" customFormat="1" ht="15.75" outlineLevel="1" thickBot="1">
      <c r="A815" s="207"/>
      <c r="B815" s="1363" t="s">
        <v>2507</v>
      </c>
      <c r="C815" s="205" t="s">
        <v>2042</v>
      </c>
      <c r="D815" s="1316">
        <v>8</v>
      </c>
      <c r="E815" s="1367"/>
      <c r="F815" s="206">
        <f>D815*E815</f>
        <v>0</v>
      </c>
      <c r="G815" s="203"/>
      <c r="H815" s="203"/>
      <c r="I815" s="203"/>
      <c r="J815" s="203"/>
      <c r="K815" s="203"/>
      <c r="L815" s="203"/>
      <c r="M815" s="203"/>
      <c r="N815" s="203"/>
      <c r="O815" s="203"/>
      <c r="P815" s="203"/>
      <c r="Q815" s="203"/>
      <c r="R815" s="203"/>
      <c r="S815" s="203"/>
    </row>
    <row r="816" spans="1:19" s="1320" customFormat="1" ht="15.75" thickBot="1">
      <c r="A816" s="1344"/>
      <c r="B816" s="1351" t="s">
        <v>2963</v>
      </c>
      <c r="C816" s="214"/>
      <c r="D816" s="1317"/>
      <c r="E816" s="1373"/>
      <c r="F816" s="253">
        <f>SUBTOTAL(9,F804:F815)</f>
        <v>0</v>
      </c>
      <c r="G816" s="203"/>
      <c r="H816" s="203"/>
      <c r="I816" s="203"/>
      <c r="J816" s="203"/>
      <c r="K816" s="203"/>
      <c r="L816" s="203"/>
      <c r="M816" s="203"/>
      <c r="N816" s="203"/>
      <c r="O816" s="203"/>
      <c r="P816" s="203"/>
      <c r="Q816" s="203"/>
      <c r="R816" s="203"/>
      <c r="S816" s="203"/>
    </row>
    <row r="817" spans="1:19" s="1320" customFormat="1">
      <c r="A817" s="1338"/>
      <c r="B817" s="1350"/>
      <c r="C817" s="205"/>
      <c r="D817" s="1316"/>
      <c r="E817" s="1367"/>
      <c r="F817" s="206"/>
      <c r="G817" s="203"/>
      <c r="H817" s="203"/>
      <c r="I817" s="203"/>
      <c r="J817" s="203"/>
      <c r="K817" s="203"/>
      <c r="L817" s="203"/>
      <c r="M817" s="203"/>
      <c r="N817" s="203"/>
      <c r="O817" s="203"/>
      <c r="P817" s="203"/>
      <c r="Q817" s="203"/>
      <c r="R817" s="203"/>
      <c r="S817" s="203"/>
    </row>
    <row r="818" spans="1:19" s="1320" customFormat="1">
      <c r="A818" s="1338"/>
      <c r="B818" s="1350"/>
      <c r="C818" s="205"/>
      <c r="D818" s="1316"/>
      <c r="E818" s="1367"/>
      <c r="F818" s="206"/>
      <c r="G818" s="203"/>
      <c r="H818" s="203"/>
      <c r="I818" s="203"/>
      <c r="J818" s="203"/>
      <c r="K818" s="203"/>
      <c r="L818" s="203"/>
      <c r="M818" s="203"/>
      <c r="N818" s="203"/>
      <c r="O818" s="203"/>
      <c r="P818" s="203"/>
      <c r="Q818" s="203"/>
      <c r="R818" s="203"/>
      <c r="S818" s="203"/>
    </row>
    <row r="819" spans="1:19" s="1320" customFormat="1">
      <c r="A819" s="204" t="s">
        <v>631</v>
      </c>
      <c r="B819" s="1350" t="s">
        <v>2862</v>
      </c>
      <c r="C819" s="205"/>
      <c r="D819" s="1316"/>
      <c r="E819" s="1367"/>
      <c r="F819" s="206"/>
      <c r="G819" s="203"/>
      <c r="H819" s="203"/>
      <c r="I819" s="203"/>
      <c r="J819" s="203"/>
      <c r="K819" s="203"/>
      <c r="L819" s="203"/>
      <c r="M819" s="203"/>
      <c r="N819" s="203"/>
      <c r="O819" s="203"/>
      <c r="P819" s="203"/>
      <c r="Q819" s="203"/>
      <c r="R819" s="203"/>
      <c r="S819" s="203"/>
    </row>
    <row r="820" spans="1:19" s="1320" customFormat="1">
      <c r="A820" s="1338"/>
      <c r="B820" s="1350"/>
      <c r="C820" s="205"/>
      <c r="D820" s="1316"/>
      <c r="E820" s="1367"/>
      <c r="F820" s="206"/>
      <c r="G820" s="203"/>
      <c r="H820" s="203"/>
      <c r="I820" s="203"/>
      <c r="J820" s="203"/>
      <c r="K820" s="203"/>
      <c r="L820" s="203"/>
      <c r="M820" s="203"/>
      <c r="N820" s="203"/>
      <c r="O820" s="203"/>
      <c r="P820" s="203"/>
      <c r="Q820" s="203"/>
      <c r="R820" s="203"/>
      <c r="S820" s="203"/>
    </row>
    <row r="821" spans="1:19" s="1320" customFormat="1" ht="76.5" outlineLevel="1">
      <c r="A821" s="207" t="s">
        <v>659</v>
      </c>
      <c r="B821" s="1363" t="s">
        <v>2863</v>
      </c>
      <c r="C821" s="205"/>
      <c r="D821" s="1316"/>
      <c r="E821" s="1367"/>
      <c r="F821" s="206"/>
      <c r="G821" s="203"/>
      <c r="H821" s="203"/>
      <c r="I821" s="203"/>
      <c r="J821" s="203"/>
      <c r="K821" s="203"/>
      <c r="L821" s="203"/>
      <c r="M821" s="203"/>
      <c r="N821" s="203"/>
      <c r="O821" s="203"/>
      <c r="P821" s="203"/>
      <c r="Q821" s="203"/>
      <c r="R821" s="203"/>
      <c r="S821" s="203"/>
    </row>
    <row r="822" spans="1:19" s="1320" customFormat="1" ht="102" outlineLevel="1">
      <c r="A822" s="207"/>
      <c r="B822" s="1350" t="s">
        <v>2864</v>
      </c>
      <c r="C822" s="205"/>
      <c r="D822" s="1316"/>
      <c r="E822" s="1367"/>
      <c r="F822" s="206"/>
      <c r="G822" s="203"/>
      <c r="H822" s="203"/>
      <c r="I822" s="203"/>
      <c r="J822" s="203"/>
      <c r="K822" s="203"/>
      <c r="L822" s="203"/>
      <c r="M822" s="203"/>
      <c r="N822" s="203"/>
      <c r="O822" s="203"/>
      <c r="P822" s="203"/>
      <c r="Q822" s="203"/>
      <c r="R822" s="203"/>
      <c r="S822" s="203"/>
    </row>
    <row r="823" spans="1:19" s="1320" customFormat="1" ht="66.75" outlineLevel="1">
      <c r="A823" s="207"/>
      <c r="B823" s="1350" t="s">
        <v>3294</v>
      </c>
      <c r="C823" s="205"/>
      <c r="D823" s="1316"/>
      <c r="E823" s="1367"/>
      <c r="F823" s="206"/>
      <c r="G823" s="203"/>
      <c r="H823" s="203"/>
      <c r="I823" s="203"/>
      <c r="J823" s="203"/>
      <c r="K823" s="203"/>
      <c r="L823" s="203"/>
      <c r="M823" s="203"/>
      <c r="N823" s="203"/>
      <c r="O823" s="203"/>
      <c r="P823" s="203"/>
      <c r="Q823" s="203"/>
      <c r="R823" s="203"/>
      <c r="S823" s="203"/>
    </row>
    <row r="824" spans="1:19" s="1320" customFormat="1" ht="25.5" outlineLevel="1">
      <c r="A824" s="207"/>
      <c r="B824" s="1363" t="s">
        <v>2865</v>
      </c>
      <c r="C824" s="205"/>
      <c r="D824" s="1316"/>
      <c r="E824" s="1367"/>
      <c r="F824" s="206"/>
      <c r="G824" s="203"/>
      <c r="H824" s="203"/>
      <c r="I824" s="203"/>
      <c r="J824" s="203"/>
      <c r="K824" s="203"/>
      <c r="L824" s="203"/>
      <c r="M824" s="203"/>
      <c r="N824" s="203"/>
      <c r="O824" s="203"/>
      <c r="P824" s="203"/>
      <c r="Q824" s="203"/>
      <c r="R824" s="203"/>
      <c r="S824" s="203"/>
    </row>
    <row r="825" spans="1:19" s="1320" customFormat="1" outlineLevel="1">
      <c r="A825" s="207"/>
      <c r="B825" s="1350" t="s">
        <v>2866</v>
      </c>
      <c r="C825" s="205"/>
      <c r="D825" s="1316"/>
      <c r="E825" s="1367"/>
      <c r="F825" s="206"/>
      <c r="G825" s="203"/>
      <c r="H825" s="203"/>
      <c r="I825" s="203"/>
      <c r="J825" s="203"/>
      <c r="K825" s="203"/>
      <c r="L825" s="203"/>
      <c r="M825" s="203"/>
      <c r="N825" s="203"/>
      <c r="O825" s="203"/>
      <c r="P825" s="203"/>
      <c r="Q825" s="203"/>
      <c r="R825" s="203"/>
      <c r="S825" s="203"/>
    </row>
    <row r="826" spans="1:19" s="1320" customFormat="1" outlineLevel="1">
      <c r="A826" s="207"/>
      <c r="B826" s="1350" t="s">
        <v>2867</v>
      </c>
      <c r="C826" s="205"/>
      <c r="D826" s="1316"/>
      <c r="E826" s="1367"/>
      <c r="F826" s="206"/>
      <c r="G826" s="203"/>
      <c r="H826" s="203"/>
      <c r="I826" s="203"/>
      <c r="J826" s="203"/>
      <c r="K826" s="203"/>
      <c r="L826" s="203"/>
      <c r="M826" s="203"/>
      <c r="N826" s="203"/>
      <c r="O826" s="203"/>
      <c r="P826" s="203"/>
      <c r="Q826" s="203"/>
      <c r="R826" s="203"/>
      <c r="S826" s="203"/>
    </row>
    <row r="827" spans="1:19" s="1320" customFormat="1" outlineLevel="1">
      <c r="A827" s="207"/>
      <c r="B827" s="1350" t="s">
        <v>2868</v>
      </c>
      <c r="C827" s="205"/>
      <c r="D827" s="1316"/>
      <c r="E827" s="1367"/>
      <c r="F827" s="206"/>
      <c r="G827" s="203"/>
      <c r="H827" s="203"/>
      <c r="I827" s="203"/>
      <c r="J827" s="203"/>
      <c r="K827" s="203"/>
      <c r="L827" s="203"/>
      <c r="M827" s="203"/>
      <c r="N827" s="203"/>
      <c r="O827" s="203"/>
      <c r="P827" s="203"/>
      <c r="Q827" s="203"/>
      <c r="R827" s="203"/>
      <c r="S827" s="203"/>
    </row>
    <row r="828" spans="1:19" s="1320" customFormat="1" outlineLevel="1">
      <c r="A828" s="207"/>
      <c r="B828" s="1350" t="s">
        <v>2869</v>
      </c>
      <c r="C828" s="205"/>
      <c r="D828" s="1316"/>
      <c r="E828" s="1367"/>
      <c r="F828" s="206"/>
      <c r="G828" s="203"/>
      <c r="H828" s="203"/>
      <c r="I828" s="203"/>
      <c r="J828" s="203"/>
      <c r="K828" s="203"/>
      <c r="L828" s="203"/>
      <c r="M828" s="203"/>
      <c r="N828" s="203"/>
      <c r="O828" s="203"/>
      <c r="P828" s="203"/>
      <c r="Q828" s="203"/>
      <c r="R828" s="203"/>
      <c r="S828" s="203"/>
    </row>
    <row r="829" spans="1:19" s="1320" customFormat="1" outlineLevel="1">
      <c r="A829" s="207"/>
      <c r="B829" s="1350" t="s">
        <v>3295</v>
      </c>
      <c r="C829" s="205"/>
      <c r="D829" s="1316"/>
      <c r="E829" s="1367"/>
      <c r="F829" s="206"/>
      <c r="G829" s="203"/>
      <c r="H829" s="203"/>
      <c r="I829" s="203"/>
      <c r="J829" s="203"/>
      <c r="K829" s="203"/>
      <c r="L829" s="203"/>
      <c r="M829" s="203"/>
      <c r="N829" s="203"/>
      <c r="O829" s="203"/>
      <c r="P829" s="203"/>
      <c r="Q829" s="203"/>
      <c r="R829" s="203"/>
      <c r="S829" s="203"/>
    </row>
    <row r="830" spans="1:19" s="1320" customFormat="1" outlineLevel="1">
      <c r="A830" s="207"/>
      <c r="B830" s="1350" t="s">
        <v>3296</v>
      </c>
      <c r="C830" s="205"/>
      <c r="D830" s="1316"/>
      <c r="E830" s="1367"/>
      <c r="F830" s="206"/>
      <c r="G830" s="203"/>
      <c r="H830" s="203"/>
      <c r="I830" s="203"/>
      <c r="J830" s="203"/>
      <c r="K830" s="203"/>
      <c r="L830" s="203"/>
      <c r="M830" s="203"/>
      <c r="N830" s="203"/>
      <c r="O830" s="203"/>
      <c r="P830" s="203"/>
      <c r="Q830" s="203"/>
      <c r="R830" s="203"/>
      <c r="S830" s="203"/>
    </row>
    <row r="831" spans="1:19" s="1320" customFormat="1" ht="28.5" outlineLevel="1">
      <c r="A831" s="207"/>
      <c r="B831" s="1350" t="s">
        <v>2870</v>
      </c>
      <c r="C831" s="205"/>
      <c r="D831" s="1316"/>
      <c r="E831" s="1367"/>
      <c r="F831" s="206"/>
      <c r="G831" s="203"/>
      <c r="H831" s="203"/>
      <c r="I831" s="203"/>
      <c r="J831" s="203"/>
      <c r="K831" s="203"/>
      <c r="L831" s="203"/>
      <c r="M831" s="203"/>
      <c r="N831" s="203"/>
      <c r="O831" s="203"/>
      <c r="P831" s="203"/>
      <c r="Q831" s="203"/>
      <c r="R831" s="203"/>
      <c r="S831" s="203"/>
    </row>
    <row r="832" spans="1:19" s="1320" customFormat="1" outlineLevel="1">
      <c r="A832" s="207"/>
      <c r="B832" s="1350" t="s">
        <v>2871</v>
      </c>
      <c r="C832" s="205"/>
      <c r="D832" s="1316"/>
      <c r="E832" s="1367"/>
      <c r="F832" s="206"/>
      <c r="G832" s="203"/>
      <c r="H832" s="203"/>
      <c r="I832" s="203"/>
      <c r="J832" s="203"/>
      <c r="K832" s="203"/>
      <c r="L832" s="203"/>
      <c r="M832" s="203"/>
      <c r="N832" s="203"/>
      <c r="O832" s="203"/>
      <c r="P832" s="203"/>
      <c r="Q832" s="203"/>
      <c r="R832" s="203"/>
      <c r="S832" s="203"/>
    </row>
    <row r="833" spans="1:19" s="1320" customFormat="1" outlineLevel="1">
      <c r="A833" s="207"/>
      <c r="B833" s="1350" t="s">
        <v>3297</v>
      </c>
      <c r="C833" s="205"/>
      <c r="D833" s="1316"/>
      <c r="E833" s="1367"/>
      <c r="F833" s="206"/>
      <c r="G833" s="203"/>
      <c r="H833" s="203"/>
      <c r="I833" s="203"/>
      <c r="J833" s="203"/>
      <c r="K833" s="203"/>
      <c r="L833" s="203"/>
      <c r="M833" s="203"/>
      <c r="N833" s="203"/>
      <c r="O833" s="203"/>
      <c r="P833" s="203"/>
      <c r="Q833" s="203"/>
      <c r="R833" s="203"/>
      <c r="S833" s="203"/>
    </row>
    <row r="834" spans="1:19" s="1320" customFormat="1" outlineLevel="1">
      <c r="A834" s="207"/>
      <c r="B834" s="1350" t="s">
        <v>3298</v>
      </c>
      <c r="C834" s="205"/>
      <c r="D834" s="1316"/>
      <c r="E834" s="1367"/>
      <c r="F834" s="206"/>
      <c r="G834" s="203"/>
      <c r="H834" s="203"/>
      <c r="I834" s="203"/>
      <c r="J834" s="203"/>
      <c r="K834" s="203"/>
      <c r="L834" s="203"/>
      <c r="M834" s="203"/>
      <c r="N834" s="203"/>
      <c r="O834" s="203"/>
      <c r="P834" s="203"/>
      <c r="Q834" s="203"/>
      <c r="R834" s="203"/>
      <c r="S834" s="203"/>
    </row>
    <row r="835" spans="1:19" s="1320" customFormat="1" outlineLevel="1">
      <c r="A835" s="207"/>
      <c r="B835" s="1350" t="s">
        <v>3299</v>
      </c>
      <c r="C835" s="205"/>
      <c r="D835" s="1316"/>
      <c r="E835" s="1367"/>
      <c r="F835" s="206"/>
      <c r="G835" s="203"/>
      <c r="H835" s="203"/>
      <c r="I835" s="203"/>
      <c r="J835" s="203"/>
      <c r="K835" s="203"/>
      <c r="L835" s="203"/>
      <c r="M835" s="203"/>
      <c r="N835" s="203"/>
      <c r="O835" s="203"/>
      <c r="P835" s="203"/>
      <c r="Q835" s="203"/>
      <c r="R835" s="203"/>
      <c r="S835" s="203"/>
    </row>
    <row r="836" spans="1:19" s="1320" customFormat="1" outlineLevel="1">
      <c r="A836" s="207"/>
      <c r="B836" s="1350" t="s">
        <v>3300</v>
      </c>
      <c r="C836" s="205"/>
      <c r="D836" s="1316"/>
      <c r="E836" s="1367"/>
      <c r="F836" s="206"/>
      <c r="G836" s="203"/>
      <c r="H836" s="203"/>
      <c r="I836" s="203"/>
      <c r="J836" s="203"/>
      <c r="K836" s="203"/>
      <c r="L836" s="203"/>
      <c r="M836" s="203"/>
      <c r="N836" s="203"/>
      <c r="O836" s="203"/>
      <c r="P836" s="203"/>
      <c r="Q836" s="203"/>
      <c r="R836" s="203"/>
      <c r="S836" s="203"/>
    </row>
    <row r="837" spans="1:19" s="1320" customFormat="1" outlineLevel="1">
      <c r="A837" s="207"/>
      <c r="B837" s="1350" t="s">
        <v>3301</v>
      </c>
      <c r="C837" s="205"/>
      <c r="D837" s="1316"/>
      <c r="E837" s="1367"/>
      <c r="F837" s="206"/>
      <c r="G837" s="203"/>
      <c r="H837" s="203"/>
      <c r="I837" s="203"/>
      <c r="J837" s="203"/>
      <c r="K837" s="203"/>
      <c r="L837" s="203"/>
      <c r="M837" s="203"/>
      <c r="N837" s="203"/>
      <c r="O837" s="203"/>
      <c r="P837" s="203"/>
      <c r="Q837" s="203"/>
      <c r="R837" s="203"/>
      <c r="S837" s="203"/>
    </row>
    <row r="838" spans="1:19" s="1320" customFormat="1" outlineLevel="1">
      <c r="A838" s="207"/>
      <c r="B838" s="1350" t="s">
        <v>2872</v>
      </c>
      <c r="C838" s="205"/>
      <c r="D838" s="1316"/>
      <c r="E838" s="1367"/>
      <c r="F838" s="206"/>
      <c r="G838" s="203"/>
      <c r="H838" s="203"/>
      <c r="I838" s="203"/>
      <c r="J838" s="203"/>
      <c r="K838" s="203"/>
      <c r="L838" s="203"/>
      <c r="M838" s="203"/>
      <c r="N838" s="203"/>
      <c r="O838" s="203"/>
      <c r="P838" s="203"/>
      <c r="Q838" s="203"/>
      <c r="R838" s="203"/>
      <c r="S838" s="203"/>
    </row>
    <row r="839" spans="1:19" s="1320" customFormat="1" outlineLevel="1">
      <c r="A839" s="207"/>
      <c r="B839" s="1350" t="s">
        <v>2873</v>
      </c>
      <c r="C839" s="205"/>
      <c r="D839" s="1316"/>
      <c r="E839" s="1367"/>
      <c r="F839" s="206"/>
      <c r="G839" s="203"/>
      <c r="H839" s="203"/>
      <c r="I839" s="203"/>
      <c r="J839" s="203"/>
      <c r="K839" s="203"/>
      <c r="L839" s="203"/>
      <c r="M839" s="203"/>
      <c r="N839" s="203"/>
      <c r="O839" s="203"/>
      <c r="P839" s="203"/>
      <c r="Q839" s="203"/>
      <c r="R839" s="203"/>
      <c r="S839" s="203"/>
    </row>
    <row r="840" spans="1:19" s="1320" customFormat="1" outlineLevel="1">
      <c r="A840" s="207"/>
      <c r="B840" s="1350" t="s">
        <v>2874</v>
      </c>
      <c r="C840" s="205"/>
      <c r="D840" s="1316"/>
      <c r="E840" s="1367"/>
      <c r="F840" s="206"/>
      <c r="G840" s="203"/>
      <c r="H840" s="203"/>
      <c r="I840" s="203"/>
      <c r="J840" s="203"/>
      <c r="K840" s="203"/>
      <c r="L840" s="203"/>
      <c r="M840" s="203"/>
      <c r="N840" s="203"/>
      <c r="O840" s="203"/>
      <c r="P840" s="203"/>
      <c r="Q840" s="203"/>
      <c r="R840" s="203"/>
      <c r="S840" s="203"/>
    </row>
    <row r="841" spans="1:19" s="1320" customFormat="1" ht="38.25" outlineLevel="1">
      <c r="A841" s="207"/>
      <c r="B841" s="1350" t="s">
        <v>3302</v>
      </c>
      <c r="C841" s="205"/>
      <c r="D841" s="1316"/>
      <c r="E841" s="1367"/>
      <c r="F841" s="206"/>
      <c r="G841" s="203"/>
      <c r="H841" s="203"/>
      <c r="I841" s="203"/>
      <c r="J841" s="203"/>
      <c r="K841" s="203"/>
      <c r="L841" s="203"/>
      <c r="M841" s="203"/>
      <c r="N841" s="203"/>
      <c r="O841" s="203"/>
      <c r="P841" s="203"/>
      <c r="Q841" s="203"/>
      <c r="R841" s="203"/>
      <c r="S841" s="203"/>
    </row>
    <row r="842" spans="1:19" s="1320" customFormat="1" outlineLevel="1">
      <c r="A842" s="207"/>
      <c r="B842" s="1350" t="s">
        <v>3303</v>
      </c>
      <c r="C842" s="205"/>
      <c r="D842" s="1316"/>
      <c r="E842" s="1367"/>
      <c r="F842" s="206"/>
      <c r="G842" s="203"/>
      <c r="H842" s="203"/>
      <c r="I842" s="203"/>
      <c r="J842" s="203"/>
      <c r="K842" s="203"/>
      <c r="L842" s="203"/>
      <c r="M842" s="203"/>
      <c r="N842" s="203"/>
      <c r="O842" s="203"/>
      <c r="P842" s="203"/>
      <c r="Q842" s="203"/>
      <c r="R842" s="203"/>
      <c r="S842" s="203"/>
    </row>
    <row r="843" spans="1:19" s="1320" customFormat="1" outlineLevel="1">
      <c r="A843" s="207"/>
      <c r="B843" s="1350" t="s">
        <v>2875</v>
      </c>
      <c r="C843" s="205"/>
      <c r="D843" s="1316"/>
      <c r="E843" s="1367"/>
      <c r="F843" s="206"/>
      <c r="G843" s="203"/>
      <c r="H843" s="203"/>
      <c r="I843" s="203"/>
      <c r="J843" s="203"/>
      <c r="K843" s="203"/>
      <c r="L843" s="203"/>
      <c r="M843" s="203"/>
      <c r="N843" s="203"/>
      <c r="O843" s="203"/>
      <c r="P843" s="203"/>
      <c r="Q843" s="203"/>
      <c r="R843" s="203"/>
      <c r="S843" s="203"/>
    </row>
    <row r="844" spans="1:19" s="1320" customFormat="1" outlineLevel="1">
      <c r="A844" s="207"/>
      <c r="B844" s="1350" t="s">
        <v>2876</v>
      </c>
      <c r="C844" s="205"/>
      <c r="D844" s="1316"/>
      <c r="E844" s="1367"/>
      <c r="F844" s="206"/>
      <c r="G844" s="203"/>
      <c r="H844" s="203"/>
      <c r="I844" s="203"/>
      <c r="J844" s="203"/>
      <c r="K844" s="203"/>
      <c r="L844" s="203"/>
      <c r="M844" s="203"/>
      <c r="N844" s="203"/>
      <c r="O844" s="203"/>
      <c r="P844" s="203"/>
      <c r="Q844" s="203"/>
      <c r="R844" s="203"/>
      <c r="S844" s="203"/>
    </row>
    <row r="845" spans="1:19" s="1320" customFormat="1" outlineLevel="1">
      <c r="A845" s="207"/>
      <c r="B845" s="1350" t="s">
        <v>3304</v>
      </c>
      <c r="D845" s="1321"/>
      <c r="E845" s="1374"/>
      <c r="G845" s="203"/>
      <c r="H845" s="203"/>
      <c r="I845" s="203"/>
      <c r="J845" s="203"/>
      <c r="K845" s="203"/>
      <c r="L845" s="203"/>
      <c r="M845" s="203"/>
      <c r="N845" s="203"/>
      <c r="O845" s="203"/>
      <c r="P845" s="203"/>
      <c r="Q845" s="203"/>
      <c r="R845" s="203"/>
      <c r="S845" s="203"/>
    </row>
    <row r="846" spans="1:19" s="1320" customFormat="1" outlineLevel="1">
      <c r="A846" s="207"/>
      <c r="B846" s="1363" t="s">
        <v>2507</v>
      </c>
      <c r="C846" s="205" t="s">
        <v>2042</v>
      </c>
      <c r="D846" s="1316">
        <v>1</v>
      </c>
      <c r="E846" s="1367"/>
      <c r="F846" s="206">
        <f>D846*E846</f>
        <v>0</v>
      </c>
      <c r="G846" s="203"/>
      <c r="H846" s="203"/>
      <c r="I846" s="203"/>
      <c r="J846" s="203"/>
      <c r="K846" s="203"/>
      <c r="L846" s="203"/>
      <c r="M846" s="203"/>
      <c r="N846" s="203"/>
      <c r="O846" s="203"/>
      <c r="P846" s="203"/>
      <c r="Q846" s="203"/>
      <c r="R846" s="203"/>
      <c r="S846" s="203"/>
    </row>
    <row r="847" spans="1:19" s="1320" customFormat="1" outlineLevel="1">
      <c r="A847" s="207"/>
      <c r="B847" s="1350"/>
      <c r="C847" s="205"/>
      <c r="D847" s="1316"/>
      <c r="E847" s="1367"/>
      <c r="F847" s="206"/>
      <c r="G847" s="203"/>
      <c r="H847" s="203"/>
      <c r="I847" s="203"/>
      <c r="J847" s="203"/>
      <c r="K847" s="203"/>
      <c r="L847" s="203"/>
      <c r="M847" s="203"/>
      <c r="N847" s="203"/>
      <c r="O847" s="203"/>
      <c r="P847" s="203"/>
      <c r="Q847" s="203"/>
      <c r="R847" s="203"/>
      <c r="S847" s="203"/>
    </row>
    <row r="848" spans="1:19" s="1320" customFormat="1" ht="76.5" outlineLevel="1">
      <c r="A848" s="207" t="s">
        <v>663</v>
      </c>
      <c r="B848" s="1363" t="s">
        <v>2877</v>
      </c>
      <c r="C848" s="205"/>
      <c r="D848" s="1316"/>
      <c r="E848" s="1367"/>
      <c r="F848" s="206"/>
      <c r="G848" s="203"/>
      <c r="H848" s="203"/>
      <c r="I848" s="203"/>
      <c r="J848" s="203"/>
      <c r="K848" s="203"/>
      <c r="L848" s="203"/>
      <c r="M848" s="203"/>
      <c r="N848" s="203"/>
      <c r="O848" s="203"/>
      <c r="P848" s="203"/>
      <c r="Q848" s="203"/>
      <c r="R848" s="203"/>
      <c r="S848" s="203"/>
    </row>
    <row r="849" spans="1:19" s="1320" customFormat="1" ht="102" outlineLevel="1">
      <c r="A849" s="207"/>
      <c r="B849" s="1350" t="s">
        <v>2864</v>
      </c>
      <c r="C849" s="205"/>
      <c r="D849" s="1316"/>
      <c r="E849" s="1367"/>
      <c r="F849" s="206"/>
      <c r="G849" s="203"/>
      <c r="H849" s="203"/>
      <c r="I849" s="203"/>
      <c r="J849" s="203"/>
      <c r="K849" s="203"/>
      <c r="L849" s="203"/>
      <c r="M849" s="203"/>
      <c r="N849" s="203"/>
      <c r="O849" s="203"/>
      <c r="P849" s="203"/>
      <c r="Q849" s="203"/>
      <c r="R849" s="203"/>
      <c r="S849" s="203"/>
    </row>
    <row r="850" spans="1:19" s="1320" customFormat="1" ht="66.75" outlineLevel="1">
      <c r="A850" s="207"/>
      <c r="B850" s="1350" t="s">
        <v>3294</v>
      </c>
      <c r="C850" s="205"/>
      <c r="D850" s="1316"/>
      <c r="E850" s="1367"/>
      <c r="F850" s="206"/>
      <c r="G850" s="203"/>
      <c r="H850" s="203"/>
      <c r="I850" s="203"/>
      <c r="J850" s="203"/>
      <c r="K850" s="203"/>
      <c r="L850" s="203"/>
      <c r="M850" s="203"/>
      <c r="N850" s="203"/>
      <c r="O850" s="203"/>
      <c r="P850" s="203"/>
      <c r="Q850" s="203"/>
      <c r="R850" s="203"/>
      <c r="S850" s="203"/>
    </row>
    <row r="851" spans="1:19" s="1320" customFormat="1" ht="25.5" outlineLevel="1">
      <c r="A851" s="207"/>
      <c r="B851" s="1363" t="s">
        <v>2637</v>
      </c>
      <c r="C851" s="205"/>
      <c r="D851" s="1316"/>
      <c r="E851" s="1367"/>
      <c r="F851" s="206"/>
      <c r="G851" s="203"/>
      <c r="H851" s="203"/>
      <c r="I851" s="203"/>
      <c r="J851" s="203"/>
      <c r="K851" s="203"/>
      <c r="L851" s="203"/>
      <c r="M851" s="203"/>
      <c r="N851" s="203"/>
      <c r="O851" s="203"/>
      <c r="P851" s="203"/>
      <c r="Q851" s="203"/>
      <c r="R851" s="203"/>
      <c r="S851" s="203"/>
    </row>
    <row r="852" spans="1:19" s="1320" customFormat="1" outlineLevel="1">
      <c r="A852" s="207"/>
      <c r="B852" s="1350" t="s">
        <v>2866</v>
      </c>
      <c r="C852" s="205"/>
      <c r="D852" s="1316"/>
      <c r="E852" s="1367"/>
      <c r="F852" s="206"/>
      <c r="G852" s="203"/>
      <c r="H852" s="203"/>
      <c r="I852" s="203"/>
      <c r="J852" s="203"/>
      <c r="K852" s="203"/>
      <c r="L852" s="203"/>
      <c r="M852" s="203"/>
      <c r="N852" s="203"/>
      <c r="O852" s="203"/>
      <c r="P852" s="203"/>
      <c r="Q852" s="203"/>
      <c r="R852" s="203"/>
      <c r="S852" s="203"/>
    </row>
    <row r="853" spans="1:19" s="1320" customFormat="1" outlineLevel="1">
      <c r="A853" s="207"/>
      <c r="B853" s="1350" t="s">
        <v>2867</v>
      </c>
      <c r="C853" s="205"/>
      <c r="D853" s="1316"/>
      <c r="E853" s="1367"/>
      <c r="F853" s="206"/>
      <c r="G853" s="203"/>
      <c r="H853" s="203"/>
      <c r="I853" s="203"/>
      <c r="J853" s="203"/>
      <c r="K853" s="203"/>
      <c r="L853" s="203"/>
      <c r="M853" s="203"/>
      <c r="N853" s="203"/>
      <c r="O853" s="203"/>
      <c r="P853" s="203"/>
      <c r="Q853" s="203"/>
      <c r="R853" s="203"/>
      <c r="S853" s="203"/>
    </row>
    <row r="854" spans="1:19" s="1320" customFormat="1" outlineLevel="1">
      <c r="A854" s="207"/>
      <c r="B854" s="1350" t="s">
        <v>2878</v>
      </c>
      <c r="C854" s="205"/>
      <c r="D854" s="1316"/>
      <c r="E854" s="1367"/>
      <c r="F854" s="206"/>
      <c r="G854" s="203"/>
      <c r="H854" s="203"/>
      <c r="I854" s="203"/>
      <c r="J854" s="203"/>
      <c r="K854" s="203"/>
      <c r="L854" s="203"/>
      <c r="M854" s="203"/>
      <c r="N854" s="203"/>
      <c r="O854" s="203"/>
      <c r="P854" s="203"/>
      <c r="Q854" s="203"/>
      <c r="R854" s="203"/>
      <c r="S854" s="203"/>
    </row>
    <row r="855" spans="1:19" s="1320" customFormat="1" outlineLevel="1">
      <c r="A855" s="207"/>
      <c r="B855" s="1350" t="s">
        <v>2879</v>
      </c>
      <c r="C855" s="205"/>
      <c r="D855" s="1316"/>
      <c r="E855" s="1367"/>
      <c r="F855" s="206"/>
      <c r="G855" s="203"/>
      <c r="H855" s="203"/>
      <c r="I855" s="203"/>
      <c r="J855" s="203"/>
      <c r="K855" s="203"/>
      <c r="L855" s="203"/>
      <c r="M855" s="203"/>
      <c r="N855" s="203"/>
      <c r="O855" s="203"/>
      <c r="P855" s="203"/>
      <c r="Q855" s="203"/>
      <c r="R855" s="203"/>
      <c r="S855" s="203"/>
    </row>
    <row r="856" spans="1:19" s="1320" customFormat="1" outlineLevel="1">
      <c r="A856" s="207"/>
      <c r="B856" s="1350" t="s">
        <v>3305</v>
      </c>
      <c r="C856" s="205"/>
      <c r="D856" s="1316"/>
      <c r="E856" s="1367"/>
      <c r="F856" s="206"/>
      <c r="G856" s="203"/>
      <c r="H856" s="203"/>
      <c r="I856" s="203"/>
      <c r="J856" s="203"/>
      <c r="K856" s="203"/>
      <c r="L856" s="203"/>
      <c r="M856" s="203"/>
      <c r="N856" s="203"/>
      <c r="O856" s="203"/>
      <c r="P856" s="203"/>
      <c r="Q856" s="203"/>
      <c r="R856" s="203"/>
      <c r="S856" s="203"/>
    </row>
    <row r="857" spans="1:19" s="1320" customFormat="1" outlineLevel="1">
      <c r="A857" s="207"/>
      <c r="B857" s="1350" t="s">
        <v>3306</v>
      </c>
      <c r="C857" s="205"/>
      <c r="D857" s="1316"/>
      <c r="E857" s="1367"/>
      <c r="F857" s="206"/>
      <c r="G857" s="203"/>
      <c r="H857" s="203"/>
      <c r="I857" s="203"/>
      <c r="J857" s="203"/>
      <c r="K857" s="203"/>
      <c r="L857" s="203"/>
      <c r="M857" s="203"/>
      <c r="N857" s="203"/>
      <c r="O857" s="203"/>
      <c r="P857" s="203"/>
      <c r="Q857" s="203"/>
      <c r="R857" s="203"/>
      <c r="S857" s="203"/>
    </row>
    <row r="858" spans="1:19" s="1320" customFormat="1" ht="28.5" outlineLevel="1">
      <c r="A858" s="207"/>
      <c r="B858" s="1350" t="s">
        <v>2880</v>
      </c>
      <c r="C858" s="205"/>
      <c r="D858" s="1316"/>
      <c r="E858" s="1367"/>
      <c r="F858" s="206"/>
      <c r="G858" s="203"/>
      <c r="H858" s="203"/>
      <c r="I858" s="203"/>
      <c r="J858" s="203"/>
      <c r="K858" s="203"/>
      <c r="L858" s="203"/>
      <c r="M858" s="203"/>
      <c r="N858" s="203"/>
      <c r="O858" s="203"/>
      <c r="P858" s="203"/>
      <c r="Q858" s="203"/>
      <c r="R858" s="203"/>
      <c r="S858" s="203"/>
    </row>
    <row r="859" spans="1:19" s="1320" customFormat="1" outlineLevel="1">
      <c r="A859" s="207"/>
      <c r="B859" s="1350" t="s">
        <v>2871</v>
      </c>
      <c r="C859" s="205"/>
      <c r="D859" s="1316"/>
      <c r="E859" s="1367"/>
      <c r="F859" s="206"/>
      <c r="G859" s="203"/>
      <c r="H859" s="203"/>
      <c r="I859" s="203"/>
      <c r="J859" s="203"/>
      <c r="K859" s="203"/>
      <c r="L859" s="203"/>
      <c r="M859" s="203"/>
      <c r="N859" s="203"/>
      <c r="O859" s="203"/>
      <c r="P859" s="203"/>
      <c r="Q859" s="203"/>
      <c r="R859" s="203"/>
      <c r="S859" s="203"/>
    </row>
    <row r="860" spans="1:19" s="1320" customFormat="1" outlineLevel="1">
      <c r="A860" s="207"/>
      <c r="B860" s="1350" t="s">
        <v>3297</v>
      </c>
      <c r="C860" s="205"/>
      <c r="D860" s="1316"/>
      <c r="E860" s="1367"/>
      <c r="F860" s="206"/>
      <c r="G860" s="203"/>
      <c r="H860" s="203"/>
      <c r="I860" s="203"/>
      <c r="J860" s="203"/>
      <c r="K860" s="203"/>
      <c r="L860" s="203"/>
      <c r="M860" s="203"/>
      <c r="N860" s="203"/>
      <c r="O860" s="203"/>
      <c r="P860" s="203"/>
      <c r="Q860" s="203"/>
      <c r="R860" s="203"/>
      <c r="S860" s="203"/>
    </row>
    <row r="861" spans="1:19" s="1320" customFormat="1" outlineLevel="1">
      <c r="A861" s="207"/>
      <c r="B861" s="1350" t="s">
        <v>3298</v>
      </c>
      <c r="C861" s="205"/>
      <c r="D861" s="1316"/>
      <c r="E861" s="1367"/>
      <c r="F861" s="206"/>
      <c r="G861" s="203"/>
      <c r="H861" s="203"/>
      <c r="I861" s="203"/>
      <c r="J861" s="203"/>
      <c r="K861" s="203"/>
      <c r="L861" s="203"/>
      <c r="M861" s="203"/>
      <c r="N861" s="203"/>
      <c r="O861" s="203"/>
      <c r="P861" s="203"/>
      <c r="Q861" s="203"/>
      <c r="R861" s="203"/>
      <c r="S861" s="203"/>
    </row>
    <row r="862" spans="1:19" s="1320" customFormat="1" outlineLevel="1">
      <c r="A862" s="207"/>
      <c r="B862" s="1350" t="s">
        <v>3307</v>
      </c>
      <c r="C862" s="205"/>
      <c r="D862" s="1316"/>
      <c r="E862" s="1367"/>
      <c r="F862" s="206"/>
      <c r="G862" s="203"/>
      <c r="H862" s="203"/>
      <c r="I862" s="203"/>
      <c r="J862" s="203"/>
      <c r="K862" s="203"/>
      <c r="L862" s="203"/>
      <c r="M862" s="203"/>
      <c r="N862" s="203"/>
      <c r="O862" s="203"/>
      <c r="P862" s="203"/>
      <c r="Q862" s="203"/>
      <c r="R862" s="203"/>
      <c r="S862" s="203"/>
    </row>
    <row r="863" spans="1:19" s="1320" customFormat="1" outlineLevel="1">
      <c r="A863" s="207"/>
      <c r="B863" s="1350" t="s">
        <v>3308</v>
      </c>
      <c r="C863" s="205"/>
      <c r="D863" s="1316"/>
      <c r="E863" s="1367"/>
      <c r="F863" s="206"/>
      <c r="G863" s="203"/>
      <c r="H863" s="203"/>
      <c r="I863" s="203"/>
      <c r="J863" s="203"/>
      <c r="K863" s="203"/>
      <c r="L863" s="203"/>
      <c r="M863" s="203"/>
      <c r="N863" s="203"/>
      <c r="O863" s="203"/>
      <c r="P863" s="203"/>
      <c r="Q863" s="203"/>
      <c r="R863" s="203"/>
      <c r="S863" s="203"/>
    </row>
    <row r="864" spans="1:19" s="1320" customFormat="1" outlineLevel="1">
      <c r="A864" s="207"/>
      <c r="B864" s="1350" t="s">
        <v>3309</v>
      </c>
      <c r="C864" s="205"/>
      <c r="D864" s="1316"/>
      <c r="E864" s="1367"/>
      <c r="F864" s="206"/>
      <c r="G864" s="203"/>
      <c r="H864" s="203"/>
      <c r="I864" s="203"/>
      <c r="J864" s="203"/>
      <c r="K864" s="203"/>
      <c r="L864" s="203"/>
      <c r="M864" s="203"/>
      <c r="N864" s="203"/>
      <c r="O864" s="203"/>
      <c r="P864" s="203"/>
      <c r="Q864" s="203"/>
      <c r="R864" s="203"/>
      <c r="S864" s="203"/>
    </row>
    <row r="865" spans="1:19" s="1320" customFormat="1" outlineLevel="1">
      <c r="A865" s="207"/>
      <c r="B865" s="1350" t="s">
        <v>2881</v>
      </c>
      <c r="C865" s="205"/>
      <c r="D865" s="1316"/>
      <c r="E865" s="1367"/>
      <c r="F865" s="206"/>
      <c r="G865" s="203"/>
      <c r="H865" s="203"/>
      <c r="I865" s="203"/>
      <c r="J865" s="203"/>
      <c r="K865" s="203"/>
      <c r="L865" s="203"/>
      <c r="M865" s="203"/>
      <c r="N865" s="203"/>
      <c r="O865" s="203"/>
      <c r="P865" s="203"/>
      <c r="Q865" s="203"/>
      <c r="R865" s="203"/>
      <c r="S865" s="203"/>
    </row>
    <row r="866" spans="1:19" s="1320" customFormat="1" outlineLevel="1">
      <c r="A866" s="207"/>
      <c r="B866" s="1350" t="s">
        <v>2882</v>
      </c>
      <c r="C866" s="205"/>
      <c r="D866" s="1316"/>
      <c r="E866" s="1367"/>
      <c r="F866" s="206"/>
      <c r="G866" s="203"/>
      <c r="H866" s="203"/>
      <c r="I866" s="203"/>
      <c r="J866" s="203"/>
      <c r="K866" s="203"/>
      <c r="L866" s="203"/>
      <c r="M866" s="203"/>
      <c r="N866" s="203"/>
      <c r="O866" s="203"/>
      <c r="P866" s="203"/>
      <c r="Q866" s="203"/>
      <c r="R866" s="203"/>
      <c r="S866" s="203"/>
    </row>
    <row r="867" spans="1:19" s="1320" customFormat="1" outlineLevel="1">
      <c r="A867" s="207"/>
      <c r="B867" s="1350" t="s">
        <v>2883</v>
      </c>
      <c r="C867" s="205"/>
      <c r="D867" s="1316"/>
      <c r="E867" s="1367"/>
      <c r="F867" s="206"/>
      <c r="G867" s="203"/>
      <c r="H867" s="203"/>
      <c r="I867" s="203"/>
      <c r="J867" s="203"/>
      <c r="K867" s="203"/>
      <c r="L867" s="203"/>
      <c r="M867" s="203"/>
      <c r="N867" s="203"/>
      <c r="O867" s="203"/>
      <c r="P867" s="203"/>
      <c r="Q867" s="203"/>
      <c r="R867" s="203"/>
      <c r="S867" s="203"/>
    </row>
    <row r="868" spans="1:19" s="1320" customFormat="1" outlineLevel="1">
      <c r="A868" s="207"/>
      <c r="B868" s="1350"/>
      <c r="C868" s="205"/>
      <c r="D868" s="1316"/>
      <c r="E868" s="1367"/>
      <c r="F868" s="206"/>
      <c r="G868" s="203"/>
      <c r="H868" s="203"/>
      <c r="I868" s="203"/>
      <c r="J868" s="203"/>
      <c r="K868" s="203"/>
      <c r="L868" s="203"/>
      <c r="M868" s="203"/>
      <c r="N868" s="203"/>
      <c r="O868" s="203"/>
      <c r="P868" s="203"/>
      <c r="Q868" s="203"/>
      <c r="R868" s="203"/>
      <c r="S868" s="203"/>
    </row>
    <row r="869" spans="1:19" s="1320" customFormat="1" ht="38.25" outlineLevel="1">
      <c r="A869" s="207"/>
      <c r="B869" s="1350" t="s">
        <v>3310</v>
      </c>
      <c r="C869" s="205"/>
      <c r="D869" s="1316"/>
      <c r="E869" s="1367"/>
      <c r="F869" s="206"/>
      <c r="G869" s="203"/>
      <c r="H869" s="203"/>
      <c r="I869" s="203"/>
      <c r="J869" s="203"/>
      <c r="K869" s="203"/>
      <c r="L869" s="203"/>
      <c r="M869" s="203"/>
      <c r="N869" s="203"/>
      <c r="O869" s="203"/>
      <c r="P869" s="203"/>
      <c r="Q869" s="203"/>
      <c r="R869" s="203"/>
      <c r="S869" s="203"/>
    </row>
    <row r="870" spans="1:19" s="1320" customFormat="1" outlineLevel="1">
      <c r="A870" s="207"/>
      <c r="B870" s="1350" t="s">
        <v>3311</v>
      </c>
      <c r="C870" s="205"/>
      <c r="D870" s="1316"/>
      <c r="E870" s="1367"/>
      <c r="F870" s="206"/>
      <c r="G870" s="203"/>
      <c r="H870" s="203"/>
      <c r="I870" s="203"/>
      <c r="J870" s="203"/>
      <c r="K870" s="203"/>
      <c r="L870" s="203"/>
      <c r="M870" s="203"/>
      <c r="N870" s="203"/>
      <c r="O870" s="203"/>
      <c r="P870" s="203"/>
      <c r="Q870" s="203"/>
      <c r="R870" s="203"/>
      <c r="S870" s="203"/>
    </row>
    <row r="871" spans="1:19" s="1320" customFormat="1" outlineLevel="1">
      <c r="A871" s="207"/>
      <c r="B871" s="1350" t="s">
        <v>2884</v>
      </c>
      <c r="C871" s="205"/>
      <c r="D871" s="1316"/>
      <c r="E871" s="1367"/>
      <c r="F871" s="206"/>
      <c r="G871" s="203"/>
      <c r="H871" s="203"/>
      <c r="I871" s="203"/>
      <c r="J871" s="203"/>
      <c r="K871" s="203"/>
      <c r="L871" s="203"/>
      <c r="M871" s="203"/>
      <c r="N871" s="203"/>
      <c r="O871" s="203"/>
      <c r="P871" s="203"/>
      <c r="Q871" s="203"/>
      <c r="R871" s="203"/>
      <c r="S871" s="203"/>
    </row>
    <row r="872" spans="1:19" s="1320" customFormat="1" outlineLevel="1">
      <c r="A872" s="207"/>
      <c r="B872" s="1350" t="s">
        <v>2885</v>
      </c>
      <c r="C872" s="205"/>
      <c r="D872" s="1316"/>
      <c r="E872" s="1367"/>
      <c r="F872" s="206"/>
      <c r="G872" s="203"/>
      <c r="H872" s="203"/>
      <c r="I872" s="203"/>
      <c r="J872" s="203"/>
      <c r="K872" s="203"/>
      <c r="L872" s="203"/>
      <c r="M872" s="203"/>
      <c r="N872" s="203"/>
      <c r="O872" s="203"/>
      <c r="P872" s="203"/>
      <c r="Q872" s="203"/>
      <c r="R872" s="203"/>
      <c r="S872" s="203"/>
    </row>
    <row r="873" spans="1:19" s="1320" customFormat="1" outlineLevel="1">
      <c r="A873" s="207"/>
      <c r="B873" s="1350" t="s">
        <v>3312</v>
      </c>
      <c r="C873" s="205" t="s">
        <v>2042</v>
      </c>
      <c r="D873" s="1316">
        <v>1</v>
      </c>
      <c r="E873" s="1367"/>
      <c r="F873" s="206">
        <f>D873*E873</f>
        <v>0</v>
      </c>
      <c r="G873" s="203"/>
      <c r="H873" s="203"/>
      <c r="I873" s="203"/>
      <c r="J873" s="203"/>
      <c r="K873" s="203"/>
      <c r="L873" s="203"/>
      <c r="M873" s="203"/>
      <c r="N873" s="203"/>
      <c r="O873" s="203"/>
      <c r="P873" s="203"/>
      <c r="Q873" s="203"/>
      <c r="R873" s="203"/>
      <c r="S873" s="203"/>
    </row>
    <row r="874" spans="1:19" s="1320" customFormat="1" outlineLevel="1">
      <c r="A874" s="207"/>
      <c r="B874" s="1363" t="s">
        <v>2507</v>
      </c>
      <c r="C874" s="205"/>
      <c r="D874" s="1316"/>
      <c r="E874" s="1367"/>
      <c r="F874" s="206"/>
      <c r="G874" s="203"/>
      <c r="H874" s="203"/>
      <c r="I874" s="203"/>
      <c r="J874" s="203"/>
      <c r="K874" s="203"/>
      <c r="L874" s="203"/>
      <c r="M874" s="203"/>
      <c r="N874" s="203"/>
      <c r="O874" s="203"/>
      <c r="P874" s="203"/>
      <c r="Q874" s="203"/>
      <c r="R874" s="203"/>
      <c r="S874" s="203"/>
    </row>
    <row r="875" spans="1:19" s="1320" customFormat="1" outlineLevel="1">
      <c r="A875" s="207"/>
      <c r="B875" s="1350"/>
      <c r="C875" s="205"/>
      <c r="D875" s="1316"/>
      <c r="E875" s="1367"/>
      <c r="F875" s="206"/>
      <c r="G875" s="203"/>
      <c r="H875" s="203"/>
      <c r="I875" s="203"/>
      <c r="J875" s="203"/>
      <c r="K875" s="203"/>
      <c r="L875" s="203"/>
      <c r="M875" s="203"/>
      <c r="N875" s="203"/>
      <c r="O875" s="203"/>
      <c r="P875" s="203"/>
      <c r="Q875" s="203"/>
      <c r="R875" s="203"/>
      <c r="S875" s="203"/>
    </row>
    <row r="876" spans="1:19" s="1320" customFormat="1" ht="76.5" outlineLevel="1">
      <c r="A876" s="207" t="s">
        <v>666</v>
      </c>
      <c r="B876" s="1363" t="s">
        <v>2886</v>
      </c>
      <c r="C876" s="205"/>
      <c r="D876" s="1316"/>
      <c r="E876" s="1367"/>
      <c r="F876" s="206"/>
      <c r="G876" s="203"/>
      <c r="H876" s="203"/>
      <c r="I876" s="203"/>
      <c r="J876" s="203"/>
      <c r="K876" s="203"/>
      <c r="L876" s="203"/>
      <c r="M876" s="203"/>
      <c r="N876" s="203"/>
      <c r="O876" s="203"/>
      <c r="P876" s="203"/>
      <c r="Q876" s="203"/>
      <c r="R876" s="203"/>
      <c r="S876" s="203"/>
    </row>
    <row r="877" spans="1:19" s="1320" customFormat="1" ht="102" outlineLevel="1">
      <c r="A877" s="207"/>
      <c r="B877" s="1350" t="s">
        <v>2864</v>
      </c>
      <c r="C877" s="205"/>
      <c r="D877" s="1316"/>
      <c r="E877" s="1367"/>
      <c r="F877" s="206"/>
      <c r="G877" s="203"/>
      <c r="H877" s="203"/>
      <c r="I877" s="203"/>
      <c r="J877" s="203"/>
      <c r="K877" s="203"/>
      <c r="L877" s="203"/>
      <c r="M877" s="203"/>
      <c r="N877" s="203"/>
      <c r="O877" s="203"/>
      <c r="P877" s="203"/>
      <c r="Q877" s="203"/>
      <c r="R877" s="203"/>
      <c r="S877" s="203"/>
    </row>
    <row r="878" spans="1:19" s="1320" customFormat="1" ht="66.75" outlineLevel="1">
      <c r="A878" s="207"/>
      <c r="B878" s="1350" t="s">
        <v>3294</v>
      </c>
      <c r="C878" s="205"/>
      <c r="D878" s="1316"/>
      <c r="E878" s="1367"/>
      <c r="F878" s="206"/>
      <c r="G878" s="203"/>
      <c r="H878" s="203"/>
      <c r="I878" s="203"/>
      <c r="J878" s="203"/>
      <c r="K878" s="203"/>
      <c r="L878" s="203"/>
      <c r="M878" s="203"/>
      <c r="N878" s="203"/>
      <c r="O878" s="203"/>
      <c r="P878" s="203"/>
      <c r="Q878" s="203"/>
      <c r="R878" s="203"/>
      <c r="S878" s="203"/>
    </row>
    <row r="879" spans="1:19" s="1320" customFormat="1" ht="25.5" outlineLevel="1">
      <c r="A879" s="207"/>
      <c r="B879" s="1363" t="s">
        <v>2887</v>
      </c>
      <c r="C879" s="205"/>
      <c r="D879" s="1316"/>
      <c r="E879" s="1367"/>
      <c r="F879" s="206"/>
      <c r="G879" s="203"/>
      <c r="H879" s="203"/>
      <c r="I879" s="203"/>
      <c r="J879" s="203"/>
      <c r="K879" s="203"/>
      <c r="L879" s="203"/>
      <c r="M879" s="203"/>
      <c r="N879" s="203"/>
      <c r="O879" s="203"/>
      <c r="P879" s="203"/>
      <c r="Q879" s="203"/>
      <c r="R879" s="203"/>
      <c r="S879" s="203"/>
    </row>
    <row r="880" spans="1:19" s="1320" customFormat="1" outlineLevel="1">
      <c r="A880" s="207"/>
      <c r="B880" s="1350" t="s">
        <v>2866</v>
      </c>
      <c r="C880" s="205"/>
      <c r="D880" s="1316"/>
      <c r="E880" s="1367"/>
      <c r="F880" s="206"/>
      <c r="G880" s="203"/>
      <c r="H880" s="203"/>
      <c r="I880" s="203"/>
      <c r="J880" s="203"/>
      <c r="K880" s="203"/>
      <c r="L880" s="203"/>
      <c r="M880" s="203"/>
      <c r="N880" s="203"/>
      <c r="O880" s="203"/>
      <c r="P880" s="203"/>
      <c r="Q880" s="203"/>
      <c r="R880" s="203"/>
      <c r="S880" s="203"/>
    </row>
    <row r="881" spans="1:19" s="1320" customFormat="1" outlineLevel="1">
      <c r="A881" s="207"/>
      <c r="B881" s="1350" t="s">
        <v>2867</v>
      </c>
      <c r="C881" s="205"/>
      <c r="D881" s="1316"/>
      <c r="E881" s="1367"/>
      <c r="F881" s="206"/>
      <c r="G881" s="203"/>
      <c r="H881" s="203"/>
      <c r="I881" s="203"/>
      <c r="J881" s="203"/>
      <c r="K881" s="203"/>
      <c r="L881" s="203"/>
      <c r="M881" s="203"/>
      <c r="N881" s="203"/>
      <c r="O881" s="203"/>
      <c r="P881" s="203"/>
      <c r="Q881" s="203"/>
      <c r="R881" s="203"/>
      <c r="S881" s="203"/>
    </row>
    <row r="882" spans="1:19" s="1320" customFormat="1" outlineLevel="1">
      <c r="A882" s="207"/>
      <c r="B882" s="1350" t="s">
        <v>2878</v>
      </c>
      <c r="C882" s="205"/>
      <c r="D882" s="1316"/>
      <c r="E882" s="1367"/>
      <c r="F882" s="206"/>
      <c r="G882" s="203"/>
      <c r="H882" s="203"/>
      <c r="I882" s="203"/>
      <c r="J882" s="203"/>
      <c r="K882" s="203"/>
      <c r="L882" s="203"/>
      <c r="M882" s="203"/>
      <c r="N882" s="203"/>
      <c r="O882" s="203"/>
      <c r="P882" s="203"/>
      <c r="Q882" s="203"/>
      <c r="R882" s="203"/>
      <c r="S882" s="203"/>
    </row>
    <row r="883" spans="1:19" s="1320" customFormat="1" outlineLevel="1">
      <c r="A883" s="207"/>
      <c r="B883" s="1350" t="s">
        <v>2888</v>
      </c>
      <c r="C883" s="205"/>
      <c r="D883" s="1316"/>
      <c r="E883" s="1367"/>
      <c r="F883" s="206"/>
      <c r="G883" s="203"/>
      <c r="H883" s="203"/>
      <c r="I883" s="203"/>
      <c r="J883" s="203"/>
      <c r="K883" s="203"/>
      <c r="L883" s="203"/>
      <c r="M883" s="203"/>
      <c r="N883" s="203"/>
      <c r="O883" s="203"/>
      <c r="P883" s="203"/>
      <c r="Q883" s="203"/>
      <c r="R883" s="203"/>
      <c r="S883" s="203"/>
    </row>
    <row r="884" spans="1:19" s="1320" customFormat="1" outlineLevel="1">
      <c r="A884" s="207"/>
      <c r="B884" s="1350" t="s">
        <v>3313</v>
      </c>
      <c r="C884" s="205"/>
      <c r="D884" s="1316"/>
      <c r="E884" s="1367"/>
      <c r="F884" s="206"/>
      <c r="G884" s="203"/>
      <c r="H884" s="203"/>
      <c r="I884" s="203"/>
      <c r="J884" s="203"/>
      <c r="K884" s="203"/>
      <c r="L884" s="203"/>
      <c r="M884" s="203"/>
      <c r="N884" s="203"/>
      <c r="O884" s="203"/>
      <c r="P884" s="203"/>
      <c r="Q884" s="203"/>
      <c r="R884" s="203"/>
      <c r="S884" s="203"/>
    </row>
    <row r="885" spans="1:19" s="1320" customFormat="1" outlineLevel="1">
      <c r="A885" s="207"/>
      <c r="B885" s="1350" t="s">
        <v>3314</v>
      </c>
      <c r="C885" s="205"/>
      <c r="D885" s="1316"/>
      <c r="E885" s="1367"/>
      <c r="F885" s="206"/>
      <c r="G885" s="203"/>
      <c r="H885" s="203"/>
      <c r="I885" s="203"/>
      <c r="J885" s="203"/>
      <c r="K885" s="203"/>
      <c r="L885" s="203"/>
      <c r="M885" s="203"/>
      <c r="N885" s="203"/>
      <c r="O885" s="203"/>
      <c r="P885" s="203"/>
      <c r="Q885" s="203"/>
      <c r="R885" s="203"/>
      <c r="S885" s="203"/>
    </row>
    <row r="886" spans="1:19" s="1320" customFormat="1" ht="28.5" outlineLevel="1">
      <c r="A886" s="207"/>
      <c r="B886" s="1350" t="s">
        <v>2889</v>
      </c>
      <c r="C886" s="205"/>
      <c r="D886" s="1316"/>
      <c r="E886" s="1367"/>
      <c r="F886" s="206"/>
      <c r="G886" s="203"/>
      <c r="H886" s="203"/>
      <c r="I886" s="203"/>
      <c r="J886" s="203"/>
      <c r="K886" s="203"/>
      <c r="L886" s="203"/>
      <c r="M886" s="203"/>
      <c r="N886" s="203"/>
      <c r="O886" s="203"/>
      <c r="P886" s="203"/>
      <c r="Q886" s="203"/>
      <c r="R886" s="203"/>
      <c r="S886" s="203"/>
    </row>
    <row r="887" spans="1:19" s="1320" customFormat="1" outlineLevel="1">
      <c r="A887" s="207"/>
      <c r="B887" s="1350" t="s">
        <v>2871</v>
      </c>
      <c r="C887" s="205"/>
      <c r="D887" s="1316"/>
      <c r="E887" s="1367"/>
      <c r="F887" s="206"/>
      <c r="G887" s="203"/>
      <c r="H887" s="203"/>
      <c r="I887" s="203"/>
      <c r="J887" s="203"/>
      <c r="K887" s="203"/>
      <c r="L887" s="203"/>
      <c r="M887" s="203"/>
      <c r="N887" s="203"/>
      <c r="O887" s="203"/>
      <c r="P887" s="203"/>
      <c r="Q887" s="203"/>
      <c r="R887" s="203"/>
      <c r="S887" s="203"/>
    </row>
    <row r="888" spans="1:19" s="1320" customFormat="1" outlineLevel="1">
      <c r="A888" s="207"/>
      <c r="B888" s="1350" t="s">
        <v>3297</v>
      </c>
      <c r="C888" s="205"/>
      <c r="D888" s="1316"/>
      <c r="E888" s="1367"/>
      <c r="F888" s="206"/>
      <c r="G888" s="203"/>
      <c r="H888" s="203"/>
      <c r="I888" s="203"/>
      <c r="J888" s="203"/>
      <c r="K888" s="203"/>
      <c r="L888" s="203"/>
      <c r="M888" s="203"/>
      <c r="N888" s="203"/>
      <c r="O888" s="203"/>
      <c r="P888" s="203"/>
      <c r="Q888" s="203"/>
      <c r="R888" s="203"/>
      <c r="S888" s="203"/>
    </row>
    <row r="889" spans="1:19" s="1320" customFormat="1" outlineLevel="1">
      <c r="A889" s="207"/>
      <c r="B889" s="1350" t="s">
        <v>3298</v>
      </c>
      <c r="C889" s="205"/>
      <c r="D889" s="1316"/>
      <c r="E889" s="1367"/>
      <c r="F889" s="206"/>
      <c r="G889" s="203"/>
      <c r="H889" s="203"/>
      <c r="I889" s="203"/>
      <c r="J889" s="203"/>
      <c r="K889" s="203"/>
      <c r="L889" s="203"/>
      <c r="M889" s="203"/>
      <c r="N889" s="203"/>
      <c r="O889" s="203"/>
      <c r="P889" s="203"/>
      <c r="Q889" s="203"/>
      <c r="R889" s="203"/>
      <c r="S889" s="203"/>
    </row>
    <row r="890" spans="1:19" s="1320" customFormat="1" outlineLevel="1">
      <c r="A890" s="207"/>
      <c r="B890" s="1350" t="s">
        <v>3299</v>
      </c>
      <c r="C890" s="205"/>
      <c r="D890" s="1316"/>
      <c r="E890" s="1367"/>
      <c r="F890" s="206"/>
      <c r="G890" s="203"/>
      <c r="H890" s="203"/>
      <c r="I890" s="203"/>
      <c r="J890" s="203"/>
      <c r="K890" s="203"/>
      <c r="L890" s="203"/>
      <c r="M890" s="203"/>
      <c r="N890" s="203"/>
      <c r="O890" s="203"/>
      <c r="P890" s="203"/>
      <c r="Q890" s="203"/>
      <c r="R890" s="203"/>
      <c r="S890" s="203"/>
    </row>
    <row r="891" spans="1:19" s="1320" customFormat="1" outlineLevel="1">
      <c r="A891" s="207"/>
      <c r="B891" s="1350" t="s">
        <v>3308</v>
      </c>
      <c r="C891" s="205"/>
      <c r="D891" s="1316"/>
      <c r="E891" s="1367"/>
      <c r="F891" s="206"/>
      <c r="G891" s="203"/>
      <c r="H891" s="203"/>
      <c r="I891" s="203"/>
      <c r="J891" s="203"/>
      <c r="K891" s="203"/>
      <c r="L891" s="203"/>
      <c r="M891" s="203"/>
      <c r="N891" s="203"/>
      <c r="O891" s="203"/>
      <c r="P891" s="203"/>
      <c r="Q891" s="203"/>
      <c r="R891" s="203"/>
      <c r="S891" s="203"/>
    </row>
    <row r="892" spans="1:19" s="1320" customFormat="1" outlineLevel="1">
      <c r="A892" s="207"/>
      <c r="B892" s="1350" t="s">
        <v>3315</v>
      </c>
      <c r="C892" s="205"/>
      <c r="D892" s="1316"/>
      <c r="E892" s="1367"/>
      <c r="F892" s="206"/>
      <c r="G892" s="203"/>
      <c r="H892" s="203"/>
      <c r="I892" s="203"/>
      <c r="J892" s="203"/>
      <c r="K892" s="203"/>
      <c r="L892" s="203"/>
      <c r="M892" s="203"/>
      <c r="N892" s="203"/>
      <c r="O892" s="203"/>
      <c r="P892" s="203"/>
      <c r="Q892" s="203"/>
      <c r="R892" s="203"/>
      <c r="S892" s="203"/>
    </row>
    <row r="893" spans="1:19" s="1320" customFormat="1" outlineLevel="1">
      <c r="A893" s="207"/>
      <c r="B893" s="1350" t="s">
        <v>2881</v>
      </c>
      <c r="C893" s="205"/>
      <c r="D893" s="1316"/>
      <c r="E893" s="1367"/>
      <c r="F893" s="206"/>
      <c r="G893" s="203"/>
      <c r="H893" s="203"/>
      <c r="I893" s="203"/>
      <c r="J893" s="203"/>
      <c r="K893" s="203"/>
      <c r="L893" s="203"/>
      <c r="M893" s="203"/>
      <c r="N893" s="203"/>
      <c r="O893" s="203"/>
      <c r="P893" s="203"/>
      <c r="Q893" s="203"/>
      <c r="R893" s="203"/>
      <c r="S893" s="203"/>
    </row>
    <row r="894" spans="1:19" s="1320" customFormat="1" outlineLevel="1">
      <c r="A894" s="207"/>
      <c r="B894" s="1350" t="s">
        <v>2890</v>
      </c>
      <c r="C894" s="205"/>
      <c r="D894" s="1316"/>
      <c r="E894" s="1367"/>
      <c r="F894" s="206"/>
      <c r="G894" s="203"/>
      <c r="H894" s="203"/>
      <c r="I894" s="203"/>
      <c r="J894" s="203"/>
      <c r="K894" s="203"/>
      <c r="L894" s="203"/>
      <c r="M894" s="203"/>
      <c r="N894" s="203"/>
      <c r="O894" s="203"/>
      <c r="P894" s="203"/>
      <c r="Q894" s="203"/>
      <c r="R894" s="203"/>
      <c r="S894" s="203"/>
    </row>
    <row r="895" spans="1:19" s="1320" customFormat="1" outlineLevel="1">
      <c r="A895" s="207"/>
      <c r="B895" s="1350" t="s">
        <v>2883</v>
      </c>
      <c r="C895" s="205"/>
      <c r="D895" s="1316"/>
      <c r="E895" s="1367"/>
      <c r="F895" s="206"/>
      <c r="G895" s="203"/>
      <c r="H895" s="203"/>
      <c r="I895" s="203"/>
      <c r="J895" s="203"/>
      <c r="K895" s="203"/>
      <c r="L895" s="203"/>
      <c r="M895" s="203"/>
      <c r="N895" s="203"/>
      <c r="O895" s="203"/>
      <c r="P895" s="203"/>
      <c r="Q895" s="203"/>
      <c r="R895" s="203"/>
      <c r="S895" s="203"/>
    </row>
    <row r="896" spans="1:19" s="1320" customFormat="1" outlineLevel="1">
      <c r="A896" s="207"/>
      <c r="B896" s="1350"/>
      <c r="C896" s="205"/>
      <c r="D896" s="1316"/>
      <c r="E896" s="1367"/>
      <c r="F896" s="206"/>
      <c r="G896" s="203"/>
      <c r="H896" s="203"/>
      <c r="I896" s="203"/>
      <c r="J896" s="203"/>
      <c r="K896" s="203"/>
      <c r="L896" s="203"/>
      <c r="M896" s="203"/>
      <c r="N896" s="203"/>
      <c r="O896" s="203"/>
      <c r="P896" s="203"/>
      <c r="Q896" s="203"/>
      <c r="R896" s="203"/>
      <c r="S896" s="203"/>
    </row>
    <row r="897" spans="1:19" s="1320" customFormat="1" ht="38.25" outlineLevel="1">
      <c r="A897" s="207"/>
      <c r="B897" s="1350" t="s">
        <v>3316</v>
      </c>
      <c r="C897" s="205"/>
      <c r="D897" s="1316"/>
      <c r="E897" s="1367"/>
      <c r="F897" s="206"/>
      <c r="G897" s="203"/>
      <c r="H897" s="203"/>
      <c r="I897" s="203"/>
      <c r="J897" s="203"/>
      <c r="K897" s="203"/>
      <c r="L897" s="203"/>
      <c r="M897" s="203"/>
      <c r="N897" s="203"/>
      <c r="O897" s="203"/>
      <c r="P897" s="203"/>
      <c r="Q897" s="203"/>
      <c r="R897" s="203"/>
      <c r="S897" s="203"/>
    </row>
    <row r="898" spans="1:19" s="1320" customFormat="1" outlineLevel="1">
      <c r="A898" s="207"/>
      <c r="B898" s="1350" t="s">
        <v>3317</v>
      </c>
      <c r="C898" s="205"/>
      <c r="D898" s="1316"/>
      <c r="E898" s="1367"/>
      <c r="F898" s="206"/>
      <c r="G898" s="203"/>
      <c r="H898" s="203"/>
      <c r="I898" s="203"/>
      <c r="J898" s="203"/>
      <c r="K898" s="203"/>
      <c r="L898" s="203"/>
      <c r="M898" s="203"/>
      <c r="N898" s="203"/>
      <c r="O898" s="203"/>
      <c r="P898" s="203"/>
      <c r="Q898" s="203"/>
      <c r="R898" s="203"/>
      <c r="S898" s="203"/>
    </row>
    <row r="899" spans="1:19" s="1320" customFormat="1" outlineLevel="1">
      <c r="A899" s="207"/>
      <c r="B899" s="1350" t="s">
        <v>2884</v>
      </c>
      <c r="C899" s="205"/>
      <c r="D899" s="1316"/>
      <c r="E899" s="1367"/>
      <c r="F899" s="206"/>
      <c r="G899" s="203"/>
      <c r="H899" s="203"/>
      <c r="I899" s="203"/>
      <c r="J899" s="203"/>
      <c r="K899" s="203"/>
      <c r="L899" s="203"/>
      <c r="M899" s="203"/>
      <c r="N899" s="203"/>
      <c r="O899" s="203"/>
      <c r="P899" s="203"/>
      <c r="Q899" s="203"/>
      <c r="R899" s="203"/>
      <c r="S899" s="203"/>
    </row>
    <row r="900" spans="1:19" s="1320" customFormat="1" outlineLevel="1">
      <c r="A900" s="207"/>
      <c r="B900" s="1350" t="s">
        <v>2885</v>
      </c>
      <c r="C900" s="205"/>
      <c r="D900" s="1316"/>
      <c r="E900" s="1367"/>
      <c r="F900" s="206"/>
      <c r="G900" s="203"/>
      <c r="H900" s="203"/>
      <c r="I900" s="203"/>
      <c r="J900" s="203"/>
      <c r="K900" s="203"/>
      <c r="L900" s="203"/>
      <c r="M900" s="203"/>
      <c r="N900" s="203"/>
      <c r="O900" s="203"/>
      <c r="P900" s="203"/>
      <c r="Q900" s="203"/>
      <c r="R900" s="203"/>
      <c r="S900" s="203"/>
    </row>
    <row r="901" spans="1:19" s="1320" customFormat="1" outlineLevel="1">
      <c r="A901" s="207"/>
      <c r="B901" s="1350" t="s">
        <v>3312</v>
      </c>
      <c r="D901" s="1321"/>
      <c r="E901" s="1374"/>
      <c r="G901" s="203"/>
      <c r="H901" s="203"/>
      <c r="I901" s="203"/>
      <c r="J901" s="203"/>
      <c r="K901" s="203"/>
      <c r="L901" s="203"/>
      <c r="M901" s="203"/>
      <c r="N901" s="203"/>
      <c r="O901" s="203"/>
      <c r="P901" s="203"/>
      <c r="Q901" s="203"/>
      <c r="R901" s="203"/>
      <c r="S901" s="203"/>
    </row>
    <row r="902" spans="1:19" s="1320" customFormat="1" outlineLevel="1">
      <c r="A902" s="207"/>
      <c r="B902" s="1363" t="s">
        <v>2507</v>
      </c>
      <c r="C902" s="205" t="s">
        <v>2042</v>
      </c>
      <c r="D902" s="1316">
        <v>1</v>
      </c>
      <c r="E902" s="1367"/>
      <c r="F902" s="206">
        <f>D902*E902</f>
        <v>0</v>
      </c>
      <c r="G902" s="203"/>
      <c r="H902" s="203"/>
      <c r="I902" s="203"/>
      <c r="J902" s="203"/>
      <c r="K902" s="203"/>
      <c r="L902" s="203"/>
      <c r="M902" s="203"/>
      <c r="N902" s="203"/>
      <c r="O902" s="203"/>
      <c r="P902" s="203"/>
      <c r="Q902" s="203"/>
      <c r="R902" s="203"/>
      <c r="S902" s="203"/>
    </row>
    <row r="903" spans="1:19" s="1320" customFormat="1" outlineLevel="1">
      <c r="A903" s="207"/>
      <c r="B903" s="1350"/>
      <c r="C903" s="205"/>
      <c r="D903" s="1316"/>
      <c r="E903" s="1367"/>
      <c r="F903" s="206"/>
      <c r="G903" s="203"/>
      <c r="H903" s="203"/>
      <c r="I903" s="203"/>
      <c r="J903" s="203"/>
      <c r="K903" s="203"/>
      <c r="L903" s="203"/>
      <c r="M903" s="203"/>
      <c r="N903" s="203"/>
      <c r="O903" s="203"/>
      <c r="P903" s="203"/>
      <c r="Q903" s="203"/>
      <c r="R903" s="203"/>
      <c r="S903" s="203"/>
    </row>
    <row r="904" spans="1:19" s="1320" customFormat="1" ht="51" outlineLevel="1">
      <c r="A904" s="207" t="s">
        <v>669</v>
      </c>
      <c r="B904" s="1350" t="s">
        <v>2891</v>
      </c>
      <c r="C904" s="205" t="s">
        <v>2042</v>
      </c>
      <c r="D904" s="1316">
        <v>3</v>
      </c>
      <c r="E904" s="1367"/>
      <c r="F904" s="206">
        <f>D904*E904</f>
        <v>0</v>
      </c>
      <c r="G904" s="203"/>
      <c r="H904" s="203"/>
      <c r="I904" s="203"/>
      <c r="J904" s="203"/>
      <c r="K904" s="203"/>
      <c r="L904" s="203"/>
      <c r="M904" s="203"/>
      <c r="N904" s="203"/>
      <c r="O904" s="203"/>
      <c r="P904" s="203"/>
      <c r="Q904" s="203"/>
      <c r="R904" s="203"/>
      <c r="S904" s="203"/>
    </row>
    <row r="905" spans="1:19" s="1320" customFormat="1" outlineLevel="1">
      <c r="A905" s="207"/>
      <c r="B905" s="1350"/>
      <c r="C905" s="205"/>
      <c r="D905" s="1316"/>
      <c r="E905" s="1367"/>
      <c r="F905" s="206"/>
      <c r="G905" s="203"/>
      <c r="H905" s="203"/>
      <c r="I905" s="203"/>
      <c r="J905" s="203"/>
      <c r="K905" s="203"/>
      <c r="L905" s="203"/>
      <c r="M905" s="203"/>
      <c r="N905" s="203"/>
      <c r="O905" s="203"/>
      <c r="P905" s="203"/>
      <c r="Q905" s="203"/>
      <c r="R905" s="203"/>
      <c r="S905" s="203"/>
    </row>
    <row r="906" spans="1:19" s="1320" customFormat="1" ht="25.5" outlineLevel="1">
      <c r="A906" s="207" t="s">
        <v>672</v>
      </c>
      <c r="B906" s="1350" t="s">
        <v>2892</v>
      </c>
      <c r="C906" s="205"/>
      <c r="D906" s="1316"/>
      <c r="E906" s="1367"/>
      <c r="F906" s="206"/>
      <c r="G906" s="203"/>
      <c r="H906" s="203"/>
      <c r="I906" s="203"/>
      <c r="J906" s="203"/>
      <c r="K906" s="203"/>
      <c r="L906" s="203"/>
      <c r="M906" s="203"/>
      <c r="N906" s="203"/>
      <c r="O906" s="203"/>
      <c r="P906" s="203"/>
      <c r="Q906" s="203"/>
      <c r="R906" s="203"/>
      <c r="S906" s="203"/>
    </row>
    <row r="907" spans="1:19" s="1320" customFormat="1" ht="63.75" outlineLevel="1">
      <c r="A907" s="207"/>
      <c r="B907" s="1350" t="s">
        <v>2893</v>
      </c>
      <c r="D907" s="1321"/>
      <c r="E907" s="1374"/>
      <c r="G907" s="203"/>
      <c r="H907" s="203"/>
      <c r="I907" s="203"/>
      <c r="J907" s="203"/>
      <c r="K907" s="203"/>
      <c r="L907" s="203"/>
      <c r="M907" s="203"/>
      <c r="N907" s="203"/>
      <c r="O907" s="203"/>
      <c r="P907" s="203"/>
      <c r="Q907" s="203"/>
      <c r="R907" s="203"/>
      <c r="S907" s="203"/>
    </row>
    <row r="908" spans="1:19" s="1320" customFormat="1" outlineLevel="1">
      <c r="A908" s="207"/>
      <c r="B908" s="1363" t="s">
        <v>2507</v>
      </c>
      <c r="C908" s="205" t="s">
        <v>40</v>
      </c>
      <c r="D908" s="1316">
        <v>4</v>
      </c>
      <c r="E908" s="1367"/>
      <c r="F908" s="206">
        <f>D908*E908</f>
        <v>0</v>
      </c>
      <c r="G908" s="203"/>
      <c r="H908" s="203"/>
      <c r="I908" s="203"/>
      <c r="J908" s="203"/>
      <c r="K908" s="203"/>
      <c r="L908" s="203"/>
      <c r="M908" s="203"/>
      <c r="N908" s="203"/>
      <c r="O908" s="203"/>
      <c r="P908" s="203"/>
      <c r="Q908" s="203"/>
      <c r="R908" s="203"/>
      <c r="S908" s="203"/>
    </row>
    <row r="909" spans="1:19" s="1320" customFormat="1" outlineLevel="1">
      <c r="A909" s="207"/>
      <c r="B909" s="1350"/>
      <c r="C909" s="205"/>
      <c r="D909" s="1316"/>
      <c r="E909" s="1367"/>
      <c r="F909" s="206"/>
      <c r="G909" s="203"/>
      <c r="H909" s="203"/>
      <c r="I909" s="203"/>
      <c r="J909" s="203"/>
      <c r="K909" s="203"/>
      <c r="L909" s="203"/>
      <c r="M909" s="203"/>
      <c r="N909" s="203"/>
      <c r="O909" s="203"/>
      <c r="P909" s="203"/>
      <c r="Q909" s="203"/>
      <c r="R909" s="203"/>
      <c r="S909" s="203"/>
    </row>
    <row r="910" spans="1:19" s="1320" customFormat="1" ht="25.5" outlineLevel="1">
      <c r="A910" s="207" t="s">
        <v>675</v>
      </c>
      <c r="B910" s="1350" t="s">
        <v>2894</v>
      </c>
      <c r="C910" s="205"/>
      <c r="D910" s="1316"/>
      <c r="E910" s="1367"/>
      <c r="F910" s="206"/>
      <c r="G910" s="203"/>
      <c r="H910" s="203"/>
      <c r="I910" s="203"/>
      <c r="J910" s="203"/>
      <c r="K910" s="203"/>
      <c r="L910" s="203"/>
      <c r="M910" s="203"/>
      <c r="N910" s="203"/>
      <c r="O910" s="203"/>
      <c r="P910" s="203"/>
      <c r="Q910" s="203"/>
      <c r="R910" s="203"/>
      <c r="S910" s="203"/>
    </row>
    <row r="911" spans="1:19" s="1320" customFormat="1" outlineLevel="1">
      <c r="A911" s="207"/>
      <c r="B911" s="1350" t="s">
        <v>2895</v>
      </c>
      <c r="C911" s="205" t="s">
        <v>40</v>
      </c>
      <c r="D911" s="1316">
        <v>2</v>
      </c>
      <c r="E911" s="1367"/>
      <c r="F911" s="206">
        <f>D911*E911</f>
        <v>0</v>
      </c>
      <c r="G911" s="203"/>
      <c r="H911" s="203"/>
      <c r="I911" s="203"/>
      <c r="J911" s="203"/>
      <c r="K911" s="203"/>
      <c r="L911" s="203"/>
      <c r="M911" s="203"/>
      <c r="N911" s="203"/>
      <c r="O911" s="203"/>
      <c r="P911" s="203"/>
      <c r="Q911" s="203"/>
      <c r="R911" s="203"/>
      <c r="S911" s="203"/>
    </row>
    <row r="912" spans="1:19" s="1320" customFormat="1" outlineLevel="1">
      <c r="A912" s="207"/>
      <c r="B912" s="1350" t="s">
        <v>2896</v>
      </c>
      <c r="C912" s="205" t="s">
        <v>40</v>
      </c>
      <c r="D912" s="1316">
        <v>2</v>
      </c>
      <c r="E912" s="1367"/>
      <c r="F912" s="206">
        <f>D912*E912</f>
        <v>0</v>
      </c>
      <c r="G912" s="203"/>
      <c r="H912" s="203"/>
      <c r="I912" s="203"/>
      <c r="J912" s="203"/>
      <c r="K912" s="203"/>
      <c r="L912" s="203"/>
      <c r="M912" s="203"/>
      <c r="N912" s="203"/>
      <c r="O912" s="203"/>
      <c r="P912" s="203"/>
      <c r="Q912" s="203"/>
      <c r="R912" s="203"/>
      <c r="S912" s="203"/>
    </row>
    <row r="913" spans="1:19" s="1320" customFormat="1" outlineLevel="1">
      <c r="A913" s="207"/>
      <c r="B913" s="1363" t="s">
        <v>2507</v>
      </c>
      <c r="C913" s="205"/>
      <c r="D913" s="1316"/>
      <c r="E913" s="1367"/>
      <c r="F913" s="206"/>
      <c r="G913" s="203"/>
      <c r="H913" s="203"/>
      <c r="I913" s="203"/>
      <c r="J913" s="203"/>
      <c r="K913" s="203"/>
      <c r="L913" s="203"/>
      <c r="M913" s="203"/>
      <c r="N913" s="203"/>
      <c r="O913" s="203"/>
      <c r="P913" s="203"/>
      <c r="Q913" s="203"/>
      <c r="R913" s="203"/>
      <c r="S913" s="203"/>
    </row>
    <row r="914" spans="1:19" s="1320" customFormat="1" outlineLevel="1">
      <c r="A914" s="207"/>
      <c r="B914" s="1350"/>
      <c r="C914" s="205"/>
      <c r="D914" s="1316"/>
      <c r="E914" s="1367"/>
      <c r="F914" s="206"/>
      <c r="G914" s="203"/>
      <c r="H914" s="203"/>
      <c r="I914" s="203"/>
      <c r="J914" s="203"/>
      <c r="K914" s="203"/>
      <c r="L914" s="203"/>
      <c r="M914" s="203"/>
      <c r="N914" s="203"/>
      <c r="O914" s="203"/>
      <c r="P914" s="203"/>
      <c r="Q914" s="203"/>
      <c r="R914" s="203"/>
      <c r="S914" s="203"/>
    </row>
    <row r="915" spans="1:19" s="1320" customFormat="1" ht="38.25" outlineLevel="1">
      <c r="A915" s="207" t="s">
        <v>678</v>
      </c>
      <c r="B915" s="1350" t="s">
        <v>2897</v>
      </c>
      <c r="C915" s="205"/>
      <c r="D915" s="1316" t="s">
        <v>1783</v>
      </c>
      <c r="E915" s="1367"/>
      <c r="F915" s="206"/>
      <c r="G915" s="203"/>
      <c r="H915" s="203"/>
      <c r="I915" s="203"/>
      <c r="J915" s="203"/>
      <c r="K915" s="203"/>
      <c r="L915" s="203"/>
      <c r="M915" s="203"/>
      <c r="N915" s="203"/>
      <c r="O915" s="203"/>
      <c r="P915" s="203"/>
      <c r="Q915" s="203"/>
      <c r="R915" s="203"/>
      <c r="S915" s="203"/>
    </row>
    <row r="916" spans="1:19" s="1320" customFormat="1" outlineLevel="1">
      <c r="A916" s="207"/>
      <c r="B916" s="1350" t="s">
        <v>2620</v>
      </c>
      <c r="C916" s="205" t="s">
        <v>40</v>
      </c>
      <c r="D916" s="1316">
        <v>6</v>
      </c>
      <c r="E916" s="1367"/>
      <c r="F916" s="206">
        <f>D916*E916</f>
        <v>0</v>
      </c>
      <c r="G916" s="203"/>
      <c r="H916" s="203"/>
      <c r="I916" s="203"/>
      <c r="J916" s="203"/>
      <c r="K916" s="203"/>
      <c r="L916" s="203"/>
      <c r="M916" s="203"/>
      <c r="N916" s="203"/>
      <c r="O916" s="203"/>
      <c r="P916" s="203"/>
      <c r="Q916" s="203"/>
      <c r="R916" s="203"/>
      <c r="S916" s="203"/>
    </row>
    <row r="917" spans="1:19" s="1320" customFormat="1" outlineLevel="1">
      <c r="A917" s="207"/>
      <c r="B917" s="1350" t="s">
        <v>2895</v>
      </c>
      <c r="C917" s="205" t="s">
        <v>40</v>
      </c>
      <c r="D917" s="1316">
        <v>3</v>
      </c>
      <c r="E917" s="1367"/>
      <c r="F917" s="206">
        <f>D917*E917</f>
        <v>0</v>
      </c>
      <c r="G917" s="203"/>
      <c r="H917" s="203"/>
      <c r="I917" s="203"/>
      <c r="J917" s="203"/>
      <c r="K917" s="203"/>
      <c r="L917" s="203"/>
      <c r="M917" s="203"/>
      <c r="N917" s="203"/>
      <c r="O917" s="203"/>
      <c r="P917" s="203"/>
      <c r="Q917" s="203"/>
      <c r="R917" s="203"/>
      <c r="S917" s="203"/>
    </row>
    <row r="918" spans="1:19" s="1320" customFormat="1" outlineLevel="1">
      <c r="A918" s="207"/>
      <c r="B918" s="1350" t="s">
        <v>2898</v>
      </c>
      <c r="C918" s="205" t="s">
        <v>40</v>
      </c>
      <c r="D918" s="1316">
        <v>6</v>
      </c>
      <c r="E918" s="1367"/>
      <c r="F918" s="206">
        <f>D918*E918</f>
        <v>0</v>
      </c>
      <c r="G918" s="203"/>
      <c r="H918" s="203"/>
      <c r="I918" s="203"/>
      <c r="J918" s="203"/>
      <c r="K918" s="203"/>
      <c r="L918" s="203"/>
      <c r="M918" s="203"/>
      <c r="N918" s="203"/>
      <c r="O918" s="203"/>
      <c r="P918" s="203"/>
      <c r="Q918" s="203"/>
      <c r="R918" s="203"/>
      <c r="S918" s="203"/>
    </row>
    <row r="919" spans="1:19" s="1320" customFormat="1" outlineLevel="1">
      <c r="A919" s="207"/>
      <c r="B919" s="1350" t="s">
        <v>2899</v>
      </c>
      <c r="C919" s="205" t="s">
        <v>40</v>
      </c>
      <c r="D919" s="1316">
        <v>4</v>
      </c>
      <c r="E919" s="1367"/>
      <c r="F919" s="206">
        <f>D919*E919</f>
        <v>0</v>
      </c>
      <c r="G919" s="203"/>
      <c r="H919" s="203"/>
      <c r="I919" s="203"/>
      <c r="J919" s="203"/>
      <c r="K919" s="203"/>
      <c r="L919" s="203"/>
      <c r="M919" s="203"/>
      <c r="N919" s="203"/>
      <c r="O919" s="203"/>
      <c r="P919" s="203"/>
      <c r="Q919" s="203"/>
      <c r="R919" s="203"/>
      <c r="S919" s="203"/>
    </row>
    <row r="920" spans="1:19" s="1320" customFormat="1" outlineLevel="1">
      <c r="A920" s="207"/>
      <c r="B920" s="1350" t="s">
        <v>2896</v>
      </c>
      <c r="C920" s="205" t="s">
        <v>40</v>
      </c>
      <c r="D920" s="1316">
        <v>3</v>
      </c>
      <c r="E920" s="1367"/>
      <c r="F920" s="206">
        <f>D920*E920</f>
        <v>0</v>
      </c>
      <c r="G920" s="203"/>
      <c r="H920" s="203"/>
      <c r="I920" s="203"/>
      <c r="J920" s="203"/>
      <c r="K920" s="203"/>
      <c r="L920" s="203"/>
      <c r="M920" s="203"/>
      <c r="N920" s="203"/>
      <c r="O920" s="203"/>
      <c r="P920" s="203"/>
      <c r="Q920" s="203"/>
      <c r="R920" s="203"/>
      <c r="S920" s="203"/>
    </row>
    <row r="921" spans="1:19" s="1320" customFormat="1" outlineLevel="1">
      <c r="A921" s="207"/>
      <c r="B921" s="1363" t="s">
        <v>2507</v>
      </c>
      <c r="C921" s="205"/>
      <c r="D921" s="1316" t="s">
        <v>1783</v>
      </c>
      <c r="E921" s="1367"/>
      <c r="F921" s="206"/>
      <c r="G921" s="203"/>
      <c r="H921" s="203"/>
      <c r="I921" s="203"/>
      <c r="J921" s="203"/>
      <c r="K921" s="203"/>
      <c r="L921" s="203"/>
      <c r="M921" s="203"/>
      <c r="N921" s="203"/>
      <c r="O921" s="203"/>
      <c r="P921" s="203"/>
      <c r="Q921" s="203"/>
      <c r="R921" s="203"/>
      <c r="S921" s="203"/>
    </row>
    <row r="922" spans="1:19" s="1320" customFormat="1" outlineLevel="1">
      <c r="A922" s="212"/>
      <c r="B922" s="1350"/>
      <c r="C922" s="205"/>
      <c r="D922" s="1316"/>
      <c r="E922" s="1367"/>
      <c r="F922" s="206"/>
      <c r="G922" s="203"/>
      <c r="H922" s="203"/>
      <c r="I922" s="203"/>
      <c r="J922" s="203"/>
      <c r="K922" s="203"/>
      <c r="L922" s="203"/>
      <c r="M922" s="203"/>
      <c r="N922" s="203"/>
      <c r="O922" s="203"/>
      <c r="P922" s="203"/>
      <c r="Q922" s="203"/>
      <c r="R922" s="203"/>
      <c r="S922" s="203"/>
    </row>
    <row r="923" spans="1:19" s="1320" customFormat="1" ht="25.5" outlineLevel="1">
      <c r="A923" s="207" t="s">
        <v>681</v>
      </c>
      <c r="B923" s="1350" t="s">
        <v>2900</v>
      </c>
      <c r="C923" s="205"/>
      <c r="D923" s="1316" t="s">
        <v>1783</v>
      </c>
      <c r="E923" s="1367"/>
      <c r="F923" s="206"/>
      <c r="G923" s="203"/>
      <c r="H923" s="203"/>
      <c r="I923" s="203"/>
      <c r="J923" s="203"/>
      <c r="K923" s="203"/>
      <c r="L923" s="203"/>
      <c r="M923" s="203"/>
      <c r="N923" s="203"/>
      <c r="O923" s="203"/>
      <c r="P923" s="203"/>
      <c r="Q923" s="203"/>
      <c r="R923" s="203"/>
      <c r="S923" s="203"/>
    </row>
    <row r="924" spans="1:19" s="1320" customFormat="1" ht="102" outlineLevel="1">
      <c r="A924" s="207"/>
      <c r="B924" s="1350" t="s">
        <v>2901</v>
      </c>
      <c r="C924" s="205" t="s">
        <v>40</v>
      </c>
      <c r="D924" s="1316">
        <v>2</v>
      </c>
      <c r="E924" s="1367"/>
      <c r="F924" s="206">
        <f>D924*E924</f>
        <v>0</v>
      </c>
      <c r="G924" s="203"/>
      <c r="H924" s="203"/>
      <c r="I924" s="203"/>
      <c r="J924" s="203"/>
      <c r="K924" s="203"/>
      <c r="L924" s="203"/>
      <c r="M924" s="203"/>
      <c r="N924" s="203"/>
      <c r="O924" s="203"/>
      <c r="P924" s="203"/>
      <c r="Q924" s="203"/>
      <c r="R924" s="203"/>
      <c r="S924" s="203"/>
    </row>
    <row r="925" spans="1:19" s="1320" customFormat="1" ht="89.25" outlineLevel="1">
      <c r="A925" s="207"/>
      <c r="B925" s="1350" t="s">
        <v>2902</v>
      </c>
      <c r="C925" s="205" t="s">
        <v>40</v>
      </c>
      <c r="D925" s="1316">
        <v>2</v>
      </c>
      <c r="E925" s="1367"/>
      <c r="F925" s="206">
        <f>D925*E925</f>
        <v>0</v>
      </c>
      <c r="G925" s="203"/>
      <c r="H925" s="203"/>
      <c r="I925" s="203"/>
      <c r="J925" s="203"/>
      <c r="K925" s="203"/>
      <c r="L925" s="203"/>
      <c r="M925" s="203"/>
      <c r="N925" s="203"/>
      <c r="O925" s="203"/>
      <c r="P925" s="203"/>
      <c r="Q925" s="203"/>
      <c r="R925" s="203"/>
      <c r="S925" s="203"/>
    </row>
    <row r="926" spans="1:19" s="1320" customFormat="1" outlineLevel="1">
      <c r="A926" s="207"/>
      <c r="B926" s="1363" t="s">
        <v>2507</v>
      </c>
      <c r="C926" s="205"/>
      <c r="D926" s="1316" t="s">
        <v>1783</v>
      </c>
      <c r="E926" s="1367"/>
      <c r="F926" s="206"/>
      <c r="G926" s="203"/>
      <c r="H926" s="203"/>
      <c r="I926" s="203"/>
      <c r="J926" s="203"/>
      <c r="K926" s="203"/>
      <c r="L926" s="203"/>
      <c r="M926" s="203"/>
      <c r="N926" s="203"/>
      <c r="O926" s="203"/>
      <c r="P926" s="203"/>
      <c r="Q926" s="203"/>
      <c r="R926" s="203"/>
      <c r="S926" s="203"/>
    </row>
    <row r="927" spans="1:19" s="1320" customFormat="1" outlineLevel="1">
      <c r="A927" s="207"/>
      <c r="B927" s="1350"/>
      <c r="C927" s="205"/>
      <c r="D927" s="1316"/>
      <c r="E927" s="1367"/>
      <c r="F927" s="206"/>
      <c r="G927" s="203"/>
      <c r="H927" s="203"/>
      <c r="I927" s="203"/>
      <c r="J927" s="203"/>
      <c r="K927" s="203"/>
      <c r="L927" s="203"/>
      <c r="M927" s="203"/>
      <c r="N927" s="203"/>
      <c r="O927" s="203"/>
      <c r="P927" s="203"/>
      <c r="Q927" s="203"/>
      <c r="R927" s="203"/>
      <c r="S927" s="203"/>
    </row>
    <row r="928" spans="1:19" s="1320" customFormat="1" ht="25.5" outlineLevel="1">
      <c r="A928" s="207" t="s">
        <v>684</v>
      </c>
      <c r="B928" s="1350" t="s">
        <v>2903</v>
      </c>
      <c r="C928" s="205"/>
      <c r="D928" s="1316" t="s">
        <v>1783</v>
      </c>
      <c r="E928" s="1367"/>
      <c r="F928" s="206"/>
      <c r="G928" s="203"/>
      <c r="H928" s="203"/>
      <c r="I928" s="203"/>
      <c r="J928" s="203"/>
      <c r="K928" s="203"/>
      <c r="L928" s="203"/>
      <c r="M928" s="203"/>
      <c r="N928" s="203"/>
      <c r="O928" s="203"/>
      <c r="P928" s="203"/>
      <c r="Q928" s="203"/>
      <c r="R928" s="203"/>
      <c r="S928" s="203"/>
    </row>
    <row r="929" spans="1:19" s="1320" customFormat="1" ht="89.25" outlineLevel="1">
      <c r="A929" s="207"/>
      <c r="B929" s="1350" t="s">
        <v>2904</v>
      </c>
      <c r="C929" s="205" t="s">
        <v>40</v>
      </c>
      <c r="D929" s="1316">
        <v>2</v>
      </c>
      <c r="E929" s="1367"/>
      <c r="F929" s="206">
        <f>D929*E929</f>
        <v>0</v>
      </c>
      <c r="G929" s="203"/>
      <c r="H929" s="203"/>
      <c r="I929" s="203"/>
      <c r="J929" s="203"/>
      <c r="K929" s="203"/>
      <c r="L929" s="203"/>
      <c r="M929" s="203"/>
      <c r="N929" s="203"/>
      <c r="O929" s="203"/>
      <c r="P929" s="203"/>
      <c r="Q929" s="203"/>
      <c r="R929" s="203"/>
      <c r="S929" s="203"/>
    </row>
    <row r="930" spans="1:19" s="1320" customFormat="1" outlineLevel="1">
      <c r="A930" s="207"/>
      <c r="B930" s="1363" t="s">
        <v>2507</v>
      </c>
      <c r="C930" s="205"/>
      <c r="D930" s="1316" t="s">
        <v>1783</v>
      </c>
      <c r="E930" s="1367"/>
      <c r="F930" s="206"/>
      <c r="G930" s="203"/>
      <c r="H930" s="203"/>
      <c r="I930" s="203"/>
      <c r="J930" s="203"/>
      <c r="K930" s="203"/>
      <c r="L930" s="203"/>
      <c r="M930" s="203"/>
      <c r="N930" s="203"/>
      <c r="O930" s="203"/>
      <c r="P930" s="203"/>
      <c r="Q930" s="203"/>
      <c r="R930" s="203"/>
      <c r="S930" s="203"/>
    </row>
    <row r="931" spans="1:19" s="1320" customFormat="1" outlineLevel="1">
      <c r="A931" s="207"/>
      <c r="B931" s="1350"/>
      <c r="C931" s="205"/>
      <c r="D931" s="1316"/>
      <c r="E931" s="1367"/>
      <c r="F931" s="206"/>
      <c r="G931" s="203"/>
      <c r="H931" s="203"/>
      <c r="I931" s="203"/>
      <c r="J931" s="203"/>
      <c r="K931" s="203"/>
      <c r="L931" s="203"/>
      <c r="M931" s="203"/>
      <c r="N931" s="203"/>
      <c r="O931" s="203"/>
      <c r="P931" s="203"/>
      <c r="Q931" s="203"/>
      <c r="R931" s="203"/>
      <c r="S931" s="203"/>
    </row>
    <row r="932" spans="1:19" s="1320" customFormat="1" ht="25.5" outlineLevel="1">
      <c r="A932" s="207" t="s">
        <v>688</v>
      </c>
      <c r="B932" s="1350" t="s">
        <v>2905</v>
      </c>
      <c r="C932" s="205"/>
      <c r="D932" s="1316" t="s">
        <v>1783</v>
      </c>
      <c r="E932" s="1367"/>
      <c r="F932" s="206"/>
      <c r="G932" s="203"/>
      <c r="H932" s="203"/>
      <c r="I932" s="203"/>
      <c r="J932" s="203"/>
      <c r="K932" s="203"/>
      <c r="L932" s="203"/>
      <c r="M932" s="203"/>
      <c r="N932" s="203"/>
      <c r="O932" s="203"/>
      <c r="P932" s="203"/>
      <c r="Q932" s="203"/>
      <c r="R932" s="203"/>
      <c r="S932" s="203"/>
    </row>
    <row r="933" spans="1:19" s="1320" customFormat="1" outlineLevel="1">
      <c r="A933" s="207"/>
      <c r="B933" s="1350" t="s">
        <v>2906</v>
      </c>
      <c r="C933" s="205" t="s">
        <v>40</v>
      </c>
      <c r="D933" s="1316">
        <v>4</v>
      </c>
      <c r="E933" s="1367"/>
      <c r="F933" s="206">
        <f>D933*E933</f>
        <v>0</v>
      </c>
      <c r="G933" s="203"/>
      <c r="H933" s="203"/>
      <c r="I933" s="203"/>
      <c r="J933" s="203"/>
      <c r="K933" s="203"/>
      <c r="L933" s="203"/>
      <c r="M933" s="203"/>
      <c r="N933" s="203"/>
      <c r="O933" s="203"/>
      <c r="P933" s="203"/>
      <c r="Q933" s="203"/>
      <c r="R933" s="203"/>
      <c r="S933" s="203"/>
    </row>
    <row r="934" spans="1:19" s="1320" customFormat="1" outlineLevel="1">
      <c r="A934" s="207"/>
      <c r="B934" s="1350" t="s">
        <v>2907</v>
      </c>
      <c r="C934" s="205" t="s">
        <v>40</v>
      </c>
      <c r="D934" s="1316">
        <v>4</v>
      </c>
      <c r="E934" s="1367"/>
      <c r="F934" s="206">
        <f>D934*E934</f>
        <v>0</v>
      </c>
      <c r="G934" s="203"/>
      <c r="H934" s="203"/>
      <c r="I934" s="203"/>
      <c r="J934" s="203"/>
      <c r="K934" s="203"/>
      <c r="L934" s="203"/>
      <c r="M934" s="203"/>
      <c r="N934" s="203"/>
      <c r="O934" s="203"/>
      <c r="P934" s="203"/>
      <c r="Q934" s="203"/>
      <c r="R934" s="203"/>
      <c r="S934" s="203"/>
    </row>
    <row r="935" spans="1:19" s="1320" customFormat="1" outlineLevel="1">
      <c r="A935" s="207"/>
      <c r="B935" s="1350" t="s">
        <v>2896</v>
      </c>
      <c r="C935" s="205" t="s">
        <v>40</v>
      </c>
      <c r="D935" s="1316">
        <v>4</v>
      </c>
      <c r="E935" s="1367"/>
      <c r="F935" s="206">
        <f>D935*E935</f>
        <v>0</v>
      </c>
      <c r="G935" s="203"/>
      <c r="H935" s="203"/>
      <c r="I935" s="203"/>
      <c r="J935" s="203"/>
      <c r="K935" s="203"/>
      <c r="L935" s="203"/>
      <c r="M935" s="203"/>
      <c r="N935" s="203"/>
      <c r="O935" s="203"/>
      <c r="P935" s="203"/>
      <c r="Q935" s="203"/>
      <c r="R935" s="203"/>
      <c r="S935" s="203"/>
    </row>
    <row r="936" spans="1:19" s="1320" customFormat="1" outlineLevel="1">
      <c r="A936" s="207"/>
      <c r="B936" s="1350"/>
      <c r="C936" s="205"/>
      <c r="D936" s="1316"/>
      <c r="E936" s="1367"/>
      <c r="F936" s="206"/>
      <c r="G936" s="203"/>
      <c r="H936" s="203"/>
      <c r="I936" s="203"/>
      <c r="J936" s="203"/>
      <c r="K936" s="203"/>
      <c r="L936" s="203"/>
      <c r="M936" s="203"/>
      <c r="N936" s="203"/>
      <c r="O936" s="203"/>
      <c r="P936" s="203"/>
      <c r="Q936" s="203"/>
      <c r="R936" s="203"/>
      <c r="S936" s="203"/>
    </row>
    <row r="937" spans="1:19" s="1320" customFormat="1" ht="63.75" outlineLevel="1">
      <c r="A937" s="207" t="s">
        <v>691</v>
      </c>
      <c r="B937" s="1350" t="s">
        <v>2908</v>
      </c>
      <c r="C937" s="205"/>
      <c r="D937" s="1316"/>
      <c r="E937" s="1367"/>
      <c r="F937" s="206"/>
      <c r="G937" s="203"/>
      <c r="H937" s="203"/>
      <c r="I937" s="203"/>
      <c r="J937" s="203"/>
      <c r="K937" s="203"/>
      <c r="L937" s="203"/>
      <c r="M937" s="203"/>
      <c r="N937" s="203"/>
      <c r="O937" s="203"/>
      <c r="P937" s="203"/>
      <c r="Q937" s="203"/>
      <c r="R937" s="203"/>
      <c r="S937" s="203"/>
    </row>
    <row r="938" spans="1:19" s="1320" customFormat="1" outlineLevel="1">
      <c r="A938" s="207"/>
      <c r="B938" s="1350" t="s">
        <v>2909</v>
      </c>
      <c r="C938" s="205" t="s">
        <v>40</v>
      </c>
      <c r="D938" s="1316">
        <v>3</v>
      </c>
      <c r="E938" s="1367"/>
      <c r="F938" s="206">
        <f>D938*E938</f>
        <v>0</v>
      </c>
      <c r="G938" s="203"/>
      <c r="H938" s="203"/>
      <c r="I938" s="203"/>
      <c r="J938" s="203"/>
      <c r="K938" s="203"/>
      <c r="L938" s="203"/>
      <c r="M938" s="203"/>
      <c r="N938" s="203"/>
      <c r="O938" s="203"/>
      <c r="P938" s="203"/>
      <c r="Q938" s="203"/>
      <c r="R938" s="203"/>
      <c r="S938" s="203"/>
    </row>
    <row r="939" spans="1:19" s="1320" customFormat="1" outlineLevel="1">
      <c r="A939" s="207"/>
      <c r="B939" s="1350" t="s">
        <v>2910</v>
      </c>
      <c r="C939" s="205" t="s">
        <v>40</v>
      </c>
      <c r="D939" s="1316">
        <v>3</v>
      </c>
      <c r="E939" s="1367"/>
      <c r="F939" s="206">
        <f>D939*E939</f>
        <v>0</v>
      </c>
      <c r="G939" s="203"/>
      <c r="H939" s="203"/>
      <c r="I939" s="203"/>
      <c r="J939" s="203"/>
      <c r="K939" s="203"/>
      <c r="L939" s="203"/>
      <c r="M939" s="203"/>
      <c r="N939" s="203"/>
      <c r="O939" s="203"/>
      <c r="P939" s="203"/>
      <c r="Q939" s="203"/>
      <c r="R939" s="203"/>
      <c r="S939" s="203"/>
    </row>
    <row r="940" spans="1:19" s="1320" customFormat="1" outlineLevel="1">
      <c r="A940" s="207"/>
      <c r="B940" s="1350" t="s">
        <v>2911</v>
      </c>
      <c r="C940" s="205" t="s">
        <v>40</v>
      </c>
      <c r="D940" s="1316">
        <v>5</v>
      </c>
      <c r="E940" s="1367"/>
      <c r="F940" s="206">
        <f>D940*E940</f>
        <v>0</v>
      </c>
      <c r="G940" s="203"/>
      <c r="H940" s="203"/>
      <c r="I940" s="203"/>
      <c r="J940" s="203"/>
      <c r="K940" s="203"/>
      <c r="L940" s="203"/>
      <c r="M940" s="203"/>
      <c r="N940" s="203"/>
      <c r="O940" s="203"/>
      <c r="P940" s="203"/>
      <c r="Q940" s="203"/>
      <c r="R940" s="203"/>
      <c r="S940" s="203"/>
    </row>
    <row r="941" spans="1:19" s="1320" customFormat="1" outlineLevel="1">
      <c r="A941" s="207"/>
      <c r="B941" s="1363" t="s">
        <v>2507</v>
      </c>
      <c r="C941" s="205"/>
      <c r="D941" s="1316" t="s">
        <v>1783</v>
      </c>
      <c r="E941" s="1367"/>
      <c r="F941" s="206"/>
      <c r="G941" s="203"/>
      <c r="H941" s="203"/>
      <c r="I941" s="203"/>
      <c r="J941" s="203"/>
      <c r="K941" s="203"/>
      <c r="L941" s="203"/>
      <c r="M941" s="203"/>
      <c r="N941" s="203"/>
      <c r="O941" s="203"/>
      <c r="P941" s="203"/>
      <c r="Q941" s="203"/>
      <c r="R941" s="203"/>
      <c r="S941" s="203"/>
    </row>
    <row r="942" spans="1:19" s="1320" customFormat="1" outlineLevel="1">
      <c r="A942" s="207"/>
      <c r="B942" s="1350"/>
      <c r="C942" s="205"/>
      <c r="D942" s="1316"/>
      <c r="E942" s="1367"/>
      <c r="F942" s="206"/>
      <c r="G942" s="203"/>
      <c r="H942" s="203"/>
      <c r="I942" s="203"/>
      <c r="J942" s="203"/>
      <c r="K942" s="203"/>
      <c r="L942" s="203"/>
      <c r="M942" s="203"/>
      <c r="N942" s="203"/>
      <c r="O942" s="203"/>
      <c r="P942" s="203"/>
      <c r="Q942" s="203"/>
      <c r="R942" s="203"/>
      <c r="S942" s="203"/>
    </row>
    <row r="943" spans="1:19" s="1320" customFormat="1" ht="63.75" outlineLevel="1">
      <c r="A943" s="207" t="s">
        <v>696</v>
      </c>
      <c r="B943" s="1350" t="s">
        <v>2912</v>
      </c>
      <c r="C943" s="205"/>
      <c r="D943" s="1316"/>
      <c r="E943" s="1367"/>
      <c r="F943" s="206"/>
      <c r="G943" s="203"/>
      <c r="H943" s="203"/>
      <c r="I943" s="203"/>
      <c r="J943" s="203"/>
      <c r="K943" s="203"/>
      <c r="L943" s="203"/>
      <c r="M943" s="203"/>
      <c r="N943" s="203"/>
      <c r="O943" s="203"/>
      <c r="P943" s="203"/>
      <c r="Q943" s="203"/>
      <c r="R943" s="203"/>
      <c r="S943" s="203"/>
    </row>
    <row r="944" spans="1:19" s="1320" customFormat="1" outlineLevel="1">
      <c r="A944" s="207"/>
      <c r="B944" s="1350" t="s">
        <v>2913</v>
      </c>
      <c r="C944" s="205" t="s">
        <v>40</v>
      </c>
      <c r="D944" s="1316">
        <v>2</v>
      </c>
      <c r="E944" s="1367"/>
      <c r="F944" s="206">
        <f>D944*E944</f>
        <v>0</v>
      </c>
      <c r="G944" s="203"/>
      <c r="H944" s="203"/>
      <c r="I944" s="203"/>
      <c r="J944" s="203"/>
      <c r="K944" s="203"/>
      <c r="L944" s="203"/>
      <c r="M944" s="203"/>
      <c r="N944" s="203"/>
      <c r="O944" s="203"/>
      <c r="P944" s="203"/>
      <c r="Q944" s="203"/>
      <c r="R944" s="203"/>
      <c r="S944" s="203"/>
    </row>
    <row r="945" spans="1:19" s="1320" customFormat="1" outlineLevel="1">
      <c r="A945" s="207"/>
      <c r="B945" s="1350" t="s">
        <v>2914</v>
      </c>
      <c r="C945" s="205" t="s">
        <v>40</v>
      </c>
      <c r="D945" s="1316">
        <v>1</v>
      </c>
      <c r="E945" s="1367"/>
      <c r="F945" s="206">
        <f>D945*E945</f>
        <v>0</v>
      </c>
      <c r="G945" s="203"/>
      <c r="H945" s="203"/>
      <c r="I945" s="203"/>
      <c r="J945" s="203"/>
      <c r="K945" s="203"/>
      <c r="L945" s="203"/>
      <c r="M945" s="203"/>
      <c r="N945" s="203"/>
      <c r="O945" s="203"/>
      <c r="P945" s="203"/>
      <c r="Q945" s="203"/>
      <c r="R945" s="203"/>
      <c r="S945" s="203"/>
    </row>
    <row r="946" spans="1:19" s="1320" customFormat="1" outlineLevel="1">
      <c r="A946" s="207"/>
      <c r="B946" s="1350" t="s">
        <v>2915</v>
      </c>
      <c r="C946" s="205" t="s">
        <v>40</v>
      </c>
      <c r="D946" s="1316">
        <v>1</v>
      </c>
      <c r="E946" s="1367"/>
      <c r="F946" s="206">
        <f>D946*E946</f>
        <v>0</v>
      </c>
      <c r="G946" s="203"/>
      <c r="H946" s="203"/>
      <c r="I946" s="203"/>
      <c r="J946" s="203"/>
      <c r="K946" s="203"/>
      <c r="L946" s="203"/>
      <c r="M946" s="203"/>
      <c r="N946" s="203"/>
      <c r="O946" s="203"/>
      <c r="P946" s="203"/>
      <c r="Q946" s="203"/>
      <c r="R946" s="203"/>
      <c r="S946" s="203"/>
    </row>
    <row r="947" spans="1:19" s="1320" customFormat="1" outlineLevel="1">
      <c r="A947" s="207"/>
      <c r="B947" s="1350" t="s">
        <v>2916</v>
      </c>
      <c r="C947" s="205" t="s">
        <v>40</v>
      </c>
      <c r="D947" s="1316">
        <v>2</v>
      </c>
      <c r="E947" s="1367"/>
      <c r="F947" s="206">
        <f>D947*E947</f>
        <v>0</v>
      </c>
      <c r="G947" s="203"/>
      <c r="H947" s="203"/>
      <c r="I947" s="203"/>
      <c r="J947" s="203"/>
      <c r="K947" s="203"/>
      <c r="L947" s="203"/>
      <c r="M947" s="203"/>
      <c r="N947" s="203"/>
      <c r="O947" s="203"/>
      <c r="P947" s="203"/>
      <c r="Q947" s="203"/>
      <c r="R947" s="203"/>
      <c r="S947" s="203"/>
    </row>
    <row r="948" spans="1:19" s="1320" customFormat="1" outlineLevel="1">
      <c r="A948" s="207"/>
      <c r="B948" s="1363" t="s">
        <v>2507</v>
      </c>
      <c r="C948" s="205"/>
      <c r="D948" s="1316" t="s">
        <v>1783</v>
      </c>
      <c r="E948" s="1367"/>
      <c r="F948" s="206"/>
      <c r="G948" s="203"/>
      <c r="H948" s="203"/>
      <c r="I948" s="203"/>
      <c r="J948" s="203"/>
      <c r="K948" s="203"/>
      <c r="L948" s="203"/>
      <c r="M948" s="203"/>
      <c r="N948" s="203"/>
      <c r="O948" s="203"/>
      <c r="P948" s="203"/>
      <c r="Q948" s="203"/>
      <c r="R948" s="203"/>
      <c r="S948" s="203"/>
    </row>
    <row r="949" spans="1:19" s="1320" customFormat="1" outlineLevel="1">
      <c r="A949" s="207"/>
      <c r="B949" s="1350"/>
      <c r="C949" s="205"/>
      <c r="D949" s="1316"/>
      <c r="E949" s="1367"/>
      <c r="F949" s="206"/>
      <c r="G949" s="203"/>
      <c r="H949" s="203"/>
      <c r="I949" s="203"/>
      <c r="J949" s="203"/>
      <c r="K949" s="203"/>
      <c r="L949" s="203"/>
      <c r="M949" s="203"/>
      <c r="N949" s="203"/>
      <c r="O949" s="203"/>
      <c r="P949" s="203"/>
      <c r="Q949" s="203"/>
      <c r="R949" s="203"/>
      <c r="S949" s="203"/>
    </row>
    <row r="950" spans="1:19" s="1320" customFormat="1" ht="25.5" outlineLevel="1">
      <c r="A950" s="207" t="s">
        <v>699</v>
      </c>
      <c r="B950" s="1350" t="s">
        <v>2917</v>
      </c>
      <c r="C950" s="205"/>
      <c r="D950" s="1316" t="s">
        <v>1783</v>
      </c>
      <c r="E950" s="1367"/>
      <c r="F950" s="206"/>
      <c r="G950" s="203"/>
      <c r="H950" s="203"/>
      <c r="I950" s="203"/>
      <c r="J950" s="203"/>
      <c r="K950" s="203"/>
      <c r="L950" s="203"/>
      <c r="M950" s="203"/>
      <c r="N950" s="203"/>
      <c r="O950" s="203"/>
      <c r="P950" s="203"/>
      <c r="Q950" s="203"/>
      <c r="R950" s="203"/>
      <c r="S950" s="203"/>
    </row>
    <row r="951" spans="1:19" s="1320" customFormat="1" outlineLevel="1">
      <c r="A951" s="207"/>
      <c r="B951" s="1350" t="s">
        <v>2918</v>
      </c>
      <c r="C951" s="205" t="s">
        <v>40</v>
      </c>
      <c r="D951" s="1316">
        <v>15</v>
      </c>
      <c r="E951" s="1367"/>
      <c r="F951" s="206">
        <f>D951*E951</f>
        <v>0</v>
      </c>
      <c r="G951" s="203"/>
      <c r="H951" s="203"/>
      <c r="I951" s="203"/>
      <c r="J951" s="203"/>
      <c r="K951" s="203"/>
      <c r="L951" s="203"/>
      <c r="M951" s="203"/>
      <c r="N951" s="203"/>
      <c r="O951" s="203"/>
      <c r="P951" s="203"/>
      <c r="Q951" s="203"/>
      <c r="R951" s="203"/>
      <c r="S951" s="203"/>
    </row>
    <row r="952" spans="1:19" s="1320" customFormat="1" outlineLevel="1">
      <c r="A952" s="207"/>
      <c r="B952" s="1363" t="s">
        <v>2507</v>
      </c>
      <c r="C952" s="205"/>
      <c r="D952" s="1316" t="s">
        <v>1783</v>
      </c>
      <c r="E952" s="1367"/>
      <c r="F952" s="206"/>
      <c r="G952" s="203"/>
      <c r="H952" s="203"/>
      <c r="I952" s="203"/>
      <c r="J952" s="203"/>
      <c r="K952" s="203"/>
      <c r="L952" s="203"/>
      <c r="M952" s="203"/>
      <c r="N952" s="203"/>
      <c r="O952" s="203"/>
      <c r="P952" s="203"/>
      <c r="Q952" s="203"/>
      <c r="R952" s="203"/>
      <c r="S952" s="203"/>
    </row>
    <row r="953" spans="1:19" s="1320" customFormat="1" outlineLevel="1">
      <c r="A953" s="207"/>
      <c r="B953" s="1350"/>
      <c r="C953" s="205"/>
      <c r="D953" s="1316"/>
      <c r="E953" s="1367"/>
      <c r="F953" s="206"/>
      <c r="G953" s="203"/>
      <c r="H953" s="203"/>
      <c r="I953" s="203"/>
      <c r="J953" s="203"/>
      <c r="K953" s="203"/>
      <c r="L953" s="203"/>
      <c r="M953" s="203"/>
      <c r="N953" s="203"/>
      <c r="O953" s="203"/>
      <c r="P953" s="203"/>
      <c r="Q953" s="203"/>
      <c r="R953" s="203"/>
      <c r="S953" s="203"/>
    </row>
    <row r="954" spans="1:19" s="1320" customFormat="1" ht="76.5" outlineLevel="1">
      <c r="A954" s="207" t="s">
        <v>702</v>
      </c>
      <c r="B954" s="1350" t="s">
        <v>2919</v>
      </c>
      <c r="C954" s="205"/>
      <c r="D954" s="1316"/>
      <c r="E954" s="1367"/>
      <c r="F954" s="206"/>
      <c r="G954" s="203"/>
      <c r="H954" s="203"/>
      <c r="I954" s="203"/>
      <c r="J954" s="203"/>
      <c r="K954" s="203"/>
      <c r="L954" s="203"/>
      <c r="M954" s="203"/>
      <c r="N954" s="203"/>
      <c r="O954" s="203"/>
      <c r="P954" s="203"/>
      <c r="Q954" s="203"/>
      <c r="R954" s="203"/>
      <c r="S954" s="203"/>
    </row>
    <row r="955" spans="1:19" s="1320" customFormat="1" outlineLevel="1">
      <c r="A955" s="207"/>
      <c r="B955" s="1350" t="s">
        <v>2920</v>
      </c>
      <c r="C955" s="205" t="s">
        <v>143</v>
      </c>
      <c r="D955" s="1316">
        <v>1100</v>
      </c>
      <c r="E955" s="1367"/>
      <c r="F955" s="206">
        <f>D955*E955</f>
        <v>0</v>
      </c>
      <c r="G955" s="203"/>
      <c r="H955" s="203"/>
      <c r="I955" s="203"/>
      <c r="J955" s="203"/>
      <c r="K955" s="203"/>
      <c r="L955" s="203"/>
      <c r="M955" s="203"/>
      <c r="N955" s="203"/>
      <c r="O955" s="203"/>
      <c r="P955" s="203"/>
      <c r="Q955" s="203"/>
      <c r="R955" s="203"/>
      <c r="S955" s="203"/>
    </row>
    <row r="956" spans="1:19" s="1320" customFormat="1" outlineLevel="1">
      <c r="A956" s="207"/>
      <c r="B956" s="1350"/>
      <c r="C956" s="205"/>
      <c r="D956" s="1316"/>
      <c r="E956" s="1367"/>
      <c r="F956" s="206"/>
      <c r="G956" s="203"/>
      <c r="H956" s="203"/>
      <c r="I956" s="203"/>
      <c r="J956" s="203"/>
      <c r="K956" s="203"/>
      <c r="L956" s="203"/>
      <c r="M956" s="203"/>
      <c r="N956" s="203"/>
      <c r="O956" s="203"/>
      <c r="P956" s="203"/>
      <c r="Q956" s="203"/>
      <c r="R956" s="203"/>
      <c r="S956" s="203"/>
    </row>
    <row r="957" spans="1:19" s="1320" customFormat="1" ht="25.5" outlineLevel="1">
      <c r="A957" s="207" t="s">
        <v>706</v>
      </c>
      <c r="B957" s="1350" t="s">
        <v>2921</v>
      </c>
      <c r="C957" s="205"/>
      <c r="D957" s="1316"/>
      <c r="E957" s="1367"/>
      <c r="F957" s="206"/>
      <c r="G957" s="203"/>
      <c r="H957" s="203"/>
      <c r="I957" s="203"/>
      <c r="J957" s="203"/>
      <c r="K957" s="203"/>
      <c r="L957" s="203"/>
      <c r="M957" s="203"/>
      <c r="N957" s="203"/>
      <c r="O957" s="203"/>
      <c r="P957" s="203"/>
      <c r="Q957" s="203"/>
      <c r="R957" s="203"/>
      <c r="S957" s="203"/>
    </row>
    <row r="958" spans="1:19" s="1320" customFormat="1" outlineLevel="1">
      <c r="A958" s="207"/>
      <c r="B958" s="1350" t="s">
        <v>2922</v>
      </c>
      <c r="C958" s="205" t="s">
        <v>1389</v>
      </c>
      <c r="D958" s="1316">
        <v>30</v>
      </c>
      <c r="E958" s="1367"/>
      <c r="F958" s="206">
        <f>D958*E958</f>
        <v>0</v>
      </c>
      <c r="G958" s="203"/>
      <c r="H958" s="203"/>
      <c r="I958" s="203"/>
      <c r="J958" s="203"/>
      <c r="K958" s="203"/>
      <c r="L958" s="203"/>
      <c r="M958" s="203"/>
      <c r="N958" s="203"/>
      <c r="O958" s="203"/>
      <c r="P958" s="203"/>
      <c r="Q958" s="203"/>
      <c r="R958" s="203"/>
      <c r="S958" s="203"/>
    </row>
    <row r="959" spans="1:19" s="1320" customFormat="1" outlineLevel="1">
      <c r="A959" s="207"/>
      <c r="B959" s="1350"/>
      <c r="C959" s="205"/>
      <c r="D959" s="1316"/>
      <c r="E959" s="1367"/>
      <c r="F959" s="206"/>
      <c r="G959" s="203"/>
      <c r="H959" s="203"/>
      <c r="I959" s="203"/>
      <c r="J959" s="203"/>
      <c r="K959" s="203"/>
      <c r="L959" s="203"/>
      <c r="M959" s="203"/>
      <c r="N959" s="203"/>
      <c r="O959" s="203"/>
      <c r="P959" s="203"/>
      <c r="Q959" s="203"/>
      <c r="R959" s="203"/>
      <c r="S959" s="203"/>
    </row>
    <row r="960" spans="1:19" s="1320" customFormat="1" ht="25.5" outlineLevel="1">
      <c r="A960" s="207" t="s">
        <v>709</v>
      </c>
      <c r="B960" s="1350" t="s">
        <v>2923</v>
      </c>
      <c r="C960" s="205"/>
      <c r="D960" s="1316"/>
      <c r="E960" s="1367"/>
      <c r="F960" s="206"/>
      <c r="G960" s="203"/>
      <c r="H960" s="203"/>
      <c r="I960" s="203"/>
      <c r="J960" s="203"/>
      <c r="K960" s="203"/>
      <c r="L960" s="203"/>
      <c r="M960" s="203"/>
      <c r="N960" s="203"/>
      <c r="O960" s="203"/>
      <c r="P960" s="203"/>
      <c r="Q960" s="203"/>
      <c r="R960" s="203"/>
      <c r="S960" s="203"/>
    </row>
    <row r="961" spans="1:19" s="1320" customFormat="1" outlineLevel="1">
      <c r="A961" s="207"/>
      <c r="B961" s="1350" t="s">
        <v>2918</v>
      </c>
      <c r="C961" s="205" t="s">
        <v>1389</v>
      </c>
      <c r="D961" s="1316">
        <v>32</v>
      </c>
      <c r="E961" s="1367"/>
      <c r="F961" s="206">
        <f>D961*E961</f>
        <v>0</v>
      </c>
      <c r="G961" s="203"/>
      <c r="H961" s="203"/>
      <c r="I961" s="203"/>
      <c r="J961" s="203"/>
      <c r="K961" s="203"/>
      <c r="L961" s="203"/>
      <c r="M961" s="203"/>
      <c r="N961" s="203"/>
      <c r="O961" s="203"/>
      <c r="P961" s="203"/>
      <c r="Q961" s="203"/>
      <c r="R961" s="203"/>
      <c r="S961" s="203"/>
    </row>
    <row r="962" spans="1:19" s="1320" customFormat="1" outlineLevel="1">
      <c r="A962" s="207"/>
      <c r="B962" s="1350" t="s">
        <v>2924</v>
      </c>
      <c r="C962" s="205" t="s">
        <v>1389</v>
      </c>
      <c r="D962" s="1316">
        <v>42</v>
      </c>
      <c r="E962" s="1367"/>
      <c r="F962" s="206">
        <f>D962*E962</f>
        <v>0</v>
      </c>
      <c r="G962" s="203"/>
      <c r="H962" s="203"/>
      <c r="I962" s="203"/>
      <c r="J962" s="203"/>
      <c r="K962" s="203"/>
      <c r="L962" s="203"/>
      <c r="M962" s="203"/>
      <c r="N962" s="203"/>
      <c r="O962" s="203"/>
      <c r="P962" s="203"/>
      <c r="Q962" s="203"/>
      <c r="R962" s="203"/>
      <c r="S962" s="203"/>
    </row>
    <row r="963" spans="1:19" s="1320" customFormat="1" outlineLevel="1">
      <c r="A963" s="207"/>
      <c r="B963" s="1350" t="s">
        <v>2925</v>
      </c>
      <c r="C963" s="205" t="s">
        <v>1389</v>
      </c>
      <c r="D963" s="1316">
        <v>28</v>
      </c>
      <c r="E963" s="1367"/>
      <c r="F963" s="206">
        <f>D963*E963</f>
        <v>0</v>
      </c>
      <c r="G963" s="203"/>
      <c r="H963" s="203"/>
      <c r="I963" s="203"/>
      <c r="J963" s="203"/>
      <c r="K963" s="203"/>
      <c r="L963" s="203"/>
      <c r="M963" s="203"/>
      <c r="N963" s="203"/>
      <c r="O963" s="203"/>
      <c r="P963" s="203"/>
      <c r="Q963" s="203"/>
      <c r="R963" s="203"/>
      <c r="S963" s="203"/>
    </row>
    <row r="964" spans="1:19" s="1320" customFormat="1" outlineLevel="1">
      <c r="A964" s="207"/>
      <c r="B964" s="1350" t="s">
        <v>2926</v>
      </c>
      <c r="C964" s="205" t="s">
        <v>1389</v>
      </c>
      <c r="D964" s="1316">
        <v>60</v>
      </c>
      <c r="E964" s="1367"/>
      <c r="F964" s="206">
        <f>D964*E964</f>
        <v>0</v>
      </c>
      <c r="G964" s="203"/>
      <c r="H964" s="203"/>
      <c r="I964" s="203"/>
      <c r="J964" s="203"/>
      <c r="K964" s="203"/>
      <c r="L964" s="203"/>
      <c r="M964" s="203"/>
      <c r="N964" s="203"/>
      <c r="O964" s="203"/>
      <c r="P964" s="203"/>
      <c r="Q964" s="203"/>
      <c r="R964" s="203"/>
      <c r="S964" s="203"/>
    </row>
    <row r="965" spans="1:19" s="1320" customFormat="1" outlineLevel="1">
      <c r="A965" s="207"/>
      <c r="B965" s="1350" t="s">
        <v>2927</v>
      </c>
      <c r="C965" s="205" t="s">
        <v>1389</v>
      </c>
      <c r="D965" s="1316">
        <v>78</v>
      </c>
      <c r="E965" s="1367"/>
      <c r="F965" s="206">
        <f>D965*E965</f>
        <v>0</v>
      </c>
      <c r="G965" s="203"/>
      <c r="H965" s="203"/>
      <c r="I965" s="203"/>
      <c r="J965" s="203"/>
      <c r="K965" s="203"/>
      <c r="L965" s="203"/>
      <c r="M965" s="203"/>
      <c r="N965" s="203"/>
      <c r="O965" s="203"/>
      <c r="P965" s="203"/>
      <c r="Q965" s="203"/>
      <c r="R965" s="203"/>
      <c r="S965" s="203"/>
    </row>
    <row r="966" spans="1:19" s="1320" customFormat="1" outlineLevel="1">
      <c r="A966" s="207"/>
      <c r="B966" s="1350"/>
      <c r="C966" s="205"/>
      <c r="D966" s="1316"/>
      <c r="E966" s="1367"/>
      <c r="F966" s="206"/>
      <c r="G966" s="203"/>
      <c r="H966" s="203"/>
      <c r="I966" s="203"/>
      <c r="J966" s="203"/>
      <c r="K966" s="203"/>
      <c r="L966" s="203"/>
      <c r="M966" s="203"/>
      <c r="N966" s="203"/>
      <c r="O966" s="203"/>
      <c r="P966" s="203"/>
      <c r="Q966" s="203"/>
      <c r="R966" s="203"/>
      <c r="S966" s="203"/>
    </row>
    <row r="967" spans="1:19" s="1320" customFormat="1" ht="102" outlineLevel="1">
      <c r="A967" s="207" t="s">
        <v>712</v>
      </c>
      <c r="B967" s="1350" t="s">
        <v>2928</v>
      </c>
      <c r="C967" s="205"/>
      <c r="D967" s="1316"/>
      <c r="E967" s="1367"/>
      <c r="F967" s="206"/>
      <c r="G967" s="203"/>
      <c r="H967" s="203"/>
      <c r="I967" s="203"/>
      <c r="J967" s="203"/>
      <c r="K967" s="203"/>
      <c r="L967" s="203"/>
      <c r="M967" s="203"/>
      <c r="N967" s="203"/>
      <c r="O967" s="203"/>
      <c r="P967" s="203"/>
      <c r="Q967" s="203"/>
      <c r="R967" s="203"/>
      <c r="S967" s="203"/>
    </row>
    <row r="968" spans="1:19" s="1320" customFormat="1" outlineLevel="1">
      <c r="A968" s="207"/>
      <c r="B968" s="1350"/>
      <c r="C968" s="205" t="s">
        <v>232</v>
      </c>
      <c r="D968" s="1316">
        <v>180</v>
      </c>
      <c r="E968" s="1367"/>
      <c r="F968" s="206">
        <f>D968*E968</f>
        <v>0</v>
      </c>
      <c r="G968" s="203"/>
      <c r="H968" s="203"/>
      <c r="I968" s="203"/>
      <c r="J968" s="203"/>
      <c r="K968" s="203"/>
      <c r="L968" s="203"/>
      <c r="M968" s="203"/>
      <c r="N968" s="203"/>
      <c r="O968" s="203"/>
      <c r="P968" s="203"/>
      <c r="Q968" s="203"/>
      <c r="R968" s="203"/>
      <c r="S968" s="203"/>
    </row>
    <row r="969" spans="1:19" s="1320" customFormat="1" outlineLevel="1">
      <c r="A969" s="207"/>
      <c r="B969" s="1350"/>
      <c r="C969" s="205"/>
      <c r="D969" s="1316"/>
      <c r="E969" s="1367"/>
      <c r="F969" s="206"/>
      <c r="G969" s="203"/>
      <c r="H969" s="203"/>
      <c r="I969" s="203"/>
      <c r="J969" s="203"/>
      <c r="K969" s="203"/>
      <c r="L969" s="203"/>
      <c r="M969" s="203"/>
      <c r="N969" s="203"/>
      <c r="O969" s="203"/>
      <c r="P969" s="203"/>
      <c r="Q969" s="203"/>
      <c r="R969" s="203"/>
      <c r="S969" s="203"/>
    </row>
    <row r="970" spans="1:19" s="1320" customFormat="1" ht="96.75" customHeight="1" outlineLevel="1">
      <c r="A970" s="207" t="s">
        <v>715</v>
      </c>
      <c r="B970" s="1350" t="s">
        <v>2929</v>
      </c>
      <c r="C970" s="205"/>
      <c r="D970" s="1316"/>
      <c r="E970" s="1367"/>
      <c r="F970" s="206"/>
      <c r="G970" s="203"/>
      <c r="H970" s="203"/>
      <c r="I970" s="203"/>
      <c r="J970" s="203"/>
      <c r="K970" s="203"/>
      <c r="L970" s="203"/>
      <c r="M970" s="203"/>
      <c r="N970" s="203"/>
      <c r="O970" s="203"/>
      <c r="P970" s="203"/>
      <c r="Q970" s="203"/>
      <c r="R970" s="203"/>
      <c r="S970" s="203"/>
    </row>
    <row r="971" spans="1:19" s="1320" customFormat="1" outlineLevel="1">
      <c r="A971" s="207"/>
      <c r="B971" s="1350"/>
      <c r="C971" s="205" t="s">
        <v>232</v>
      </c>
      <c r="D971" s="1316">
        <v>20</v>
      </c>
      <c r="E971" s="1367"/>
      <c r="F971" s="206">
        <f>D971*E971</f>
        <v>0</v>
      </c>
      <c r="G971" s="203"/>
      <c r="H971" s="203"/>
      <c r="I971" s="203"/>
      <c r="J971" s="203"/>
      <c r="K971" s="203"/>
      <c r="L971" s="203"/>
      <c r="M971" s="203"/>
      <c r="N971" s="203"/>
      <c r="O971" s="203"/>
      <c r="P971" s="203"/>
      <c r="Q971" s="203"/>
      <c r="R971" s="203"/>
      <c r="S971" s="203"/>
    </row>
    <row r="972" spans="1:19" s="1320" customFormat="1" outlineLevel="1">
      <c r="A972" s="207"/>
      <c r="B972" s="1350"/>
      <c r="C972" s="205"/>
      <c r="D972" s="1316"/>
      <c r="E972" s="1367"/>
      <c r="F972" s="206"/>
      <c r="G972" s="203"/>
      <c r="H972" s="203"/>
      <c r="I972" s="203"/>
      <c r="J972" s="203"/>
      <c r="K972" s="203"/>
      <c r="L972" s="203"/>
      <c r="M972" s="203"/>
      <c r="N972" s="203"/>
      <c r="O972" s="203"/>
      <c r="P972" s="203"/>
      <c r="Q972" s="203"/>
      <c r="R972" s="203"/>
      <c r="S972" s="203"/>
    </row>
    <row r="973" spans="1:19" s="1320" customFormat="1" ht="38.25" outlineLevel="1">
      <c r="A973" s="207" t="s">
        <v>717</v>
      </c>
      <c r="B973" s="1350" t="s">
        <v>2930</v>
      </c>
      <c r="C973" s="205"/>
      <c r="D973" s="1316"/>
      <c r="E973" s="1367"/>
      <c r="F973" s="206"/>
      <c r="G973" s="203"/>
      <c r="H973" s="203"/>
      <c r="I973" s="203"/>
      <c r="J973" s="203"/>
      <c r="K973" s="203"/>
      <c r="L973" s="203"/>
      <c r="M973" s="203"/>
      <c r="N973" s="203"/>
      <c r="O973" s="203"/>
      <c r="P973" s="203"/>
      <c r="Q973" s="203"/>
      <c r="R973" s="203"/>
      <c r="S973" s="203"/>
    </row>
    <row r="974" spans="1:19" s="1320" customFormat="1" outlineLevel="1">
      <c r="A974" s="207"/>
      <c r="B974" s="1350" t="s">
        <v>2906</v>
      </c>
      <c r="C974" s="205" t="s">
        <v>40</v>
      </c>
      <c r="D974" s="1316">
        <v>2</v>
      </c>
      <c r="E974" s="1367"/>
      <c r="F974" s="206">
        <f>D974*E974</f>
        <v>0</v>
      </c>
      <c r="G974" s="203"/>
      <c r="H974" s="203"/>
      <c r="I974" s="203"/>
      <c r="J974" s="203"/>
      <c r="K974" s="203"/>
      <c r="L974" s="203"/>
      <c r="M974" s="203"/>
      <c r="N974" s="203"/>
      <c r="O974" s="203"/>
      <c r="P974" s="203"/>
      <c r="Q974" s="203"/>
      <c r="R974" s="203"/>
      <c r="S974" s="203"/>
    </row>
    <row r="975" spans="1:19" s="1320" customFormat="1" outlineLevel="1">
      <c r="A975" s="207"/>
      <c r="B975" s="1350" t="s">
        <v>2907</v>
      </c>
      <c r="C975" s="205" t="s">
        <v>40</v>
      </c>
      <c r="D975" s="1316">
        <v>2</v>
      </c>
      <c r="E975" s="1367"/>
      <c r="F975" s="206">
        <f>D975*E975</f>
        <v>0</v>
      </c>
      <c r="G975" s="203"/>
      <c r="H975" s="203"/>
      <c r="I975" s="203"/>
      <c r="J975" s="203"/>
      <c r="K975" s="203"/>
      <c r="L975" s="203"/>
      <c r="M975" s="203"/>
      <c r="N975" s="203"/>
      <c r="O975" s="203"/>
      <c r="P975" s="203"/>
      <c r="Q975" s="203"/>
      <c r="R975" s="203"/>
      <c r="S975" s="203"/>
    </row>
    <row r="976" spans="1:19" s="1320" customFormat="1" outlineLevel="1">
      <c r="A976" s="207"/>
      <c r="B976" s="1350"/>
      <c r="C976" s="205"/>
      <c r="D976" s="1316"/>
      <c r="E976" s="1367"/>
      <c r="F976" s="206"/>
      <c r="G976" s="203"/>
      <c r="H976" s="203"/>
      <c r="I976" s="203"/>
      <c r="J976" s="203"/>
      <c r="K976" s="203"/>
      <c r="L976" s="203"/>
      <c r="M976" s="203"/>
      <c r="N976" s="203"/>
      <c r="O976" s="203"/>
      <c r="P976" s="203"/>
      <c r="Q976" s="203"/>
      <c r="R976" s="203"/>
      <c r="S976" s="203"/>
    </row>
    <row r="977" spans="1:43" s="1320" customFormat="1" ht="38.25" outlineLevel="1">
      <c r="A977" s="207" t="s">
        <v>720</v>
      </c>
      <c r="B977" s="1350" t="s">
        <v>2931</v>
      </c>
      <c r="C977" s="205" t="s">
        <v>2042</v>
      </c>
      <c r="D977" s="1316">
        <v>1</v>
      </c>
      <c r="E977" s="1367"/>
      <c r="F977" s="206">
        <f>D977*E977</f>
        <v>0</v>
      </c>
      <c r="G977" s="203"/>
      <c r="H977" s="203"/>
      <c r="I977" s="203"/>
      <c r="J977" s="203"/>
      <c r="K977" s="203"/>
      <c r="L977" s="203"/>
      <c r="M977" s="203"/>
      <c r="N977" s="203"/>
      <c r="O977" s="203"/>
      <c r="P977" s="203"/>
      <c r="Q977" s="203"/>
      <c r="R977" s="203"/>
      <c r="S977" s="203"/>
    </row>
    <row r="978" spans="1:43" s="1320" customFormat="1" outlineLevel="1">
      <c r="A978" s="207"/>
      <c r="B978" s="1350"/>
      <c r="D978" s="1321"/>
      <c r="E978" s="1374"/>
      <c r="G978" s="203"/>
      <c r="H978" s="203"/>
      <c r="I978" s="203"/>
      <c r="J978" s="203"/>
      <c r="K978" s="203"/>
      <c r="L978" s="203"/>
      <c r="M978" s="203"/>
      <c r="N978" s="203"/>
      <c r="O978" s="203"/>
      <c r="P978" s="203"/>
      <c r="Q978" s="203"/>
      <c r="R978" s="203"/>
      <c r="S978" s="203"/>
    </row>
    <row r="979" spans="1:43" s="1320" customFormat="1" ht="38.25" outlineLevel="1">
      <c r="A979" s="207" t="s">
        <v>723</v>
      </c>
      <c r="B979" s="1350" t="s">
        <v>2932</v>
      </c>
      <c r="C979" s="205" t="s">
        <v>2042</v>
      </c>
      <c r="D979" s="1316">
        <v>1</v>
      </c>
      <c r="E979" s="1367"/>
      <c r="F979" s="206">
        <f>D979*E979</f>
        <v>0</v>
      </c>
      <c r="G979" s="203"/>
      <c r="H979" s="203"/>
      <c r="I979" s="203"/>
      <c r="J979" s="203"/>
      <c r="K979" s="203"/>
      <c r="L979" s="203"/>
      <c r="M979" s="203"/>
      <c r="N979" s="203"/>
      <c r="O979" s="203"/>
      <c r="P979" s="203"/>
      <c r="Q979" s="203"/>
      <c r="R979" s="203"/>
      <c r="S979" s="203"/>
    </row>
    <row r="980" spans="1:43" s="1320" customFormat="1" outlineLevel="1">
      <c r="A980" s="207"/>
      <c r="B980" s="1350"/>
      <c r="D980" s="1321"/>
      <c r="E980" s="1374"/>
      <c r="G980" s="203"/>
      <c r="H980" s="203"/>
      <c r="I980" s="203"/>
      <c r="J980" s="203"/>
      <c r="K980" s="203"/>
      <c r="L980" s="203"/>
      <c r="M980" s="203"/>
      <c r="N980" s="203"/>
      <c r="O980" s="203"/>
      <c r="P980" s="203"/>
      <c r="Q980" s="203"/>
      <c r="R980" s="203"/>
      <c r="S980" s="203"/>
    </row>
    <row r="981" spans="1:43" s="1320" customFormat="1" ht="76.5" outlineLevel="1">
      <c r="A981" s="207" t="s">
        <v>728</v>
      </c>
      <c r="B981" s="1322" t="s">
        <v>2933</v>
      </c>
      <c r="C981" s="205"/>
      <c r="D981" s="1316"/>
      <c r="E981" s="1367"/>
      <c r="F981" s="206"/>
      <c r="G981" s="203"/>
      <c r="H981" s="203"/>
      <c r="I981" s="203"/>
      <c r="J981" s="203"/>
      <c r="K981" s="203"/>
      <c r="L981" s="203"/>
      <c r="M981" s="203"/>
      <c r="N981" s="203"/>
      <c r="O981" s="203"/>
      <c r="P981" s="203"/>
      <c r="Q981" s="203"/>
      <c r="R981" s="203"/>
      <c r="S981" s="203"/>
    </row>
    <row r="982" spans="1:43" s="1320" customFormat="1" ht="38.25" outlineLevel="1">
      <c r="A982" s="207"/>
      <c r="B982" s="1322" t="s">
        <v>2934</v>
      </c>
      <c r="C982" s="205"/>
      <c r="D982" s="1316"/>
      <c r="E982" s="1367"/>
      <c r="F982" s="206"/>
      <c r="G982" s="203"/>
      <c r="H982" s="203"/>
      <c r="I982" s="203"/>
      <c r="J982" s="203"/>
      <c r="K982" s="203"/>
      <c r="L982" s="203"/>
      <c r="M982" s="203"/>
      <c r="N982" s="203"/>
      <c r="O982" s="203"/>
      <c r="P982" s="203"/>
      <c r="Q982" s="203"/>
      <c r="R982" s="203"/>
      <c r="S982" s="203"/>
    </row>
    <row r="983" spans="1:43" s="1320" customFormat="1" ht="63.75" outlineLevel="1">
      <c r="A983" s="207"/>
      <c r="B983" s="1322" t="s">
        <v>2935</v>
      </c>
      <c r="C983" s="205"/>
      <c r="D983" s="1316"/>
      <c r="E983" s="1367"/>
      <c r="F983" s="206"/>
      <c r="G983" s="203"/>
      <c r="H983" s="203"/>
      <c r="I983" s="203"/>
      <c r="J983" s="203"/>
      <c r="K983" s="203"/>
      <c r="L983" s="203"/>
      <c r="M983" s="203"/>
      <c r="N983" s="203"/>
      <c r="O983" s="203"/>
      <c r="P983" s="203"/>
      <c r="Q983" s="203"/>
      <c r="R983" s="203"/>
      <c r="S983" s="203"/>
    </row>
    <row r="984" spans="1:43" s="1320" customFormat="1" outlineLevel="1">
      <c r="A984" s="207"/>
      <c r="B984" s="1322" t="s">
        <v>2936</v>
      </c>
      <c r="D984" s="1321"/>
      <c r="E984" s="1374"/>
      <c r="G984" s="203"/>
      <c r="H984" s="203"/>
      <c r="I984" s="203"/>
      <c r="J984" s="203"/>
      <c r="K984" s="203"/>
      <c r="L984" s="203"/>
      <c r="M984" s="203"/>
      <c r="N984" s="203"/>
      <c r="O984" s="203"/>
      <c r="P984" s="203"/>
      <c r="Q984" s="203"/>
      <c r="R984" s="203"/>
      <c r="S984" s="203"/>
    </row>
    <row r="985" spans="1:43" s="1320" customFormat="1" ht="15.75" outlineLevel="1" thickBot="1">
      <c r="A985" s="207"/>
      <c r="B985" s="1363" t="s">
        <v>2507</v>
      </c>
      <c r="C985" s="205" t="s">
        <v>2042</v>
      </c>
      <c r="D985" s="1316">
        <v>2</v>
      </c>
      <c r="E985" s="1367"/>
      <c r="F985" s="206">
        <f>D985*E985</f>
        <v>0</v>
      </c>
      <c r="G985" s="203"/>
      <c r="H985" s="203"/>
      <c r="I985" s="203"/>
      <c r="J985" s="203"/>
      <c r="K985" s="203"/>
      <c r="L985" s="203"/>
      <c r="M985" s="203"/>
      <c r="N985" s="203"/>
      <c r="O985" s="203"/>
      <c r="P985" s="203"/>
      <c r="Q985" s="203"/>
      <c r="R985" s="203"/>
      <c r="S985" s="203"/>
    </row>
    <row r="986" spans="1:43" s="1320" customFormat="1" ht="15.75" thickBot="1">
      <c r="A986" s="254"/>
      <c r="B986" s="1351" t="s">
        <v>2956</v>
      </c>
      <c r="C986" s="214"/>
      <c r="D986" s="1311"/>
      <c r="E986" s="1373"/>
      <c r="F986" s="2051">
        <f>SUBTOTAL(9,F821:F985)</f>
        <v>0</v>
      </c>
      <c r="G986" s="217"/>
      <c r="H986" s="217"/>
      <c r="I986" s="217"/>
      <c r="J986" s="217"/>
      <c r="K986" s="217"/>
      <c r="L986" s="217"/>
      <c r="M986" s="217"/>
      <c r="N986" s="217"/>
      <c r="O986" s="217"/>
      <c r="P986" s="217"/>
      <c r="Q986" s="217"/>
      <c r="R986" s="217"/>
      <c r="S986" s="217"/>
    </row>
    <row r="987" spans="1:43" s="1320" customFormat="1">
      <c r="A987" s="218"/>
      <c r="B987" s="1350"/>
      <c r="C987" s="219"/>
      <c r="D987" s="1318"/>
      <c r="E987" s="1375"/>
      <c r="F987" s="220"/>
      <c r="G987" s="217"/>
      <c r="H987" s="217"/>
      <c r="I987" s="217"/>
      <c r="J987" s="217"/>
      <c r="K987" s="217"/>
      <c r="L987" s="217"/>
      <c r="M987" s="217"/>
      <c r="N987" s="217"/>
      <c r="O987" s="217"/>
      <c r="P987" s="217"/>
      <c r="Q987" s="217"/>
      <c r="R987" s="217"/>
      <c r="S987" s="217"/>
    </row>
    <row r="988" spans="1:43">
      <c r="A988" s="161"/>
      <c r="B988" s="162" t="s">
        <v>1736</v>
      </c>
      <c r="C988" s="163"/>
      <c r="D988" s="164"/>
      <c r="E988" s="1376"/>
      <c r="F988" s="164"/>
      <c r="G988" s="230"/>
      <c r="H988" s="230"/>
      <c r="I988" s="230"/>
      <c r="J988" s="230"/>
      <c r="K988" s="230"/>
      <c r="L988" s="230"/>
      <c r="M988" s="230"/>
      <c r="N988" s="230"/>
      <c r="O988" s="230"/>
      <c r="P988" s="230"/>
      <c r="Q988" s="230"/>
      <c r="R988" s="230"/>
      <c r="S988" s="230"/>
      <c r="T988" s="230"/>
      <c r="U988" s="230"/>
      <c r="V988" s="230"/>
      <c r="W988" s="230"/>
      <c r="X988" s="230"/>
      <c r="Y988" s="230"/>
      <c r="Z988" s="230"/>
      <c r="AA988" s="230"/>
      <c r="AB988" s="230"/>
      <c r="AC988" s="230"/>
      <c r="AD988" s="230"/>
      <c r="AE988" s="230"/>
      <c r="AF988" s="230"/>
      <c r="AG988" s="230"/>
      <c r="AH988" s="230"/>
      <c r="AI988" s="230"/>
      <c r="AJ988" s="230"/>
      <c r="AK988" s="230"/>
      <c r="AL988" s="230"/>
      <c r="AM988" s="230"/>
      <c r="AN988" s="230"/>
      <c r="AO988" s="230"/>
      <c r="AP988" s="230"/>
      <c r="AQ988" s="230"/>
    </row>
    <row r="989" spans="1:43" s="1320" customFormat="1" outlineLevel="1">
      <c r="A989" s="221"/>
      <c r="B989" s="1353"/>
      <c r="C989" s="222"/>
      <c r="D989" s="1319"/>
      <c r="E989" s="1377"/>
      <c r="F989" s="223"/>
      <c r="G989" s="217"/>
      <c r="H989" s="217"/>
      <c r="I989" s="217"/>
      <c r="J989" s="217"/>
      <c r="K989" s="217"/>
      <c r="L989" s="217"/>
      <c r="M989" s="217"/>
      <c r="N989" s="217"/>
      <c r="O989" s="217"/>
      <c r="P989" s="217"/>
      <c r="Q989" s="217"/>
      <c r="R989" s="217"/>
      <c r="S989" s="217"/>
    </row>
    <row r="990" spans="1:43" s="1320" customFormat="1" outlineLevel="1">
      <c r="A990" s="1378" t="s">
        <v>29</v>
      </c>
      <c r="B990" s="1379" t="s">
        <v>2468</v>
      </c>
      <c r="C990" s="1380"/>
      <c r="D990" s="1381"/>
      <c r="E990" s="1382"/>
      <c r="F990" s="1383">
        <f>F97</f>
        <v>0</v>
      </c>
      <c r="G990" s="217"/>
      <c r="H990" s="217"/>
      <c r="I990" s="217"/>
      <c r="J990" s="217"/>
      <c r="K990" s="217"/>
      <c r="L990" s="217"/>
      <c r="M990" s="217"/>
      <c r="N990" s="217"/>
      <c r="O990" s="217"/>
      <c r="P990" s="217"/>
      <c r="Q990" s="217"/>
      <c r="R990" s="217"/>
      <c r="S990" s="217"/>
    </row>
    <row r="991" spans="1:43" s="1320" customFormat="1" outlineLevel="1">
      <c r="A991" s="1378" t="s">
        <v>101</v>
      </c>
      <c r="B991" s="1379" t="s">
        <v>2500</v>
      </c>
      <c r="C991" s="1380"/>
      <c r="D991" s="1381"/>
      <c r="E991" s="1382"/>
      <c r="F991" s="1384">
        <f>F295</f>
        <v>0</v>
      </c>
      <c r="G991" s="217"/>
      <c r="H991" s="217"/>
      <c r="I991" s="217"/>
      <c r="J991" s="217"/>
      <c r="K991" s="217"/>
      <c r="L991" s="217"/>
      <c r="M991" s="217"/>
      <c r="N991" s="217"/>
      <c r="O991" s="217"/>
      <c r="P991" s="217"/>
      <c r="Q991" s="217"/>
      <c r="R991" s="217"/>
      <c r="S991" s="217"/>
    </row>
    <row r="992" spans="1:43" s="1320" customFormat="1" outlineLevel="1">
      <c r="A992" s="1378" t="s">
        <v>184</v>
      </c>
      <c r="B992" s="1379" t="s">
        <v>2622</v>
      </c>
      <c r="C992" s="1380"/>
      <c r="D992" s="1381"/>
      <c r="E992" s="1382"/>
      <c r="F992" s="1383">
        <f>F410</f>
        <v>0</v>
      </c>
      <c r="G992" s="217"/>
      <c r="H992" s="217"/>
      <c r="I992" s="217"/>
      <c r="J992" s="217"/>
      <c r="K992" s="217"/>
      <c r="L992" s="217"/>
      <c r="M992" s="217"/>
      <c r="N992" s="217"/>
      <c r="O992" s="217"/>
      <c r="P992" s="217"/>
      <c r="Q992" s="217"/>
      <c r="R992" s="217"/>
      <c r="S992" s="217"/>
    </row>
    <row r="993" spans="1:43" s="1320" customFormat="1" outlineLevel="1">
      <c r="A993" s="1378" t="s">
        <v>266</v>
      </c>
      <c r="B993" s="1379" t="s">
        <v>2937</v>
      </c>
      <c r="C993" s="1380"/>
      <c r="D993" s="1381"/>
      <c r="E993" s="1382"/>
      <c r="F993" s="1383">
        <f>F800</f>
        <v>0</v>
      </c>
      <c r="G993" s="217"/>
      <c r="H993" s="217"/>
      <c r="I993" s="217"/>
      <c r="J993" s="217"/>
      <c r="K993" s="217"/>
      <c r="L993" s="217"/>
      <c r="M993" s="217"/>
      <c r="N993" s="217"/>
      <c r="O993" s="217"/>
      <c r="P993" s="217"/>
      <c r="Q993" s="217"/>
      <c r="R993" s="217"/>
      <c r="S993" s="217"/>
    </row>
    <row r="994" spans="1:43" s="1320" customFormat="1" outlineLevel="1">
      <c r="A994" s="1378" t="s">
        <v>547</v>
      </c>
      <c r="B994" s="1379" t="s">
        <v>2854</v>
      </c>
      <c r="C994" s="1380"/>
      <c r="D994" s="1381"/>
      <c r="E994" s="1382"/>
      <c r="F994" s="1383">
        <f>F816</f>
        <v>0</v>
      </c>
      <c r="G994" s="217"/>
      <c r="H994" s="217"/>
      <c r="I994" s="217"/>
      <c r="J994" s="217"/>
      <c r="K994" s="217"/>
      <c r="L994" s="217"/>
      <c r="M994" s="217"/>
      <c r="N994" s="217"/>
      <c r="O994" s="217"/>
      <c r="P994" s="217"/>
      <c r="Q994" s="217"/>
      <c r="R994" s="217"/>
      <c r="S994" s="217"/>
    </row>
    <row r="995" spans="1:43" s="1320" customFormat="1" outlineLevel="1">
      <c r="A995" s="1378" t="s">
        <v>631</v>
      </c>
      <c r="B995" s="1379" t="s">
        <v>2862</v>
      </c>
      <c r="C995" s="1380"/>
      <c r="D995" s="1381"/>
      <c r="E995" s="1382"/>
      <c r="F995" s="1384">
        <f>F986</f>
        <v>0</v>
      </c>
      <c r="G995" s="217"/>
      <c r="H995" s="217"/>
      <c r="I995" s="217"/>
      <c r="J995" s="217"/>
      <c r="K995" s="217"/>
      <c r="L995" s="217"/>
      <c r="M995" s="217"/>
      <c r="N995" s="217"/>
      <c r="O995" s="217"/>
      <c r="P995" s="217"/>
      <c r="Q995" s="217"/>
      <c r="R995" s="217"/>
      <c r="S995" s="217"/>
    </row>
    <row r="996" spans="1:43" ht="20.25" customHeight="1">
      <c r="A996" s="1385"/>
      <c r="B996" s="1386" t="s">
        <v>2955</v>
      </c>
      <c r="C996" s="894"/>
      <c r="D996" s="928"/>
      <c r="E996" s="928"/>
      <c r="F996" s="928">
        <f>SUM(F989:F995)</f>
        <v>0</v>
      </c>
      <c r="G996" s="230"/>
      <c r="H996" s="230"/>
      <c r="I996" s="230"/>
      <c r="J996" s="230"/>
      <c r="K996" s="230"/>
      <c r="L996" s="230"/>
      <c r="M996" s="230"/>
      <c r="N996" s="230"/>
      <c r="O996" s="230"/>
      <c r="P996" s="230"/>
      <c r="Q996" s="230"/>
      <c r="R996" s="230"/>
      <c r="S996" s="230"/>
      <c r="T996" s="230"/>
      <c r="U996" s="230"/>
      <c r="V996" s="230"/>
      <c r="W996" s="230"/>
      <c r="X996" s="230"/>
      <c r="Y996" s="230"/>
      <c r="Z996" s="230"/>
      <c r="AA996" s="230"/>
      <c r="AB996" s="230"/>
      <c r="AC996" s="230"/>
      <c r="AD996" s="230"/>
      <c r="AE996" s="230"/>
      <c r="AF996" s="230"/>
      <c r="AG996" s="230"/>
      <c r="AH996" s="230"/>
      <c r="AI996" s="230"/>
      <c r="AJ996" s="230"/>
      <c r="AK996" s="230"/>
      <c r="AL996" s="230"/>
      <c r="AM996" s="230"/>
      <c r="AN996" s="230"/>
      <c r="AO996" s="230"/>
      <c r="AP996" s="230"/>
      <c r="AQ996" s="230"/>
    </row>
    <row r="997" spans="1:43" s="1320" customFormat="1">
      <c r="B997" s="1354"/>
      <c r="D997" s="1321"/>
      <c r="E997" s="1374"/>
      <c r="G997" s="203"/>
      <c r="H997" s="203"/>
      <c r="I997" s="203"/>
      <c r="J997" s="203"/>
      <c r="K997" s="203"/>
      <c r="L997" s="203"/>
      <c r="M997" s="203"/>
      <c r="N997" s="203"/>
      <c r="O997" s="203"/>
      <c r="P997" s="203"/>
      <c r="Q997" s="203"/>
      <c r="R997" s="203"/>
      <c r="S997" s="203"/>
    </row>
    <row r="998" spans="1:43" s="1320" customFormat="1">
      <c r="A998" s="218"/>
      <c r="B998" s="1350"/>
      <c r="C998" s="219"/>
      <c r="D998" s="1318"/>
      <c r="E998" s="1375"/>
      <c r="F998" s="220"/>
      <c r="G998" s="217"/>
      <c r="H998" s="217"/>
      <c r="I998" s="217"/>
      <c r="J998" s="217"/>
      <c r="K998" s="217"/>
      <c r="L998" s="217"/>
      <c r="M998" s="217"/>
      <c r="N998" s="217"/>
      <c r="O998" s="217"/>
      <c r="P998" s="217"/>
      <c r="Q998" s="217"/>
      <c r="R998" s="217"/>
      <c r="S998" s="217"/>
    </row>
    <row r="999" spans="1:43" s="1320" customFormat="1">
      <c r="A999" s="218"/>
      <c r="B999" s="1350"/>
      <c r="C999" s="219"/>
      <c r="D999" s="1318"/>
      <c r="E999" s="1375"/>
      <c r="F999" s="220"/>
      <c r="G999" s="217"/>
      <c r="H999" s="217"/>
      <c r="I999" s="217"/>
      <c r="J999" s="217"/>
      <c r="K999" s="217"/>
      <c r="L999" s="217"/>
      <c r="M999" s="217"/>
      <c r="N999" s="217"/>
      <c r="O999" s="217"/>
      <c r="P999" s="217"/>
      <c r="Q999" s="217"/>
      <c r="R999" s="217"/>
      <c r="S999" s="217"/>
    </row>
    <row r="1000" spans="1:43" s="1320" customFormat="1">
      <c r="A1000" s="218"/>
      <c r="B1000" s="1350"/>
      <c r="C1000" s="219"/>
      <c r="D1000" s="1318"/>
      <c r="E1000" s="1375"/>
      <c r="F1000" s="220"/>
      <c r="G1000" s="217"/>
      <c r="H1000" s="217"/>
      <c r="I1000" s="217"/>
      <c r="J1000" s="217"/>
      <c r="K1000" s="217"/>
      <c r="L1000" s="217"/>
      <c r="M1000" s="217"/>
      <c r="N1000" s="217"/>
      <c r="O1000" s="217"/>
      <c r="P1000" s="217"/>
      <c r="Q1000" s="217"/>
      <c r="R1000" s="217"/>
      <c r="S1000" s="217"/>
    </row>
    <row r="1001" spans="1:43" s="1320" customFormat="1">
      <c r="A1001" s="218"/>
      <c r="B1001" s="1350"/>
      <c r="C1001" s="219"/>
      <c r="D1001" s="1318"/>
      <c r="E1001" s="1375"/>
      <c r="F1001" s="220"/>
      <c r="G1001" s="217"/>
      <c r="H1001" s="217"/>
      <c r="I1001" s="217"/>
      <c r="J1001" s="217"/>
      <c r="K1001" s="217"/>
      <c r="L1001" s="217"/>
      <c r="M1001" s="217"/>
      <c r="N1001" s="217"/>
      <c r="O1001" s="217"/>
      <c r="P1001" s="217"/>
      <c r="Q1001" s="217"/>
      <c r="R1001" s="217"/>
      <c r="S1001" s="217"/>
    </row>
    <row r="1002" spans="1:43" s="1320" customFormat="1">
      <c r="A1002" s="218"/>
      <c r="B1002" s="1350"/>
      <c r="C1002" s="219"/>
      <c r="D1002" s="1318"/>
      <c r="E1002" s="1375"/>
      <c r="F1002" s="220"/>
      <c r="G1002" s="217"/>
      <c r="H1002" s="217"/>
      <c r="I1002" s="217"/>
      <c r="J1002" s="217"/>
      <c r="K1002" s="217"/>
      <c r="L1002" s="217"/>
      <c r="M1002" s="217"/>
      <c r="N1002" s="217"/>
      <c r="O1002" s="217"/>
      <c r="P1002" s="217"/>
      <c r="Q1002" s="217"/>
      <c r="R1002" s="217"/>
      <c r="S1002" s="217"/>
    </row>
    <row r="1003" spans="1:43" s="1320" customFormat="1">
      <c r="A1003" s="218"/>
      <c r="B1003" s="1350"/>
      <c r="C1003" s="219"/>
      <c r="D1003" s="1318"/>
      <c r="E1003" s="1375"/>
      <c r="F1003" s="220"/>
      <c r="G1003" s="217"/>
      <c r="H1003" s="217"/>
      <c r="I1003" s="217"/>
      <c r="J1003" s="217"/>
      <c r="K1003" s="217"/>
      <c r="L1003" s="217"/>
      <c r="M1003" s="217"/>
      <c r="N1003" s="217"/>
      <c r="O1003" s="217"/>
      <c r="P1003" s="217"/>
      <c r="Q1003" s="217"/>
      <c r="R1003" s="217"/>
      <c r="S1003" s="217"/>
    </row>
    <row r="1004" spans="1:43" s="1320" customFormat="1">
      <c r="A1004" s="218"/>
      <c r="B1004" s="1350"/>
      <c r="C1004" s="219"/>
      <c r="D1004" s="1318"/>
      <c r="E1004" s="1375"/>
      <c r="F1004" s="220"/>
      <c r="G1004" s="217"/>
      <c r="H1004" s="217"/>
      <c r="I1004" s="217"/>
      <c r="J1004" s="217"/>
      <c r="K1004" s="217"/>
      <c r="L1004" s="217"/>
      <c r="M1004" s="217"/>
      <c r="N1004" s="217"/>
      <c r="O1004" s="217"/>
      <c r="P1004" s="217"/>
      <c r="Q1004" s="217"/>
      <c r="R1004" s="217"/>
      <c r="S1004" s="217"/>
    </row>
    <row r="1005" spans="1:43" s="1320" customFormat="1">
      <c r="A1005" s="218"/>
      <c r="B1005" s="1350"/>
      <c r="C1005" s="219"/>
      <c r="D1005" s="1318"/>
      <c r="E1005" s="1375"/>
      <c r="F1005" s="220"/>
      <c r="G1005" s="217"/>
      <c r="H1005" s="217"/>
      <c r="I1005" s="217"/>
      <c r="J1005" s="217"/>
      <c r="K1005" s="217"/>
      <c r="L1005" s="217"/>
      <c r="M1005" s="217"/>
      <c r="N1005" s="217"/>
      <c r="O1005" s="217"/>
      <c r="P1005" s="217"/>
      <c r="Q1005" s="217"/>
      <c r="R1005" s="217"/>
      <c r="S1005" s="217"/>
    </row>
    <row r="1006" spans="1:43" s="1320" customFormat="1">
      <c r="A1006" s="218"/>
      <c r="B1006" s="1350"/>
      <c r="C1006" s="219"/>
      <c r="D1006" s="1318"/>
      <c r="E1006" s="1375"/>
      <c r="F1006" s="220"/>
      <c r="G1006" s="217"/>
      <c r="H1006" s="217"/>
      <c r="I1006" s="217"/>
      <c r="J1006" s="217"/>
      <c r="K1006" s="217"/>
      <c r="L1006" s="217"/>
      <c r="M1006" s="217"/>
      <c r="N1006" s="217"/>
      <c r="O1006" s="217"/>
      <c r="P1006" s="217"/>
      <c r="Q1006" s="217"/>
      <c r="R1006" s="217"/>
      <c r="S1006" s="217"/>
    </row>
    <row r="1007" spans="1:43" s="1320" customFormat="1">
      <c r="A1007" s="218"/>
      <c r="B1007" s="1350"/>
      <c r="C1007" s="219"/>
      <c r="D1007" s="1318"/>
      <c r="E1007" s="1375"/>
      <c r="F1007" s="220"/>
      <c r="G1007" s="217"/>
      <c r="H1007" s="217"/>
      <c r="I1007" s="217"/>
      <c r="J1007" s="217"/>
      <c r="K1007" s="217"/>
      <c r="L1007" s="217"/>
      <c r="M1007" s="217"/>
      <c r="N1007" s="217"/>
      <c r="O1007" s="217"/>
      <c r="P1007" s="217"/>
      <c r="Q1007" s="217"/>
      <c r="R1007" s="217"/>
      <c r="S1007" s="217"/>
    </row>
    <row r="1008" spans="1:43" s="1320" customFormat="1">
      <c r="A1008" s="218"/>
      <c r="B1008" s="1350"/>
      <c r="C1008" s="219"/>
      <c r="D1008" s="1318"/>
      <c r="E1008" s="1375"/>
      <c r="F1008" s="220"/>
      <c r="G1008" s="217"/>
      <c r="H1008" s="217"/>
      <c r="I1008" s="217"/>
      <c r="J1008" s="217"/>
      <c r="K1008" s="217"/>
      <c r="L1008" s="217"/>
      <c r="M1008" s="217"/>
      <c r="N1008" s="217"/>
      <c r="O1008" s="217"/>
      <c r="P1008" s="217"/>
      <c r="Q1008" s="217"/>
      <c r="R1008" s="217"/>
      <c r="S1008" s="217"/>
    </row>
    <row r="1009" spans="1:19" s="1320" customFormat="1">
      <c r="A1009" s="218"/>
      <c r="B1009" s="1350"/>
      <c r="C1009" s="219"/>
      <c r="D1009" s="1318"/>
      <c r="E1009" s="1375"/>
      <c r="F1009" s="220"/>
      <c r="G1009" s="217"/>
      <c r="H1009" s="217"/>
      <c r="I1009" s="217"/>
      <c r="J1009" s="217"/>
      <c r="K1009" s="217"/>
      <c r="L1009" s="217"/>
      <c r="M1009" s="217"/>
      <c r="N1009" s="217"/>
      <c r="O1009" s="217"/>
      <c r="P1009" s="217"/>
      <c r="Q1009" s="217"/>
      <c r="R1009" s="217"/>
      <c r="S1009" s="217"/>
    </row>
    <row r="1010" spans="1:19" s="1320" customFormat="1">
      <c r="A1010" s="218"/>
      <c r="B1010" s="1350"/>
      <c r="C1010" s="219"/>
      <c r="D1010" s="1318"/>
      <c r="E1010" s="1375"/>
      <c r="F1010" s="220"/>
      <c r="G1010" s="217"/>
      <c r="H1010" s="217"/>
      <c r="I1010" s="217"/>
      <c r="J1010" s="217"/>
      <c r="K1010" s="217"/>
      <c r="L1010" s="217"/>
      <c r="M1010" s="217"/>
      <c r="N1010" s="217"/>
      <c r="O1010" s="217"/>
      <c r="P1010" s="217"/>
      <c r="Q1010" s="217"/>
      <c r="R1010" s="217"/>
      <c r="S1010" s="217"/>
    </row>
    <row r="1011" spans="1:19" s="1320" customFormat="1">
      <c r="A1011" s="218"/>
      <c r="B1011" s="1350"/>
      <c r="C1011" s="219"/>
      <c r="D1011" s="1318"/>
      <c r="E1011" s="1375"/>
      <c r="F1011" s="220"/>
      <c r="G1011" s="217"/>
      <c r="H1011" s="217"/>
      <c r="I1011" s="217"/>
      <c r="J1011" s="217"/>
      <c r="K1011" s="217"/>
      <c r="L1011" s="217"/>
      <c r="M1011" s="217"/>
      <c r="N1011" s="217"/>
      <c r="O1011" s="217"/>
      <c r="P1011" s="217"/>
      <c r="Q1011" s="217"/>
      <c r="R1011" s="217"/>
      <c r="S1011" s="217"/>
    </row>
    <row r="1012" spans="1:19" s="1320" customFormat="1">
      <c r="A1012" s="218"/>
      <c r="B1012" s="1350"/>
      <c r="C1012" s="219"/>
      <c r="D1012" s="1318"/>
      <c r="E1012" s="1375"/>
      <c r="F1012" s="220"/>
      <c r="G1012" s="217"/>
      <c r="H1012" s="217"/>
      <c r="I1012" s="217"/>
      <c r="J1012" s="217"/>
      <c r="K1012" s="217"/>
      <c r="L1012" s="217"/>
      <c r="M1012" s="217"/>
      <c r="N1012" s="217"/>
      <c r="O1012" s="217"/>
      <c r="P1012" s="217"/>
      <c r="Q1012" s="217"/>
      <c r="R1012" s="217"/>
      <c r="S1012" s="217"/>
    </row>
    <row r="1013" spans="1:19" s="1320" customFormat="1">
      <c r="A1013" s="218"/>
      <c r="B1013" s="1350"/>
      <c r="C1013" s="219"/>
      <c r="D1013" s="1318"/>
      <c r="E1013" s="1375"/>
      <c r="F1013" s="220"/>
      <c r="G1013" s="217"/>
      <c r="H1013" s="217"/>
      <c r="I1013" s="217"/>
      <c r="J1013" s="217"/>
      <c r="K1013" s="217"/>
      <c r="L1013" s="217"/>
      <c r="M1013" s="217"/>
      <c r="N1013" s="217"/>
      <c r="O1013" s="217"/>
      <c r="P1013" s="217"/>
      <c r="Q1013" s="217"/>
      <c r="R1013" s="217"/>
      <c r="S1013" s="217"/>
    </row>
    <row r="1014" spans="1:19" s="1320" customFormat="1">
      <c r="A1014" s="218"/>
      <c r="B1014" s="1350"/>
      <c r="C1014" s="219"/>
      <c r="D1014" s="1318"/>
      <c r="E1014" s="1375"/>
      <c r="F1014" s="220"/>
      <c r="G1014" s="217"/>
      <c r="H1014" s="217"/>
      <c r="I1014" s="217"/>
      <c r="J1014" s="217"/>
      <c r="K1014" s="217"/>
      <c r="L1014" s="217"/>
      <c r="M1014" s="217"/>
      <c r="N1014" s="217"/>
      <c r="O1014" s="217"/>
      <c r="P1014" s="217"/>
      <c r="Q1014" s="217"/>
      <c r="R1014" s="217"/>
      <c r="S1014" s="217"/>
    </row>
    <row r="1015" spans="1:19" s="1320" customFormat="1">
      <c r="A1015" s="218"/>
      <c r="B1015" s="1350"/>
      <c r="C1015" s="219"/>
      <c r="D1015" s="1318"/>
      <c r="E1015" s="1375"/>
      <c r="F1015" s="220"/>
      <c r="G1015" s="217"/>
      <c r="H1015" s="217"/>
      <c r="I1015" s="217"/>
      <c r="J1015" s="217"/>
      <c r="K1015" s="217"/>
      <c r="L1015" s="217"/>
      <c r="M1015" s="217"/>
      <c r="N1015" s="217"/>
      <c r="O1015" s="217"/>
      <c r="P1015" s="217"/>
      <c r="Q1015" s="217"/>
      <c r="R1015" s="217"/>
      <c r="S1015" s="217"/>
    </row>
    <row r="1016" spans="1:19" s="1320" customFormat="1">
      <c r="A1016" s="218"/>
      <c r="B1016" s="1350"/>
      <c r="C1016" s="219"/>
      <c r="D1016" s="1318"/>
      <c r="E1016" s="1375"/>
      <c r="F1016" s="220"/>
      <c r="G1016" s="217"/>
      <c r="H1016" s="217"/>
      <c r="I1016" s="217"/>
      <c r="J1016" s="217"/>
      <c r="K1016" s="217"/>
      <c r="L1016" s="217"/>
      <c r="M1016" s="217"/>
      <c r="N1016" s="217"/>
      <c r="O1016" s="217"/>
      <c r="P1016" s="217"/>
      <c r="Q1016" s="217"/>
      <c r="R1016" s="217"/>
      <c r="S1016" s="217"/>
    </row>
    <row r="1017" spans="1:19" s="1320" customFormat="1">
      <c r="A1017" s="218"/>
      <c r="B1017" s="1350"/>
      <c r="C1017" s="219"/>
      <c r="D1017" s="1318"/>
      <c r="E1017" s="1375"/>
      <c r="F1017" s="220"/>
      <c r="G1017" s="217"/>
      <c r="H1017" s="217"/>
      <c r="I1017" s="217"/>
      <c r="J1017" s="217"/>
      <c r="K1017" s="217"/>
      <c r="L1017" s="217"/>
      <c r="M1017" s="217"/>
      <c r="N1017" s="217"/>
      <c r="O1017" s="217"/>
      <c r="P1017" s="217"/>
      <c r="Q1017" s="217"/>
      <c r="R1017" s="217"/>
      <c r="S1017" s="217"/>
    </row>
    <row r="1018" spans="1:19" s="1320" customFormat="1">
      <c r="A1018" s="218"/>
      <c r="B1018" s="1350"/>
      <c r="C1018" s="219"/>
      <c r="D1018" s="1318"/>
      <c r="E1018" s="1375"/>
      <c r="F1018" s="220"/>
      <c r="G1018" s="217"/>
      <c r="H1018" s="217"/>
      <c r="I1018" s="217"/>
      <c r="J1018" s="217"/>
      <c r="K1018" s="217"/>
      <c r="L1018" s="217"/>
      <c r="M1018" s="217"/>
      <c r="N1018" s="217"/>
      <c r="O1018" s="217"/>
      <c r="P1018" s="217"/>
      <c r="Q1018" s="217"/>
      <c r="R1018" s="217"/>
      <c r="S1018" s="217"/>
    </row>
    <row r="1019" spans="1:19" s="1320" customFormat="1">
      <c r="A1019" s="218"/>
      <c r="B1019" s="1350"/>
      <c r="C1019" s="219"/>
      <c r="D1019" s="1318"/>
      <c r="E1019" s="1375"/>
      <c r="F1019" s="220"/>
      <c r="G1019" s="217"/>
      <c r="H1019" s="217"/>
      <c r="I1019" s="217"/>
      <c r="J1019" s="217"/>
      <c r="K1019" s="217"/>
      <c r="L1019" s="217"/>
      <c r="M1019" s="217"/>
      <c r="N1019" s="217"/>
      <c r="O1019" s="217"/>
      <c r="P1019" s="217"/>
      <c r="Q1019" s="217"/>
      <c r="R1019" s="217"/>
      <c r="S1019" s="217"/>
    </row>
    <row r="1020" spans="1:19" s="1320" customFormat="1">
      <c r="A1020" s="218"/>
      <c r="B1020" s="1350"/>
      <c r="C1020" s="219"/>
      <c r="D1020" s="1318"/>
      <c r="E1020" s="1375"/>
      <c r="F1020" s="220"/>
      <c r="G1020" s="217"/>
      <c r="H1020" s="217"/>
      <c r="I1020" s="217"/>
      <c r="J1020" s="217"/>
      <c r="K1020" s="217"/>
      <c r="L1020" s="217"/>
      <c r="M1020" s="217"/>
      <c r="N1020" s="217"/>
      <c r="O1020" s="217"/>
      <c r="P1020" s="217"/>
      <c r="Q1020" s="217"/>
      <c r="R1020" s="217"/>
      <c r="S1020" s="217"/>
    </row>
    <row r="1021" spans="1:19" s="1320" customFormat="1">
      <c r="A1021" s="218"/>
      <c r="B1021" s="1350"/>
      <c r="C1021" s="219"/>
      <c r="D1021" s="1318"/>
      <c r="E1021" s="1375"/>
      <c r="F1021" s="220"/>
      <c r="G1021" s="217"/>
      <c r="H1021" s="217"/>
      <c r="I1021" s="217"/>
      <c r="J1021" s="217"/>
      <c r="K1021" s="217"/>
      <c r="L1021" s="217"/>
      <c r="M1021" s="217"/>
      <c r="N1021" s="217"/>
      <c r="O1021" s="217"/>
      <c r="P1021" s="217"/>
      <c r="Q1021" s="217"/>
      <c r="R1021" s="217"/>
      <c r="S1021" s="217"/>
    </row>
    <row r="1022" spans="1:19" s="1320" customFormat="1">
      <c r="A1022" s="218"/>
      <c r="B1022" s="1350"/>
      <c r="C1022" s="219"/>
      <c r="D1022" s="1318"/>
      <c r="E1022" s="1375"/>
      <c r="F1022" s="220"/>
      <c r="G1022" s="217"/>
      <c r="H1022" s="217"/>
      <c r="I1022" s="217"/>
      <c r="J1022" s="217"/>
      <c r="K1022" s="217"/>
      <c r="L1022" s="217"/>
      <c r="M1022" s="217"/>
      <c r="N1022" s="217"/>
      <c r="O1022" s="217"/>
      <c r="P1022" s="217"/>
      <c r="Q1022" s="217"/>
      <c r="R1022" s="217"/>
      <c r="S1022" s="217"/>
    </row>
    <row r="1023" spans="1:19" s="1320" customFormat="1">
      <c r="A1023" s="218"/>
      <c r="B1023" s="1350"/>
      <c r="C1023" s="219"/>
      <c r="D1023" s="1318"/>
      <c r="E1023" s="1375"/>
      <c r="F1023" s="220"/>
      <c r="G1023" s="217"/>
      <c r="H1023" s="217"/>
      <c r="I1023" s="217"/>
      <c r="J1023" s="217"/>
      <c r="K1023" s="217"/>
      <c r="L1023" s="217"/>
      <c r="M1023" s="217"/>
      <c r="N1023" s="217"/>
      <c r="O1023" s="217"/>
      <c r="P1023" s="217"/>
      <c r="Q1023" s="217"/>
      <c r="R1023" s="217"/>
      <c r="S1023" s="217"/>
    </row>
    <row r="1024" spans="1:19" s="1320" customFormat="1">
      <c r="A1024" s="218"/>
      <c r="B1024" s="1350"/>
      <c r="C1024" s="219"/>
      <c r="D1024" s="1318"/>
      <c r="E1024" s="1375"/>
      <c r="F1024" s="220"/>
      <c r="G1024" s="217"/>
      <c r="H1024" s="217"/>
      <c r="I1024" s="217"/>
      <c r="J1024" s="217"/>
      <c r="K1024" s="217"/>
      <c r="L1024" s="217"/>
      <c r="M1024" s="217"/>
      <c r="N1024" s="217"/>
      <c r="O1024" s="217"/>
      <c r="P1024" s="217"/>
      <c r="Q1024" s="217"/>
      <c r="R1024" s="217"/>
      <c r="S1024" s="217"/>
    </row>
    <row r="1025" spans="1:19" s="1320" customFormat="1">
      <c r="A1025" s="218"/>
      <c r="B1025" s="1350"/>
      <c r="C1025" s="219"/>
      <c r="D1025" s="1318"/>
      <c r="E1025" s="1375"/>
      <c r="F1025" s="220"/>
      <c r="G1025" s="217"/>
      <c r="H1025" s="217"/>
      <c r="I1025" s="217"/>
      <c r="J1025" s="217"/>
      <c r="K1025" s="217"/>
      <c r="L1025" s="217"/>
      <c r="M1025" s="217"/>
      <c r="N1025" s="217"/>
      <c r="O1025" s="217"/>
      <c r="P1025" s="217"/>
      <c r="Q1025" s="217"/>
      <c r="R1025" s="217"/>
      <c r="S1025" s="217"/>
    </row>
    <row r="1026" spans="1:19" s="1320" customFormat="1">
      <c r="A1026" s="218"/>
      <c r="B1026" s="1350"/>
      <c r="C1026" s="219"/>
      <c r="D1026" s="1318"/>
      <c r="E1026" s="1375"/>
      <c r="F1026" s="220"/>
      <c r="G1026" s="217"/>
      <c r="H1026" s="217"/>
      <c r="I1026" s="217"/>
      <c r="J1026" s="217"/>
      <c r="K1026" s="217"/>
      <c r="L1026" s="217"/>
      <c r="M1026" s="217"/>
      <c r="N1026" s="217"/>
      <c r="O1026" s="217"/>
      <c r="P1026" s="217"/>
      <c r="Q1026" s="217"/>
      <c r="R1026" s="217"/>
      <c r="S1026" s="217"/>
    </row>
    <row r="1027" spans="1:19" s="1320" customFormat="1">
      <c r="A1027" s="218"/>
      <c r="B1027" s="1350"/>
      <c r="C1027" s="219"/>
      <c r="D1027" s="1318"/>
      <c r="E1027" s="1375"/>
      <c r="F1027" s="220"/>
      <c r="G1027" s="217"/>
      <c r="H1027" s="217"/>
      <c r="I1027" s="217"/>
      <c r="J1027" s="217"/>
      <c r="K1027" s="217"/>
      <c r="L1027" s="217"/>
      <c r="M1027" s="217"/>
      <c r="N1027" s="217"/>
      <c r="O1027" s="217"/>
      <c r="P1027" s="217"/>
      <c r="Q1027" s="217"/>
      <c r="R1027" s="217"/>
      <c r="S1027" s="217"/>
    </row>
    <row r="1028" spans="1:19" s="1320" customFormat="1">
      <c r="A1028" s="218"/>
      <c r="B1028" s="1350"/>
      <c r="C1028" s="219"/>
      <c r="D1028" s="1318"/>
      <c r="E1028" s="1375"/>
      <c r="F1028" s="220"/>
      <c r="G1028" s="217"/>
      <c r="H1028" s="217"/>
      <c r="I1028" s="217"/>
      <c r="J1028" s="217"/>
      <c r="K1028" s="217"/>
      <c r="L1028" s="217"/>
      <c r="M1028" s="217"/>
      <c r="N1028" s="217"/>
      <c r="O1028" s="217"/>
      <c r="P1028" s="217"/>
      <c r="Q1028" s="217"/>
      <c r="R1028" s="217"/>
      <c r="S1028" s="217"/>
    </row>
    <row r="1029" spans="1:19" s="1320" customFormat="1">
      <c r="A1029" s="218"/>
      <c r="B1029" s="1350"/>
      <c r="C1029" s="219"/>
      <c r="D1029" s="1318"/>
      <c r="E1029" s="1375"/>
      <c r="F1029" s="220"/>
      <c r="G1029" s="217"/>
      <c r="H1029" s="217"/>
      <c r="I1029" s="217"/>
      <c r="J1029" s="217"/>
      <c r="K1029" s="217"/>
      <c r="L1029" s="217"/>
      <c r="M1029" s="217"/>
      <c r="N1029" s="217"/>
      <c r="O1029" s="217"/>
      <c r="P1029" s="217"/>
      <c r="Q1029" s="217"/>
      <c r="R1029" s="217"/>
      <c r="S1029" s="217"/>
    </row>
    <row r="1030" spans="1:19" s="1320" customFormat="1">
      <c r="A1030" s="218"/>
      <c r="B1030" s="1350"/>
      <c r="C1030" s="219"/>
      <c r="D1030" s="1318"/>
      <c r="E1030" s="1375"/>
      <c r="F1030" s="220"/>
      <c r="G1030" s="217"/>
      <c r="H1030" s="217"/>
      <c r="I1030" s="217"/>
      <c r="J1030" s="217"/>
      <c r="K1030" s="217"/>
      <c r="L1030" s="217"/>
      <c r="M1030" s="217"/>
      <c r="N1030" s="217"/>
      <c r="O1030" s="217"/>
      <c r="P1030" s="217"/>
      <c r="Q1030" s="217"/>
      <c r="R1030" s="217"/>
      <c r="S1030" s="217"/>
    </row>
    <row r="1031" spans="1:19" s="1320" customFormat="1">
      <c r="A1031" s="218"/>
      <c r="B1031" s="1350"/>
      <c r="C1031" s="219"/>
      <c r="D1031" s="1318"/>
      <c r="E1031" s="1375"/>
      <c r="F1031" s="220"/>
      <c r="G1031" s="217"/>
      <c r="H1031" s="217"/>
      <c r="I1031" s="217"/>
      <c r="J1031" s="217"/>
      <c r="K1031" s="217"/>
      <c r="L1031" s="217"/>
      <c r="M1031" s="217"/>
      <c r="N1031" s="217"/>
      <c r="O1031" s="217"/>
      <c r="P1031" s="217"/>
      <c r="Q1031" s="217"/>
      <c r="R1031" s="217"/>
      <c r="S1031" s="217"/>
    </row>
    <row r="1032" spans="1:19" s="1320" customFormat="1">
      <c r="A1032" s="218"/>
      <c r="B1032" s="1350"/>
      <c r="C1032" s="219"/>
      <c r="D1032" s="1318"/>
      <c r="E1032" s="1375"/>
      <c r="F1032" s="220"/>
      <c r="G1032" s="217"/>
      <c r="H1032" s="217"/>
      <c r="I1032" s="217"/>
      <c r="J1032" s="217"/>
      <c r="K1032" s="217"/>
      <c r="L1032" s="217"/>
      <c r="M1032" s="217"/>
      <c r="N1032" s="217"/>
      <c r="O1032" s="217"/>
      <c r="P1032" s="217"/>
      <c r="Q1032" s="217"/>
      <c r="R1032" s="217"/>
      <c r="S1032" s="217"/>
    </row>
    <row r="1033" spans="1:19" s="1320" customFormat="1">
      <c r="A1033" s="218"/>
      <c r="B1033" s="1350"/>
      <c r="C1033" s="219"/>
      <c r="D1033" s="1318"/>
      <c r="E1033" s="1375"/>
      <c r="F1033" s="220"/>
      <c r="G1033" s="217"/>
      <c r="H1033" s="217"/>
      <c r="I1033" s="217"/>
      <c r="J1033" s="217"/>
      <c r="K1033" s="217"/>
      <c r="L1033" s="217"/>
      <c r="M1033" s="217"/>
      <c r="N1033" s="217"/>
      <c r="O1033" s="217"/>
      <c r="P1033" s="217"/>
      <c r="Q1033" s="217"/>
      <c r="R1033" s="217"/>
      <c r="S1033" s="217"/>
    </row>
    <row r="1034" spans="1:19" s="1320" customFormat="1">
      <c r="A1034" s="218"/>
      <c r="B1034" s="1350"/>
      <c r="C1034" s="219"/>
      <c r="D1034" s="1318"/>
      <c r="E1034" s="1375"/>
      <c r="F1034" s="220"/>
      <c r="G1034" s="217"/>
      <c r="H1034" s="217"/>
      <c r="I1034" s="217"/>
      <c r="J1034" s="217"/>
      <c r="K1034" s="217"/>
      <c r="L1034" s="217"/>
      <c r="M1034" s="217"/>
      <c r="N1034" s="217"/>
      <c r="O1034" s="217"/>
      <c r="P1034" s="217"/>
      <c r="Q1034" s="217"/>
      <c r="R1034" s="217"/>
      <c r="S1034" s="217"/>
    </row>
    <row r="1035" spans="1:19" s="1320" customFormat="1">
      <c r="A1035" s="218"/>
      <c r="B1035" s="1350"/>
      <c r="C1035" s="219"/>
      <c r="D1035" s="1318"/>
      <c r="E1035" s="1375"/>
      <c r="F1035" s="220"/>
      <c r="G1035" s="217"/>
      <c r="H1035" s="217"/>
      <c r="I1035" s="217"/>
      <c r="J1035" s="217"/>
      <c r="K1035" s="217"/>
      <c r="L1035" s="217"/>
      <c r="M1035" s="217"/>
      <c r="N1035" s="217"/>
      <c r="O1035" s="217"/>
      <c r="P1035" s="217"/>
      <c r="Q1035" s="217"/>
      <c r="R1035" s="217"/>
      <c r="S1035" s="217"/>
    </row>
    <row r="1036" spans="1:19" s="1320" customFormat="1">
      <c r="A1036" s="218"/>
      <c r="B1036" s="1350"/>
      <c r="C1036" s="219"/>
      <c r="D1036" s="1318"/>
      <c r="E1036" s="1375"/>
      <c r="F1036" s="220"/>
      <c r="G1036" s="217"/>
      <c r="H1036" s="217"/>
      <c r="I1036" s="217"/>
      <c r="J1036" s="217"/>
      <c r="K1036" s="217"/>
      <c r="L1036" s="217"/>
      <c r="M1036" s="217"/>
      <c r="N1036" s="217"/>
      <c r="O1036" s="217"/>
      <c r="P1036" s="217"/>
      <c r="Q1036" s="217"/>
      <c r="R1036" s="217"/>
      <c r="S1036" s="217"/>
    </row>
    <row r="1037" spans="1:19" s="1320" customFormat="1">
      <c r="A1037" s="218"/>
      <c r="B1037" s="1350"/>
      <c r="C1037" s="219"/>
      <c r="D1037" s="1318"/>
      <c r="E1037" s="1375"/>
      <c r="F1037" s="220"/>
      <c r="G1037" s="217"/>
      <c r="H1037" s="217"/>
      <c r="I1037" s="217"/>
      <c r="J1037" s="217"/>
      <c r="K1037" s="217"/>
      <c r="L1037" s="217"/>
      <c r="M1037" s="217"/>
      <c r="N1037" s="217"/>
      <c r="O1037" s="217"/>
      <c r="P1037" s="217"/>
      <c r="Q1037" s="217"/>
      <c r="R1037" s="217"/>
      <c r="S1037" s="217"/>
    </row>
    <row r="1038" spans="1:19" s="1320" customFormat="1">
      <c r="A1038" s="218"/>
      <c r="B1038" s="1350"/>
      <c r="C1038" s="219"/>
      <c r="D1038" s="1318"/>
      <c r="E1038" s="1375"/>
      <c r="F1038" s="220"/>
      <c r="G1038" s="217"/>
      <c r="H1038" s="217"/>
      <c r="I1038" s="217"/>
      <c r="J1038" s="217"/>
      <c r="K1038" s="217"/>
      <c r="L1038" s="217"/>
      <c r="M1038" s="217"/>
      <c r="N1038" s="217"/>
      <c r="O1038" s="217"/>
      <c r="P1038" s="217"/>
      <c r="Q1038" s="217"/>
      <c r="R1038" s="217"/>
      <c r="S1038" s="217"/>
    </row>
    <row r="1039" spans="1:19" s="1320" customFormat="1">
      <c r="A1039" s="218"/>
      <c r="B1039" s="1350"/>
      <c r="C1039" s="219"/>
      <c r="D1039" s="1318"/>
      <c r="E1039" s="1375"/>
      <c r="F1039" s="220"/>
      <c r="G1039" s="217"/>
      <c r="H1039" s="217"/>
      <c r="I1039" s="217"/>
      <c r="J1039" s="217"/>
      <c r="K1039" s="217"/>
      <c r="L1039" s="217"/>
      <c r="M1039" s="217"/>
      <c r="N1039" s="217"/>
      <c r="O1039" s="217"/>
      <c r="P1039" s="217"/>
      <c r="Q1039" s="217"/>
      <c r="R1039" s="217"/>
      <c r="S1039" s="217"/>
    </row>
    <row r="1040" spans="1:19" s="1320" customFormat="1">
      <c r="A1040" s="218"/>
      <c r="B1040" s="1350"/>
      <c r="C1040" s="219"/>
      <c r="D1040" s="1318"/>
      <c r="E1040" s="1375"/>
      <c r="F1040" s="220"/>
      <c r="G1040" s="217"/>
      <c r="H1040" s="217"/>
      <c r="I1040" s="217"/>
      <c r="J1040" s="217"/>
      <c r="K1040" s="217"/>
      <c r="L1040" s="217"/>
      <c r="M1040" s="217"/>
      <c r="N1040" s="217"/>
      <c r="O1040" s="217"/>
      <c r="P1040" s="217"/>
      <c r="Q1040" s="217"/>
      <c r="R1040" s="217"/>
      <c r="S1040" s="217"/>
    </row>
    <row r="1041" spans="1:19" s="1320" customFormat="1">
      <c r="A1041" s="218"/>
      <c r="B1041" s="1350"/>
      <c r="C1041" s="219"/>
      <c r="D1041" s="1318"/>
      <c r="E1041" s="1375"/>
      <c r="F1041" s="220"/>
      <c r="G1041" s="217"/>
      <c r="H1041" s="217"/>
      <c r="I1041" s="217"/>
      <c r="J1041" s="217"/>
      <c r="K1041" s="217"/>
      <c r="L1041" s="217"/>
      <c r="M1041" s="217"/>
      <c r="N1041" s="217"/>
      <c r="O1041" s="217"/>
      <c r="P1041" s="217"/>
      <c r="Q1041" s="217"/>
      <c r="R1041" s="217"/>
      <c r="S1041" s="217"/>
    </row>
    <row r="1042" spans="1:19" s="1320" customFormat="1">
      <c r="A1042" s="218"/>
      <c r="B1042" s="1350"/>
      <c r="C1042" s="219"/>
      <c r="D1042" s="1318"/>
      <c r="E1042" s="1375"/>
      <c r="F1042" s="220"/>
      <c r="G1042" s="217"/>
      <c r="H1042" s="217"/>
      <c r="I1042" s="217"/>
      <c r="J1042" s="217"/>
      <c r="K1042" s="217"/>
      <c r="L1042" s="217"/>
      <c r="M1042" s="217"/>
      <c r="N1042" s="217"/>
      <c r="O1042" s="217"/>
      <c r="P1042" s="217"/>
      <c r="Q1042" s="217"/>
      <c r="R1042" s="217"/>
      <c r="S1042" s="217"/>
    </row>
    <row r="1043" spans="1:19" s="1320" customFormat="1">
      <c r="A1043" s="218"/>
      <c r="B1043" s="1350"/>
      <c r="C1043" s="219"/>
      <c r="D1043" s="1318"/>
      <c r="E1043" s="1375"/>
      <c r="F1043" s="220"/>
      <c r="G1043" s="217"/>
      <c r="H1043" s="217"/>
      <c r="I1043" s="217"/>
      <c r="J1043" s="217"/>
      <c r="K1043" s="217"/>
      <c r="L1043" s="217"/>
      <c r="M1043" s="217"/>
      <c r="N1043" s="217"/>
      <c r="O1043" s="217"/>
      <c r="P1043" s="217"/>
      <c r="Q1043" s="217"/>
      <c r="R1043" s="217"/>
      <c r="S1043" s="217"/>
    </row>
    <row r="1044" spans="1:19" s="1320" customFormat="1">
      <c r="A1044" s="218"/>
      <c r="B1044" s="1350"/>
      <c r="C1044" s="219"/>
      <c r="D1044" s="1318"/>
      <c r="E1044" s="1375"/>
      <c r="F1044" s="220"/>
      <c r="G1044" s="217"/>
      <c r="H1044" s="217"/>
      <c r="I1044" s="217"/>
      <c r="J1044" s="217"/>
      <c r="K1044" s="217"/>
      <c r="L1044" s="217"/>
      <c r="M1044" s="217"/>
      <c r="N1044" s="217"/>
      <c r="O1044" s="217"/>
      <c r="P1044" s="217"/>
      <c r="Q1044" s="217"/>
      <c r="R1044" s="217"/>
      <c r="S1044" s="217"/>
    </row>
    <row r="1045" spans="1:19" s="1320" customFormat="1">
      <c r="A1045" s="218"/>
      <c r="B1045" s="1350"/>
      <c r="C1045" s="219"/>
      <c r="D1045" s="1318"/>
      <c r="E1045" s="1375"/>
      <c r="F1045" s="220"/>
      <c r="G1045" s="217"/>
      <c r="H1045" s="217"/>
      <c r="I1045" s="217"/>
      <c r="J1045" s="217"/>
      <c r="K1045" s="217"/>
      <c r="L1045" s="217"/>
      <c r="M1045" s="217"/>
      <c r="N1045" s="217"/>
      <c r="O1045" s="217"/>
      <c r="P1045" s="217"/>
      <c r="Q1045" s="217"/>
      <c r="R1045" s="217"/>
      <c r="S1045" s="217"/>
    </row>
    <row r="1046" spans="1:19" s="1320" customFormat="1">
      <c r="A1046" s="218"/>
      <c r="B1046" s="1350"/>
      <c r="C1046" s="219"/>
      <c r="D1046" s="1318"/>
      <c r="E1046" s="1375"/>
      <c r="F1046" s="220"/>
      <c r="G1046" s="217"/>
      <c r="H1046" s="217"/>
      <c r="I1046" s="217"/>
      <c r="J1046" s="217"/>
      <c r="K1046" s="217"/>
      <c r="L1046" s="217"/>
      <c r="M1046" s="217"/>
      <c r="N1046" s="217"/>
      <c r="O1046" s="217"/>
      <c r="P1046" s="217"/>
      <c r="Q1046" s="217"/>
      <c r="R1046" s="217"/>
      <c r="S1046" s="217"/>
    </row>
    <row r="1047" spans="1:19" s="1320" customFormat="1">
      <c r="A1047" s="218"/>
      <c r="B1047" s="1350"/>
      <c r="C1047" s="219"/>
      <c r="D1047" s="1318"/>
      <c r="E1047" s="1375"/>
      <c r="F1047" s="220"/>
      <c r="G1047" s="217"/>
      <c r="H1047" s="217"/>
      <c r="I1047" s="217"/>
      <c r="J1047" s="217"/>
      <c r="K1047" s="217"/>
      <c r="L1047" s="217"/>
      <c r="M1047" s="217"/>
      <c r="N1047" s="217"/>
      <c r="O1047" s="217"/>
      <c r="P1047" s="217"/>
      <c r="Q1047" s="217"/>
      <c r="R1047" s="217"/>
      <c r="S1047" s="217"/>
    </row>
    <row r="1048" spans="1:19" s="1320" customFormat="1">
      <c r="A1048" s="218"/>
      <c r="B1048" s="1350"/>
      <c r="C1048" s="219"/>
      <c r="D1048" s="1318"/>
      <c r="E1048" s="1375"/>
      <c r="F1048" s="220"/>
      <c r="G1048" s="217"/>
      <c r="H1048" s="217"/>
      <c r="I1048" s="217"/>
      <c r="J1048" s="217"/>
      <c r="K1048" s="217"/>
      <c r="L1048" s="217"/>
      <c r="M1048" s="217"/>
      <c r="N1048" s="217"/>
      <c r="O1048" s="217"/>
      <c r="P1048" s="217"/>
      <c r="Q1048" s="217"/>
      <c r="R1048" s="217"/>
      <c r="S1048" s="217"/>
    </row>
    <row r="1049" spans="1:19" s="1320" customFormat="1">
      <c r="A1049" s="218"/>
      <c r="B1049" s="1350"/>
      <c r="C1049" s="219"/>
      <c r="D1049" s="1318"/>
      <c r="E1049" s="1375"/>
      <c r="F1049" s="220"/>
      <c r="G1049" s="217"/>
      <c r="H1049" s="217"/>
      <c r="I1049" s="217"/>
      <c r="J1049" s="217"/>
      <c r="K1049" s="217"/>
      <c r="L1049" s="217"/>
      <c r="M1049" s="217"/>
      <c r="N1049" s="217"/>
      <c r="O1049" s="217"/>
      <c r="P1049" s="217"/>
      <c r="Q1049" s="217"/>
      <c r="R1049" s="217"/>
      <c r="S1049" s="217"/>
    </row>
    <row r="1050" spans="1:19" s="1320" customFormat="1">
      <c r="A1050" s="218"/>
      <c r="B1050" s="1350"/>
      <c r="C1050" s="219"/>
      <c r="D1050" s="1318"/>
      <c r="E1050" s="1375"/>
      <c r="F1050" s="220"/>
      <c r="G1050" s="217"/>
      <c r="H1050" s="217"/>
      <c r="I1050" s="217"/>
      <c r="J1050" s="217"/>
      <c r="K1050" s="217"/>
      <c r="L1050" s="217"/>
      <c r="M1050" s="217"/>
      <c r="N1050" s="217"/>
      <c r="O1050" s="217"/>
      <c r="P1050" s="217"/>
      <c r="Q1050" s="217"/>
      <c r="R1050" s="217"/>
      <c r="S1050" s="217"/>
    </row>
    <row r="1051" spans="1:19" s="1320" customFormat="1">
      <c r="A1051" s="218"/>
      <c r="B1051" s="1350"/>
      <c r="C1051" s="219"/>
      <c r="D1051" s="1318"/>
      <c r="E1051" s="1375"/>
      <c r="F1051" s="220"/>
      <c r="G1051" s="217"/>
      <c r="H1051" s="217"/>
      <c r="I1051" s="217"/>
      <c r="J1051" s="217"/>
      <c r="K1051" s="217"/>
      <c r="L1051" s="217"/>
      <c r="M1051" s="217"/>
      <c r="N1051" s="217"/>
      <c r="O1051" s="217"/>
      <c r="P1051" s="217"/>
      <c r="Q1051" s="217"/>
      <c r="R1051" s="217"/>
      <c r="S1051" s="217"/>
    </row>
    <row r="1052" spans="1:19" s="1320" customFormat="1">
      <c r="A1052" s="218"/>
      <c r="B1052" s="1350"/>
      <c r="C1052" s="219"/>
      <c r="D1052" s="1318"/>
      <c r="E1052" s="1375"/>
      <c r="F1052" s="220"/>
      <c r="G1052" s="217"/>
      <c r="H1052" s="217"/>
      <c r="I1052" s="217"/>
      <c r="J1052" s="217"/>
      <c r="K1052" s="217"/>
      <c r="L1052" s="217"/>
      <c r="M1052" s="217"/>
      <c r="N1052" s="217"/>
      <c r="O1052" s="217"/>
      <c r="P1052" s="217"/>
      <c r="Q1052" s="217"/>
      <c r="R1052" s="217"/>
      <c r="S1052" s="217"/>
    </row>
    <row r="1053" spans="1:19" s="1320" customFormat="1">
      <c r="A1053" s="218"/>
      <c r="B1053" s="1350"/>
      <c r="C1053" s="219"/>
      <c r="D1053" s="1318"/>
      <c r="E1053" s="1375"/>
      <c r="F1053" s="220"/>
      <c r="G1053" s="217"/>
      <c r="H1053" s="217"/>
      <c r="I1053" s="217"/>
      <c r="J1053" s="217"/>
      <c r="K1053" s="217"/>
      <c r="L1053" s="217"/>
      <c r="M1053" s="217"/>
      <c r="N1053" s="217"/>
      <c r="O1053" s="217"/>
      <c r="P1053" s="217"/>
      <c r="Q1053" s="217"/>
      <c r="R1053" s="217"/>
      <c r="S1053" s="217"/>
    </row>
    <row r="1054" spans="1:19" s="1320" customFormat="1">
      <c r="A1054" s="218"/>
      <c r="B1054" s="1350"/>
      <c r="C1054" s="219"/>
      <c r="D1054" s="1318"/>
      <c r="E1054" s="1375"/>
      <c r="F1054" s="220"/>
      <c r="G1054" s="217"/>
      <c r="H1054" s="217"/>
      <c r="I1054" s="217"/>
      <c r="J1054" s="217"/>
      <c r="K1054" s="217"/>
      <c r="L1054" s="217"/>
      <c r="M1054" s="217"/>
      <c r="N1054" s="217"/>
      <c r="O1054" s="217"/>
      <c r="P1054" s="217"/>
      <c r="Q1054" s="217"/>
      <c r="R1054" s="217"/>
      <c r="S1054" s="217"/>
    </row>
    <row r="1055" spans="1:19" s="1320" customFormat="1">
      <c r="A1055" s="218"/>
      <c r="B1055" s="1350"/>
      <c r="C1055" s="219"/>
      <c r="D1055" s="1318"/>
      <c r="E1055" s="1375"/>
      <c r="F1055" s="220"/>
      <c r="G1055" s="217"/>
      <c r="H1055" s="217"/>
      <c r="I1055" s="217"/>
      <c r="J1055" s="217"/>
      <c r="K1055" s="217"/>
      <c r="L1055" s="217"/>
      <c r="M1055" s="217"/>
      <c r="N1055" s="217"/>
      <c r="O1055" s="217"/>
      <c r="P1055" s="217"/>
      <c r="Q1055" s="217"/>
      <c r="R1055" s="217"/>
      <c r="S1055" s="217"/>
    </row>
    <row r="1056" spans="1:19" s="1320" customFormat="1">
      <c r="A1056" s="218"/>
      <c r="B1056" s="1350"/>
      <c r="C1056" s="219"/>
      <c r="D1056" s="1318"/>
      <c r="E1056" s="1375"/>
      <c r="F1056" s="220"/>
      <c r="G1056" s="217"/>
      <c r="H1056" s="217"/>
      <c r="I1056" s="217"/>
      <c r="J1056" s="217"/>
      <c r="K1056" s="217"/>
      <c r="L1056" s="217"/>
      <c r="M1056" s="217"/>
      <c r="N1056" s="217"/>
      <c r="O1056" s="217"/>
      <c r="P1056" s="217"/>
      <c r="Q1056" s="217"/>
      <c r="R1056" s="217"/>
      <c r="S1056" s="217"/>
    </row>
    <row r="1057" spans="1:19" s="1320" customFormat="1">
      <c r="A1057" s="218"/>
      <c r="B1057" s="1350"/>
      <c r="C1057" s="219"/>
      <c r="D1057" s="1318"/>
      <c r="E1057" s="1375"/>
      <c r="F1057" s="220"/>
      <c r="G1057" s="217"/>
      <c r="H1057" s="217"/>
      <c r="I1057" s="217"/>
      <c r="J1057" s="217"/>
      <c r="K1057" s="217"/>
      <c r="L1057" s="217"/>
      <c r="M1057" s="217"/>
      <c r="N1057" s="217"/>
      <c r="O1057" s="217"/>
      <c r="P1057" s="217"/>
      <c r="Q1057" s="217"/>
      <c r="R1057" s="217"/>
      <c r="S1057" s="217"/>
    </row>
    <row r="1058" spans="1:19" s="1320" customFormat="1">
      <c r="A1058" s="218"/>
      <c r="B1058" s="1350"/>
      <c r="C1058" s="219"/>
      <c r="D1058" s="1318"/>
      <c r="E1058" s="1375"/>
      <c r="F1058" s="220"/>
      <c r="G1058" s="217"/>
      <c r="H1058" s="217"/>
      <c r="I1058" s="217"/>
      <c r="J1058" s="217"/>
      <c r="K1058" s="217"/>
      <c r="L1058" s="217"/>
      <c r="M1058" s="217"/>
      <c r="N1058" s="217"/>
      <c r="O1058" s="217"/>
      <c r="P1058" s="217"/>
      <c r="Q1058" s="217"/>
      <c r="R1058" s="217"/>
      <c r="S1058" s="217"/>
    </row>
    <row r="1059" spans="1:19" s="1320" customFormat="1">
      <c r="A1059" s="218"/>
      <c r="B1059" s="1350"/>
      <c r="C1059" s="219"/>
      <c r="D1059" s="1318"/>
      <c r="E1059" s="1375"/>
      <c r="F1059" s="220"/>
      <c r="G1059" s="217"/>
      <c r="H1059" s="217"/>
      <c r="I1059" s="217"/>
      <c r="J1059" s="217"/>
      <c r="K1059" s="217"/>
      <c r="L1059" s="217"/>
      <c r="M1059" s="217"/>
      <c r="N1059" s="217"/>
      <c r="O1059" s="217"/>
      <c r="P1059" s="217"/>
      <c r="Q1059" s="217"/>
      <c r="R1059" s="217"/>
      <c r="S1059" s="217"/>
    </row>
    <row r="1060" spans="1:19" s="1320" customFormat="1">
      <c r="A1060" s="218"/>
      <c r="B1060" s="1350"/>
      <c r="C1060" s="219"/>
      <c r="D1060" s="1318"/>
      <c r="E1060" s="1375"/>
      <c r="F1060" s="220"/>
      <c r="G1060" s="217"/>
      <c r="H1060" s="217"/>
      <c r="I1060" s="217"/>
      <c r="J1060" s="217"/>
      <c r="K1060" s="217"/>
      <c r="L1060" s="217"/>
      <c r="M1060" s="217"/>
      <c r="N1060" s="217"/>
      <c r="O1060" s="217"/>
      <c r="P1060" s="217"/>
      <c r="Q1060" s="217"/>
      <c r="R1060" s="217"/>
      <c r="S1060" s="217"/>
    </row>
    <row r="1061" spans="1:19" s="1320" customFormat="1">
      <c r="A1061" s="218"/>
      <c r="B1061" s="1350"/>
      <c r="C1061" s="219"/>
      <c r="D1061" s="1318"/>
      <c r="E1061" s="1375"/>
      <c r="F1061" s="220"/>
      <c r="G1061" s="217"/>
      <c r="H1061" s="217"/>
      <c r="I1061" s="217"/>
      <c r="J1061" s="217"/>
      <c r="K1061" s="217"/>
      <c r="L1061" s="217"/>
      <c r="M1061" s="217"/>
      <c r="N1061" s="217"/>
      <c r="O1061" s="217"/>
      <c r="P1061" s="217"/>
      <c r="Q1061" s="217"/>
      <c r="R1061" s="217"/>
      <c r="S1061" s="217"/>
    </row>
    <row r="1062" spans="1:19" s="1320" customFormat="1">
      <c r="A1062" s="218"/>
      <c r="B1062" s="1350"/>
      <c r="C1062" s="219"/>
      <c r="D1062" s="1318"/>
      <c r="E1062" s="1375"/>
      <c r="F1062" s="220"/>
      <c r="G1062" s="217"/>
      <c r="H1062" s="217"/>
      <c r="I1062" s="217"/>
      <c r="J1062" s="217"/>
      <c r="K1062" s="217"/>
      <c r="L1062" s="217"/>
      <c r="M1062" s="217"/>
      <c r="N1062" s="217"/>
      <c r="O1062" s="217"/>
      <c r="P1062" s="217"/>
      <c r="Q1062" s="217"/>
      <c r="R1062" s="217"/>
      <c r="S1062" s="217"/>
    </row>
    <row r="1063" spans="1:19" s="1320" customFormat="1">
      <c r="A1063" s="218"/>
      <c r="B1063" s="1350"/>
      <c r="C1063" s="219"/>
      <c r="D1063" s="1318"/>
      <c r="E1063" s="1375"/>
      <c r="F1063" s="220"/>
      <c r="G1063" s="217"/>
      <c r="H1063" s="217"/>
      <c r="I1063" s="217"/>
      <c r="J1063" s="217"/>
      <c r="K1063" s="217"/>
      <c r="L1063" s="217"/>
      <c r="M1063" s="217"/>
      <c r="N1063" s="217"/>
      <c r="O1063" s="217"/>
      <c r="P1063" s="217"/>
      <c r="Q1063" s="217"/>
      <c r="R1063" s="217"/>
      <c r="S1063" s="217"/>
    </row>
    <row r="1064" spans="1:19" s="1320" customFormat="1">
      <c r="A1064" s="218"/>
      <c r="B1064" s="1350"/>
      <c r="C1064" s="219"/>
      <c r="D1064" s="1318"/>
      <c r="E1064" s="1375"/>
      <c r="F1064" s="220"/>
      <c r="G1064" s="217"/>
      <c r="H1064" s="217"/>
      <c r="I1064" s="217"/>
      <c r="J1064" s="217"/>
      <c r="K1064" s="217"/>
      <c r="L1064" s="217"/>
      <c r="M1064" s="217"/>
      <c r="N1064" s="217"/>
      <c r="O1064" s="217"/>
      <c r="P1064" s="217"/>
      <c r="Q1064" s="217"/>
      <c r="R1064" s="217"/>
      <c r="S1064" s="217"/>
    </row>
    <row r="1065" spans="1:19" s="1320" customFormat="1">
      <c r="A1065" s="218"/>
      <c r="B1065" s="1350"/>
      <c r="C1065" s="219"/>
      <c r="D1065" s="1318"/>
      <c r="E1065" s="1375"/>
      <c r="F1065" s="220"/>
      <c r="G1065" s="217"/>
      <c r="H1065" s="217"/>
      <c r="I1065" s="217"/>
      <c r="J1065" s="217"/>
      <c r="K1065" s="217"/>
      <c r="L1065" s="217"/>
      <c r="M1065" s="217"/>
      <c r="N1065" s="217"/>
      <c r="O1065" s="217"/>
      <c r="P1065" s="217"/>
      <c r="Q1065" s="217"/>
      <c r="R1065" s="217"/>
      <c r="S1065" s="217"/>
    </row>
    <row r="1066" spans="1:19" s="1320" customFormat="1">
      <c r="A1066" s="218"/>
      <c r="B1066" s="1350"/>
      <c r="C1066" s="219"/>
      <c r="D1066" s="1318"/>
      <c r="E1066" s="1375"/>
      <c r="F1066" s="220"/>
      <c r="G1066" s="217"/>
      <c r="H1066" s="217"/>
      <c r="I1066" s="217"/>
      <c r="J1066" s="217"/>
      <c r="K1066" s="217"/>
      <c r="L1066" s="217"/>
      <c r="M1066" s="217"/>
      <c r="N1066" s="217"/>
      <c r="O1066" s="217"/>
      <c r="P1066" s="217"/>
      <c r="Q1066" s="217"/>
      <c r="R1066" s="217"/>
      <c r="S1066" s="217"/>
    </row>
    <row r="1067" spans="1:19" s="1320" customFormat="1">
      <c r="A1067" s="218"/>
      <c r="B1067" s="1350"/>
      <c r="C1067" s="219"/>
      <c r="D1067" s="1318"/>
      <c r="E1067" s="1375"/>
      <c r="F1067" s="220"/>
      <c r="G1067" s="217"/>
      <c r="H1067" s="217"/>
      <c r="I1067" s="217"/>
      <c r="J1067" s="217"/>
      <c r="K1067" s="217"/>
      <c r="L1067" s="217"/>
      <c r="M1067" s="217"/>
      <c r="N1067" s="217"/>
      <c r="O1067" s="217"/>
      <c r="P1067" s="217"/>
      <c r="Q1067" s="217"/>
      <c r="R1067" s="217"/>
      <c r="S1067" s="217"/>
    </row>
    <row r="1068" spans="1:19" s="1320" customFormat="1">
      <c r="A1068" s="218"/>
      <c r="B1068" s="1350"/>
      <c r="C1068" s="219"/>
      <c r="D1068" s="1318"/>
      <c r="E1068" s="1375"/>
      <c r="F1068" s="220"/>
      <c r="G1068" s="217"/>
      <c r="H1068" s="217"/>
      <c r="I1068" s="217"/>
      <c r="J1068" s="217"/>
      <c r="K1068" s="217"/>
      <c r="L1068" s="217"/>
      <c r="M1068" s="217"/>
      <c r="N1068" s="217"/>
      <c r="O1068" s="217"/>
      <c r="P1068" s="217"/>
      <c r="Q1068" s="217"/>
      <c r="R1068" s="217"/>
      <c r="S1068" s="217"/>
    </row>
    <row r="1069" spans="1:19" s="1320" customFormat="1">
      <c r="A1069" s="218"/>
      <c r="B1069" s="1350"/>
      <c r="C1069" s="219"/>
      <c r="D1069" s="1318"/>
      <c r="E1069" s="1375"/>
      <c r="F1069" s="220"/>
      <c r="G1069" s="217"/>
      <c r="H1069" s="217"/>
      <c r="I1069" s="217"/>
      <c r="J1069" s="217"/>
      <c r="K1069" s="217"/>
      <c r="L1069" s="217"/>
      <c r="M1069" s="217"/>
      <c r="N1069" s="217"/>
      <c r="O1069" s="217"/>
      <c r="P1069" s="217"/>
      <c r="Q1069" s="217"/>
      <c r="R1069" s="217"/>
      <c r="S1069" s="217"/>
    </row>
    <row r="1070" spans="1:19" s="1320" customFormat="1">
      <c r="A1070" s="218"/>
      <c r="B1070" s="1350"/>
      <c r="C1070" s="219"/>
      <c r="D1070" s="1318"/>
      <c r="E1070" s="1375"/>
      <c r="F1070" s="220"/>
      <c r="G1070" s="217"/>
      <c r="H1070" s="217"/>
      <c r="I1070" s="217"/>
      <c r="J1070" s="217"/>
      <c r="K1070" s="217"/>
      <c r="L1070" s="217"/>
      <c r="M1070" s="217"/>
      <c r="N1070" s="217"/>
      <c r="O1070" s="217"/>
      <c r="P1070" s="217"/>
      <c r="Q1070" s="217"/>
      <c r="R1070" s="217"/>
      <c r="S1070" s="217"/>
    </row>
    <row r="1071" spans="1:19" s="1320" customFormat="1">
      <c r="A1071" s="218"/>
      <c r="B1071" s="1350"/>
      <c r="C1071" s="219"/>
      <c r="D1071" s="1318"/>
      <c r="E1071" s="1375"/>
      <c r="F1071" s="220"/>
      <c r="G1071" s="217"/>
      <c r="H1071" s="217"/>
      <c r="I1071" s="217"/>
      <c r="J1071" s="217"/>
      <c r="K1071" s="217"/>
      <c r="L1071" s="217"/>
      <c r="M1071" s="217"/>
      <c r="N1071" s="217"/>
      <c r="O1071" s="217"/>
      <c r="P1071" s="217"/>
      <c r="Q1071" s="217"/>
      <c r="R1071" s="217"/>
      <c r="S1071" s="217"/>
    </row>
    <row r="1072" spans="1:19" s="1320" customFormat="1">
      <c r="A1072" s="218"/>
      <c r="B1072" s="1350"/>
      <c r="C1072" s="219"/>
      <c r="D1072" s="1318"/>
      <c r="E1072" s="1375"/>
      <c r="F1072" s="220"/>
      <c r="G1072" s="217"/>
      <c r="H1072" s="217"/>
      <c r="I1072" s="217"/>
      <c r="J1072" s="217"/>
      <c r="K1072" s="217"/>
      <c r="L1072" s="217"/>
      <c r="M1072" s="217"/>
      <c r="N1072" s="217"/>
      <c r="O1072" s="217"/>
      <c r="P1072" s="217"/>
      <c r="Q1072" s="217"/>
      <c r="R1072" s="217"/>
      <c r="S1072" s="217"/>
    </row>
    <row r="1073" spans="1:19" s="1320" customFormat="1">
      <c r="A1073" s="218"/>
      <c r="B1073" s="1350"/>
      <c r="C1073" s="219"/>
      <c r="D1073" s="1318"/>
      <c r="E1073" s="1375"/>
      <c r="F1073" s="220"/>
      <c r="G1073" s="217"/>
      <c r="H1073" s="217"/>
      <c r="I1073" s="217"/>
      <c r="J1073" s="217"/>
      <c r="K1073" s="217"/>
      <c r="L1073" s="217"/>
      <c r="M1073" s="217"/>
      <c r="N1073" s="217"/>
      <c r="O1073" s="217"/>
      <c r="P1073" s="217"/>
      <c r="Q1073" s="217"/>
      <c r="R1073" s="217"/>
      <c r="S1073" s="217"/>
    </row>
    <row r="1074" spans="1:19" s="1320" customFormat="1">
      <c r="A1074" s="218"/>
      <c r="B1074" s="1350"/>
      <c r="C1074" s="219"/>
      <c r="D1074" s="1318"/>
      <c r="E1074" s="1375"/>
      <c r="F1074" s="220"/>
      <c r="G1074" s="217"/>
      <c r="H1074" s="217"/>
      <c r="I1074" s="217"/>
      <c r="J1074" s="217"/>
      <c r="K1074" s="217"/>
      <c r="L1074" s="217"/>
      <c r="M1074" s="217"/>
      <c r="N1074" s="217"/>
      <c r="O1074" s="217"/>
      <c r="P1074" s="217"/>
      <c r="Q1074" s="217"/>
      <c r="R1074" s="217"/>
      <c r="S1074" s="217"/>
    </row>
    <row r="1075" spans="1:19" s="1320" customFormat="1">
      <c r="A1075" s="218"/>
      <c r="B1075" s="1350"/>
      <c r="C1075" s="219"/>
      <c r="D1075" s="1318"/>
      <c r="E1075" s="1375"/>
      <c r="F1075" s="220"/>
      <c r="G1075" s="217"/>
      <c r="H1075" s="217"/>
      <c r="I1075" s="217"/>
      <c r="J1075" s="217"/>
      <c r="K1075" s="217"/>
      <c r="L1075" s="217"/>
      <c r="M1075" s="217"/>
      <c r="N1075" s="217"/>
      <c r="O1075" s="217"/>
      <c r="P1075" s="217"/>
      <c r="Q1075" s="217"/>
      <c r="R1075" s="217"/>
      <c r="S1075" s="217"/>
    </row>
    <row r="1076" spans="1:19" s="1320" customFormat="1">
      <c r="A1076" s="218"/>
      <c r="B1076" s="1350"/>
      <c r="C1076" s="219"/>
      <c r="D1076" s="1318"/>
      <c r="E1076" s="1375"/>
      <c r="F1076" s="220"/>
      <c r="G1076" s="217"/>
      <c r="H1076" s="217"/>
      <c r="I1076" s="217"/>
      <c r="J1076" s="217"/>
      <c r="K1076" s="217"/>
      <c r="L1076" s="217"/>
      <c r="M1076" s="217"/>
      <c r="N1076" s="217"/>
      <c r="O1076" s="217"/>
      <c r="P1076" s="217"/>
      <c r="Q1076" s="217"/>
      <c r="R1076" s="217"/>
      <c r="S1076" s="217"/>
    </row>
    <row r="1077" spans="1:19" s="1320" customFormat="1">
      <c r="A1077" s="218"/>
      <c r="B1077" s="1350"/>
      <c r="C1077" s="219"/>
      <c r="D1077" s="1318"/>
      <c r="E1077" s="1375"/>
      <c r="F1077" s="220"/>
      <c r="G1077" s="217"/>
      <c r="H1077" s="217"/>
      <c r="I1077" s="217"/>
      <c r="J1077" s="217"/>
      <c r="K1077" s="217"/>
      <c r="L1077" s="217"/>
      <c r="M1077" s="217"/>
      <c r="N1077" s="217"/>
      <c r="O1077" s="217"/>
      <c r="P1077" s="217"/>
      <c r="Q1077" s="217"/>
      <c r="R1077" s="217"/>
      <c r="S1077" s="217"/>
    </row>
    <row r="1078" spans="1:19" s="1320" customFormat="1">
      <c r="A1078" s="218"/>
      <c r="B1078" s="1350"/>
      <c r="C1078" s="219"/>
      <c r="D1078" s="1318"/>
      <c r="E1078" s="1375"/>
      <c r="F1078" s="220"/>
      <c r="G1078" s="217"/>
      <c r="H1078" s="217"/>
      <c r="I1078" s="217"/>
      <c r="J1078" s="217"/>
      <c r="K1078" s="217"/>
      <c r="L1078" s="217"/>
      <c r="M1078" s="217"/>
      <c r="N1078" s="217"/>
      <c r="O1078" s="217"/>
      <c r="P1078" s="217"/>
      <c r="Q1078" s="217"/>
      <c r="R1078" s="217"/>
      <c r="S1078" s="217"/>
    </row>
    <row r="1079" spans="1:19" s="1320" customFormat="1">
      <c r="A1079" s="218"/>
      <c r="B1079" s="1350"/>
      <c r="C1079" s="219"/>
      <c r="D1079" s="1318"/>
      <c r="E1079" s="1375"/>
      <c r="F1079" s="220"/>
      <c r="G1079" s="217"/>
      <c r="H1079" s="217"/>
      <c r="I1079" s="217"/>
      <c r="J1079" s="217"/>
      <c r="K1079" s="217"/>
      <c r="L1079" s="217"/>
      <c r="M1079" s="217"/>
      <c r="N1079" s="217"/>
      <c r="O1079" s="217"/>
      <c r="P1079" s="217"/>
      <c r="Q1079" s="217"/>
      <c r="R1079" s="217"/>
      <c r="S1079" s="217"/>
    </row>
    <row r="1080" spans="1:19" s="1320" customFormat="1">
      <c r="A1080" s="218"/>
      <c r="B1080" s="1350"/>
      <c r="C1080" s="219"/>
      <c r="D1080" s="1318"/>
      <c r="E1080" s="1375"/>
      <c r="F1080" s="220"/>
      <c r="G1080" s="217"/>
      <c r="H1080" s="217"/>
      <c r="I1080" s="217"/>
      <c r="J1080" s="217"/>
      <c r="K1080" s="217"/>
      <c r="L1080" s="217"/>
      <c r="M1080" s="217"/>
      <c r="N1080" s="217"/>
      <c r="O1080" s="217"/>
      <c r="P1080" s="217"/>
      <c r="Q1080" s="217"/>
      <c r="R1080" s="217"/>
      <c r="S1080" s="217"/>
    </row>
    <row r="1081" spans="1:19" s="1320" customFormat="1">
      <c r="A1081" s="218"/>
      <c r="B1081" s="1350"/>
      <c r="C1081" s="219"/>
      <c r="D1081" s="1318"/>
      <c r="E1081" s="1375"/>
      <c r="F1081" s="220"/>
      <c r="G1081" s="217"/>
      <c r="H1081" s="217"/>
      <c r="I1081" s="217"/>
      <c r="J1081" s="217"/>
      <c r="K1081" s="217"/>
      <c r="L1081" s="217"/>
      <c r="M1081" s="217"/>
      <c r="N1081" s="217"/>
      <c r="O1081" s="217"/>
      <c r="P1081" s="217"/>
      <c r="Q1081" s="217"/>
      <c r="R1081" s="217"/>
      <c r="S1081" s="217"/>
    </row>
    <row r="1082" spans="1:19" s="1320" customFormat="1">
      <c r="A1082" s="218"/>
      <c r="B1082" s="1350"/>
      <c r="C1082" s="219"/>
      <c r="D1082" s="1318"/>
      <c r="E1082" s="1375"/>
      <c r="F1082" s="220"/>
      <c r="G1082" s="217"/>
      <c r="H1082" s="217"/>
      <c r="I1082" s="217"/>
      <c r="J1082" s="217"/>
      <c r="K1082" s="217"/>
      <c r="L1082" s="217"/>
      <c r="M1082" s="217"/>
      <c r="N1082" s="217"/>
      <c r="O1082" s="217"/>
      <c r="P1082" s="217"/>
      <c r="Q1082" s="217"/>
      <c r="R1082" s="217"/>
      <c r="S1082" s="217"/>
    </row>
    <row r="1083" spans="1:19" s="1320" customFormat="1">
      <c r="A1083" s="218"/>
      <c r="B1083" s="1350"/>
      <c r="C1083" s="219"/>
      <c r="D1083" s="1318"/>
      <c r="E1083" s="1375"/>
      <c r="F1083" s="220"/>
      <c r="G1083" s="217"/>
      <c r="H1083" s="217"/>
      <c r="I1083" s="217"/>
      <c r="J1083" s="217"/>
      <c r="K1083" s="217"/>
      <c r="L1083" s="217"/>
      <c r="M1083" s="217"/>
      <c r="N1083" s="217"/>
      <c r="O1083" s="217"/>
      <c r="P1083" s="217"/>
      <c r="Q1083" s="217"/>
      <c r="R1083" s="217"/>
      <c r="S1083" s="217"/>
    </row>
    <row r="1084" spans="1:19" s="1320" customFormat="1">
      <c r="A1084" s="218"/>
      <c r="B1084" s="1350"/>
      <c r="C1084" s="219"/>
      <c r="D1084" s="1318"/>
      <c r="E1084" s="1375"/>
      <c r="F1084" s="220"/>
      <c r="G1084" s="217"/>
      <c r="H1084" s="217"/>
      <c r="I1084" s="217"/>
      <c r="J1084" s="217"/>
      <c r="K1084" s="217"/>
      <c r="L1084" s="217"/>
      <c r="M1084" s="217"/>
      <c r="N1084" s="217"/>
      <c r="O1084" s="217"/>
      <c r="P1084" s="217"/>
      <c r="Q1084" s="217"/>
      <c r="R1084" s="217"/>
      <c r="S1084" s="217"/>
    </row>
    <row r="1085" spans="1:19" s="1320" customFormat="1">
      <c r="A1085" s="218"/>
      <c r="B1085" s="1350"/>
      <c r="C1085" s="219"/>
      <c r="D1085" s="1318"/>
      <c r="E1085" s="1375"/>
      <c r="F1085" s="220"/>
      <c r="G1085" s="217"/>
      <c r="H1085" s="217"/>
      <c r="I1085" s="217"/>
      <c r="J1085" s="217"/>
      <c r="K1085" s="217"/>
      <c r="L1085" s="217"/>
      <c r="M1085" s="217"/>
      <c r="N1085" s="217"/>
      <c r="O1085" s="217"/>
      <c r="P1085" s="217"/>
      <c r="Q1085" s="217"/>
      <c r="R1085" s="217"/>
      <c r="S1085" s="217"/>
    </row>
    <row r="1086" spans="1:19" s="1320" customFormat="1">
      <c r="A1086" s="218"/>
      <c r="B1086" s="1350"/>
      <c r="C1086" s="219"/>
      <c r="D1086" s="1318"/>
      <c r="E1086" s="1375"/>
      <c r="F1086" s="220"/>
      <c r="G1086" s="217"/>
      <c r="H1086" s="217"/>
      <c r="I1086" s="217"/>
      <c r="J1086" s="217"/>
      <c r="K1086" s="217"/>
      <c r="L1086" s="217"/>
      <c r="M1086" s="217"/>
      <c r="N1086" s="217"/>
      <c r="O1086" s="217"/>
      <c r="P1086" s="217"/>
      <c r="Q1086" s="217"/>
      <c r="R1086" s="217"/>
      <c r="S1086" s="217"/>
    </row>
    <row r="1087" spans="1:19" s="1320" customFormat="1">
      <c r="A1087" s="218"/>
      <c r="B1087" s="1350"/>
      <c r="C1087" s="219"/>
      <c r="D1087" s="1318"/>
      <c r="E1087" s="1375"/>
      <c r="F1087" s="220"/>
      <c r="G1087" s="217"/>
      <c r="H1087" s="217"/>
      <c r="I1087" s="217"/>
      <c r="J1087" s="217"/>
      <c r="K1087" s="217"/>
      <c r="L1087" s="217"/>
      <c r="M1087" s="217"/>
      <c r="N1087" s="217"/>
      <c r="O1087" s="217"/>
      <c r="P1087" s="217"/>
      <c r="Q1087" s="217"/>
      <c r="R1087" s="217"/>
      <c r="S1087" s="217"/>
    </row>
    <row r="1088" spans="1:19" s="1320" customFormat="1">
      <c r="A1088" s="218"/>
      <c r="B1088" s="1350"/>
      <c r="C1088" s="219"/>
      <c r="D1088" s="1318"/>
      <c r="E1088" s="1375"/>
      <c r="F1088" s="220"/>
      <c r="G1088" s="217"/>
      <c r="H1088" s="217"/>
      <c r="I1088" s="217"/>
      <c r="J1088" s="217"/>
      <c r="K1088" s="217"/>
      <c r="L1088" s="217"/>
      <c r="M1088" s="217"/>
      <c r="N1088" s="217"/>
      <c r="O1088" s="217"/>
      <c r="P1088" s="217"/>
      <c r="Q1088" s="217"/>
      <c r="R1088" s="217"/>
      <c r="S1088" s="217"/>
    </row>
    <row r="1089" spans="1:19" s="1320" customFormat="1">
      <c r="A1089" s="218"/>
      <c r="B1089" s="1350"/>
      <c r="C1089" s="219"/>
      <c r="D1089" s="1318"/>
      <c r="E1089" s="1375"/>
      <c r="F1089" s="220"/>
      <c r="G1089" s="217"/>
      <c r="H1089" s="217"/>
      <c r="I1089" s="217"/>
      <c r="J1089" s="217"/>
      <c r="K1089" s="217"/>
      <c r="L1089" s="217"/>
      <c r="M1089" s="217"/>
      <c r="N1089" s="217"/>
      <c r="O1089" s="217"/>
      <c r="P1089" s="217"/>
      <c r="Q1089" s="217"/>
      <c r="R1089" s="217"/>
      <c r="S1089" s="217"/>
    </row>
    <row r="1090" spans="1:19" s="1320" customFormat="1">
      <c r="A1090" s="218"/>
      <c r="B1090" s="1350"/>
      <c r="C1090" s="219"/>
      <c r="D1090" s="1318"/>
      <c r="E1090" s="1375"/>
      <c r="F1090" s="220"/>
      <c r="G1090" s="217"/>
      <c r="H1090" s="217"/>
      <c r="I1090" s="217"/>
      <c r="J1090" s="217"/>
      <c r="K1090" s="217"/>
      <c r="L1090" s="217"/>
      <c r="M1090" s="217"/>
      <c r="N1090" s="217"/>
      <c r="O1090" s="217"/>
      <c r="P1090" s="217"/>
      <c r="Q1090" s="217"/>
      <c r="R1090" s="217"/>
      <c r="S1090" s="217"/>
    </row>
    <row r="1091" spans="1:19" s="1320" customFormat="1">
      <c r="A1091" s="218"/>
      <c r="B1091" s="1350"/>
      <c r="C1091" s="219"/>
      <c r="D1091" s="1318"/>
      <c r="E1091" s="1375"/>
      <c r="F1091" s="220"/>
      <c r="G1091" s="217"/>
      <c r="H1091" s="217"/>
      <c r="I1091" s="217"/>
      <c r="J1091" s="217"/>
      <c r="K1091" s="217"/>
      <c r="L1091" s="217"/>
      <c r="M1091" s="217"/>
      <c r="N1091" s="217"/>
      <c r="O1091" s="217"/>
      <c r="P1091" s="217"/>
      <c r="Q1091" s="217"/>
      <c r="R1091" s="217"/>
      <c r="S1091" s="217"/>
    </row>
    <row r="1092" spans="1:19" s="1320" customFormat="1">
      <c r="A1092" s="218"/>
      <c r="B1092" s="1350"/>
      <c r="C1092" s="219"/>
      <c r="D1092" s="1318"/>
      <c r="E1092" s="1375"/>
      <c r="F1092" s="220"/>
      <c r="G1092" s="217"/>
      <c r="H1092" s="217"/>
      <c r="I1092" s="217"/>
      <c r="J1092" s="217"/>
      <c r="K1092" s="217"/>
      <c r="L1092" s="217"/>
      <c r="M1092" s="217"/>
      <c r="N1092" s="217"/>
      <c r="O1092" s="217"/>
      <c r="P1092" s="217"/>
      <c r="Q1092" s="217"/>
      <c r="R1092" s="217"/>
      <c r="S1092" s="217"/>
    </row>
    <row r="1093" spans="1:19" s="1320" customFormat="1">
      <c r="A1093" s="218"/>
      <c r="B1093" s="1350"/>
      <c r="C1093" s="219"/>
      <c r="D1093" s="1318"/>
      <c r="E1093" s="1375"/>
      <c r="F1093" s="220"/>
      <c r="G1093" s="217"/>
      <c r="H1093" s="217"/>
      <c r="I1093" s="217"/>
      <c r="J1093" s="217"/>
      <c r="K1093" s="217"/>
      <c r="L1093" s="217"/>
      <c r="M1093" s="217"/>
      <c r="N1093" s="217"/>
      <c r="O1093" s="217"/>
      <c r="P1093" s="217"/>
      <c r="Q1093" s="217"/>
      <c r="R1093" s="217"/>
      <c r="S1093" s="217"/>
    </row>
    <row r="1094" spans="1:19" s="1320" customFormat="1">
      <c r="A1094" s="218"/>
      <c r="B1094" s="1350"/>
      <c r="C1094" s="219"/>
      <c r="D1094" s="1318"/>
      <c r="E1094" s="1375"/>
      <c r="F1094" s="220"/>
      <c r="G1094" s="217"/>
      <c r="H1094" s="217"/>
      <c r="I1094" s="217"/>
      <c r="J1094" s="217"/>
      <c r="K1094" s="217"/>
      <c r="L1094" s="217"/>
      <c r="M1094" s="217"/>
      <c r="N1094" s="217"/>
      <c r="O1094" s="217"/>
      <c r="P1094" s="217"/>
      <c r="Q1094" s="217"/>
      <c r="R1094" s="217"/>
      <c r="S1094" s="217"/>
    </row>
    <row r="1095" spans="1:19" s="1320" customFormat="1">
      <c r="A1095" s="218"/>
      <c r="B1095" s="1350"/>
      <c r="C1095" s="219"/>
      <c r="D1095" s="1318"/>
      <c r="E1095" s="1375"/>
      <c r="F1095" s="220"/>
      <c r="G1095" s="217"/>
      <c r="H1095" s="217"/>
      <c r="I1095" s="217"/>
      <c r="J1095" s="217"/>
      <c r="K1095" s="217"/>
      <c r="L1095" s="217"/>
      <c r="M1095" s="217"/>
      <c r="N1095" s="217"/>
      <c r="O1095" s="217"/>
      <c r="P1095" s="217"/>
      <c r="Q1095" s="217"/>
      <c r="R1095" s="217"/>
      <c r="S1095" s="217"/>
    </row>
    <row r="1096" spans="1:19" s="1320" customFormat="1">
      <c r="A1096" s="218"/>
      <c r="B1096" s="1350"/>
      <c r="C1096" s="219"/>
      <c r="D1096" s="1318"/>
      <c r="E1096" s="1375"/>
      <c r="F1096" s="220"/>
      <c r="G1096" s="217"/>
      <c r="H1096" s="217"/>
      <c r="I1096" s="217"/>
      <c r="J1096" s="217"/>
      <c r="K1096" s="217"/>
      <c r="L1096" s="217"/>
      <c r="M1096" s="217"/>
      <c r="N1096" s="217"/>
      <c r="O1096" s="217"/>
      <c r="P1096" s="217"/>
      <c r="Q1096" s="217"/>
      <c r="R1096" s="217"/>
      <c r="S1096" s="217"/>
    </row>
    <row r="1097" spans="1:19" s="1320" customFormat="1">
      <c r="A1097" s="218"/>
      <c r="B1097" s="1350"/>
      <c r="C1097" s="219"/>
      <c r="D1097" s="1318"/>
      <c r="E1097" s="1375"/>
      <c r="F1097" s="220"/>
      <c r="G1097" s="217"/>
      <c r="H1097" s="217"/>
      <c r="I1097" s="217"/>
      <c r="J1097" s="217"/>
      <c r="K1097" s="217"/>
      <c r="L1097" s="217"/>
      <c r="M1097" s="217"/>
      <c r="N1097" s="217"/>
      <c r="O1097" s="217"/>
      <c r="P1097" s="217"/>
      <c r="Q1097" s="217"/>
      <c r="R1097" s="217"/>
      <c r="S1097" s="217"/>
    </row>
    <row r="1098" spans="1:19" s="1320" customFormat="1">
      <c r="A1098" s="218"/>
      <c r="B1098" s="1350"/>
      <c r="C1098" s="219"/>
      <c r="D1098" s="1318"/>
      <c r="E1098" s="1375"/>
      <c r="F1098" s="220"/>
      <c r="G1098" s="217"/>
      <c r="H1098" s="217"/>
      <c r="I1098" s="217"/>
      <c r="J1098" s="217"/>
      <c r="K1098" s="217"/>
      <c r="L1098" s="217"/>
      <c r="M1098" s="217"/>
      <c r="N1098" s="217"/>
      <c r="O1098" s="217"/>
      <c r="P1098" s="217"/>
      <c r="Q1098" s="217"/>
      <c r="R1098" s="217"/>
      <c r="S1098" s="217"/>
    </row>
    <row r="1099" spans="1:19" s="1320" customFormat="1">
      <c r="A1099" s="218"/>
      <c r="B1099" s="1350"/>
      <c r="C1099" s="219"/>
      <c r="D1099" s="1318"/>
      <c r="E1099" s="1375"/>
      <c r="F1099" s="220"/>
      <c r="G1099" s="217"/>
      <c r="H1099" s="217"/>
      <c r="I1099" s="217"/>
      <c r="J1099" s="217"/>
      <c r="K1099" s="217"/>
      <c r="L1099" s="217"/>
      <c r="M1099" s="217"/>
      <c r="N1099" s="217"/>
      <c r="O1099" s="217"/>
      <c r="P1099" s="217"/>
      <c r="Q1099" s="217"/>
      <c r="R1099" s="217"/>
      <c r="S1099" s="217"/>
    </row>
    <row r="1100" spans="1:19" s="1320" customFormat="1">
      <c r="A1100" s="218"/>
      <c r="B1100" s="1350"/>
      <c r="C1100" s="219"/>
      <c r="D1100" s="1318"/>
      <c r="E1100" s="1375"/>
      <c r="F1100" s="220"/>
      <c r="G1100" s="217"/>
      <c r="H1100" s="217"/>
      <c r="I1100" s="217"/>
      <c r="J1100" s="217"/>
      <c r="K1100" s="217"/>
      <c r="L1100" s="217"/>
      <c r="M1100" s="217"/>
      <c r="N1100" s="217"/>
      <c r="O1100" s="217"/>
      <c r="P1100" s="217"/>
      <c r="Q1100" s="217"/>
      <c r="R1100" s="217"/>
      <c r="S1100" s="217"/>
    </row>
    <row r="1101" spans="1:19" s="1320" customFormat="1">
      <c r="A1101" s="218"/>
      <c r="B1101" s="1350"/>
      <c r="C1101" s="219"/>
      <c r="D1101" s="1318"/>
      <c r="E1101" s="1375"/>
      <c r="F1101" s="220"/>
      <c r="G1101" s="217"/>
      <c r="H1101" s="217"/>
      <c r="I1101" s="217"/>
      <c r="J1101" s="217"/>
      <c r="K1101" s="217"/>
      <c r="L1101" s="217"/>
      <c r="M1101" s="217"/>
      <c r="N1101" s="217"/>
      <c r="O1101" s="217"/>
      <c r="P1101" s="217"/>
      <c r="Q1101" s="217"/>
      <c r="R1101" s="217"/>
      <c r="S1101" s="217"/>
    </row>
    <row r="1102" spans="1:19" s="1320" customFormat="1">
      <c r="A1102" s="218"/>
      <c r="B1102" s="1350"/>
      <c r="C1102" s="219"/>
      <c r="D1102" s="1318"/>
      <c r="E1102" s="1375"/>
      <c r="F1102" s="220"/>
      <c r="G1102" s="217"/>
      <c r="H1102" s="217"/>
      <c r="I1102" s="217"/>
      <c r="J1102" s="217"/>
      <c r="K1102" s="217"/>
      <c r="L1102" s="217"/>
      <c r="M1102" s="217"/>
      <c r="N1102" s="217"/>
      <c r="O1102" s="217"/>
      <c r="P1102" s="217"/>
      <c r="Q1102" s="217"/>
      <c r="R1102" s="217"/>
      <c r="S1102" s="217"/>
    </row>
    <row r="1103" spans="1:19" s="1320" customFormat="1">
      <c r="A1103" s="218"/>
      <c r="B1103" s="1350"/>
      <c r="C1103" s="219"/>
      <c r="D1103" s="1318"/>
      <c r="E1103" s="1375"/>
      <c r="F1103" s="220"/>
      <c r="G1103" s="217"/>
      <c r="H1103" s="217"/>
      <c r="I1103" s="217"/>
      <c r="J1103" s="217"/>
      <c r="K1103" s="217"/>
      <c r="L1103" s="217"/>
      <c r="M1103" s="217"/>
      <c r="N1103" s="217"/>
      <c r="O1103" s="217"/>
      <c r="P1103" s="217"/>
      <c r="Q1103" s="217"/>
      <c r="R1103" s="217"/>
      <c r="S1103" s="217"/>
    </row>
    <row r="1104" spans="1:19" s="1320" customFormat="1">
      <c r="A1104" s="218"/>
      <c r="B1104" s="1350"/>
      <c r="C1104" s="219"/>
      <c r="D1104" s="1318"/>
      <c r="E1104" s="1375"/>
      <c r="F1104" s="220"/>
      <c r="G1104" s="217"/>
      <c r="H1104" s="217"/>
      <c r="I1104" s="217"/>
      <c r="J1104" s="217"/>
      <c r="K1104" s="217"/>
      <c r="L1104" s="217"/>
      <c r="M1104" s="217"/>
      <c r="N1104" s="217"/>
      <c r="O1104" s="217"/>
      <c r="P1104" s="217"/>
      <c r="Q1104" s="217"/>
      <c r="R1104" s="217"/>
      <c r="S1104" s="217"/>
    </row>
    <row r="1105" spans="1:19" s="1320" customFormat="1">
      <c r="A1105" s="218"/>
      <c r="B1105" s="1350"/>
      <c r="C1105" s="219"/>
      <c r="D1105" s="1318"/>
      <c r="E1105" s="1375"/>
      <c r="F1105" s="220"/>
      <c r="G1105" s="217"/>
      <c r="H1105" s="217"/>
      <c r="I1105" s="217"/>
      <c r="J1105" s="217"/>
      <c r="K1105" s="217"/>
      <c r="L1105" s="217"/>
      <c r="M1105" s="217"/>
      <c r="N1105" s="217"/>
      <c r="O1105" s="217"/>
      <c r="P1105" s="217"/>
      <c r="Q1105" s="217"/>
      <c r="R1105" s="217"/>
      <c r="S1105" s="217"/>
    </row>
    <row r="1106" spans="1:19" s="1320" customFormat="1">
      <c r="A1106" s="218"/>
      <c r="B1106" s="1350"/>
      <c r="C1106" s="219"/>
      <c r="D1106" s="1318"/>
      <c r="E1106" s="1375"/>
      <c r="F1106" s="220"/>
      <c r="G1106" s="217"/>
      <c r="H1106" s="217"/>
      <c r="I1106" s="217"/>
      <c r="J1106" s="217"/>
      <c r="K1106" s="217"/>
      <c r="L1106" s="217"/>
      <c r="M1106" s="217"/>
      <c r="N1106" s="217"/>
      <c r="O1106" s="217"/>
      <c r="P1106" s="217"/>
      <c r="Q1106" s="217"/>
      <c r="R1106" s="217"/>
      <c r="S1106" s="217"/>
    </row>
    <row r="1107" spans="1:19" s="1320" customFormat="1">
      <c r="A1107" s="218"/>
      <c r="B1107" s="1350"/>
      <c r="C1107" s="219"/>
      <c r="D1107" s="1318"/>
      <c r="E1107" s="1375"/>
      <c r="F1107" s="220"/>
      <c r="G1107" s="217"/>
      <c r="H1107" s="217"/>
      <c r="I1107" s="217"/>
      <c r="J1107" s="217"/>
      <c r="K1107" s="217"/>
      <c r="L1107" s="217"/>
      <c r="M1107" s="217"/>
      <c r="N1107" s="217"/>
      <c r="O1107" s="217"/>
      <c r="P1107" s="217"/>
      <c r="Q1107" s="217"/>
      <c r="R1107" s="217"/>
      <c r="S1107" s="217"/>
    </row>
    <row r="1108" spans="1:19" s="1320" customFormat="1">
      <c r="A1108" s="218"/>
      <c r="B1108" s="1350"/>
      <c r="C1108" s="219"/>
      <c r="D1108" s="1318"/>
      <c r="E1108" s="1375"/>
      <c r="F1108" s="220"/>
      <c r="G1108" s="217"/>
      <c r="H1108" s="217"/>
      <c r="I1108" s="217"/>
      <c r="J1108" s="217"/>
      <c r="K1108" s="217"/>
      <c r="L1108" s="217"/>
      <c r="M1108" s="217"/>
      <c r="N1108" s="217"/>
      <c r="O1108" s="217"/>
      <c r="P1108" s="217"/>
      <c r="Q1108" s="217"/>
      <c r="R1108" s="217"/>
      <c r="S1108" s="217"/>
    </row>
    <row r="1109" spans="1:19" s="1320" customFormat="1">
      <c r="A1109" s="218"/>
      <c r="B1109" s="1350"/>
      <c r="C1109" s="219"/>
      <c r="D1109" s="1318"/>
      <c r="E1109" s="1375"/>
      <c r="F1109" s="220"/>
      <c r="G1109" s="217"/>
      <c r="H1109" s="217"/>
      <c r="I1109" s="217"/>
      <c r="J1109" s="217"/>
      <c r="K1109" s="217"/>
      <c r="L1109" s="217"/>
      <c r="M1109" s="217"/>
      <c r="N1109" s="217"/>
      <c r="O1109" s="217"/>
      <c r="P1109" s="217"/>
      <c r="Q1109" s="217"/>
      <c r="R1109" s="217"/>
      <c r="S1109" s="217"/>
    </row>
    <row r="1110" spans="1:19" s="1320" customFormat="1">
      <c r="A1110" s="218"/>
      <c r="B1110" s="1350"/>
      <c r="C1110" s="219"/>
      <c r="D1110" s="1318"/>
      <c r="E1110" s="1375"/>
      <c r="F1110" s="220"/>
      <c r="G1110" s="217"/>
      <c r="H1110" s="217"/>
      <c r="I1110" s="217"/>
      <c r="J1110" s="217"/>
      <c r="K1110" s="217"/>
      <c r="L1110" s="217"/>
      <c r="M1110" s="217"/>
      <c r="N1110" s="217"/>
      <c r="O1110" s="217"/>
      <c r="P1110" s="217"/>
      <c r="Q1110" s="217"/>
      <c r="R1110" s="217"/>
      <c r="S1110" s="217"/>
    </row>
    <row r="1111" spans="1:19" s="1320" customFormat="1">
      <c r="A1111" s="218"/>
      <c r="B1111" s="1350"/>
      <c r="C1111" s="219"/>
      <c r="D1111" s="1318"/>
      <c r="E1111" s="1375"/>
      <c r="F1111" s="220"/>
      <c r="G1111" s="217"/>
      <c r="H1111" s="217"/>
      <c r="I1111" s="217"/>
      <c r="J1111" s="217"/>
      <c r="K1111" s="217"/>
      <c r="L1111" s="217"/>
      <c r="M1111" s="217"/>
      <c r="N1111" s="217"/>
      <c r="O1111" s="217"/>
      <c r="P1111" s="217"/>
      <c r="Q1111" s="217"/>
      <c r="R1111" s="217"/>
      <c r="S1111" s="217"/>
    </row>
    <row r="1112" spans="1:19" s="1320" customFormat="1">
      <c r="A1112" s="218"/>
      <c r="B1112" s="1350"/>
      <c r="C1112" s="219"/>
      <c r="D1112" s="1318"/>
      <c r="E1112" s="1375"/>
      <c r="F1112" s="220"/>
      <c r="G1112" s="217"/>
      <c r="H1112" s="217"/>
      <c r="I1112" s="217"/>
      <c r="J1112" s="217"/>
      <c r="K1112" s="217"/>
      <c r="L1112" s="217"/>
      <c r="M1112" s="217"/>
      <c r="N1112" s="217"/>
      <c r="O1112" s="217"/>
      <c r="P1112" s="217"/>
      <c r="Q1112" s="217"/>
      <c r="R1112" s="217"/>
      <c r="S1112" s="217"/>
    </row>
    <row r="1113" spans="1:19" s="1320" customFormat="1">
      <c r="A1113" s="218"/>
      <c r="B1113" s="1350"/>
      <c r="C1113" s="219"/>
      <c r="D1113" s="1318"/>
      <c r="E1113" s="1375"/>
      <c r="F1113" s="220"/>
      <c r="G1113" s="217"/>
      <c r="H1113" s="217"/>
      <c r="I1113" s="217"/>
      <c r="J1113" s="217"/>
      <c r="K1113" s="217"/>
      <c r="L1113" s="217"/>
      <c r="M1113" s="217"/>
      <c r="N1113" s="217"/>
      <c r="O1113" s="217"/>
      <c r="P1113" s="217"/>
      <c r="Q1113" s="217"/>
      <c r="R1113" s="217"/>
      <c r="S1113" s="217"/>
    </row>
    <row r="1114" spans="1:19" s="1320" customFormat="1">
      <c r="A1114" s="218"/>
      <c r="B1114" s="1350"/>
      <c r="C1114" s="219"/>
      <c r="D1114" s="1318"/>
      <c r="E1114" s="1375"/>
      <c r="F1114" s="220"/>
      <c r="G1114" s="217"/>
      <c r="H1114" s="217"/>
      <c r="I1114" s="217"/>
      <c r="J1114" s="217"/>
      <c r="K1114" s="217"/>
      <c r="L1114" s="217"/>
      <c r="M1114" s="217"/>
      <c r="N1114" s="217"/>
      <c r="O1114" s="217"/>
      <c r="P1114" s="217"/>
      <c r="Q1114" s="217"/>
      <c r="R1114" s="217"/>
      <c r="S1114" s="217"/>
    </row>
    <row r="1115" spans="1:19" s="1320" customFormat="1">
      <c r="A1115" s="218"/>
      <c r="B1115" s="1350"/>
      <c r="C1115" s="219"/>
      <c r="D1115" s="1318"/>
      <c r="E1115" s="1375"/>
      <c r="F1115" s="220"/>
      <c r="G1115" s="217"/>
      <c r="H1115" s="217"/>
      <c r="I1115" s="217"/>
      <c r="J1115" s="217"/>
      <c r="K1115" s="217"/>
      <c r="L1115" s="217"/>
      <c r="M1115" s="217"/>
      <c r="N1115" s="217"/>
      <c r="O1115" s="217"/>
      <c r="P1115" s="217"/>
      <c r="Q1115" s="217"/>
      <c r="R1115" s="217"/>
      <c r="S1115" s="217"/>
    </row>
    <row r="1116" spans="1:19" s="1320" customFormat="1">
      <c r="A1116" s="218"/>
      <c r="B1116" s="1350"/>
      <c r="C1116" s="219"/>
      <c r="D1116" s="1318"/>
      <c r="E1116" s="1375"/>
      <c r="F1116" s="220"/>
      <c r="G1116" s="217"/>
      <c r="H1116" s="217"/>
      <c r="I1116" s="217"/>
      <c r="J1116" s="217"/>
      <c r="K1116" s="217"/>
      <c r="L1116" s="217"/>
      <c r="M1116" s="217"/>
      <c r="N1116" s="217"/>
      <c r="O1116" s="217"/>
      <c r="P1116" s="217"/>
      <c r="Q1116" s="217"/>
      <c r="R1116" s="217"/>
      <c r="S1116" s="217"/>
    </row>
    <row r="1117" spans="1:19" s="1320" customFormat="1">
      <c r="A1117" s="218"/>
      <c r="B1117" s="1350"/>
      <c r="C1117" s="219"/>
      <c r="D1117" s="1318"/>
      <c r="E1117" s="1375"/>
      <c r="F1117" s="220"/>
      <c r="G1117" s="217"/>
      <c r="H1117" s="217"/>
      <c r="I1117" s="217"/>
      <c r="J1117" s="217"/>
      <c r="K1117" s="217"/>
      <c r="L1117" s="217"/>
      <c r="M1117" s="217"/>
      <c r="N1117" s="217"/>
      <c r="O1117" s="217"/>
      <c r="P1117" s="217"/>
      <c r="Q1117" s="217"/>
      <c r="R1117" s="217"/>
      <c r="S1117" s="217"/>
    </row>
    <row r="1118" spans="1:19" s="1320" customFormat="1">
      <c r="A1118" s="218"/>
      <c r="B1118" s="1350"/>
      <c r="C1118" s="219"/>
      <c r="D1118" s="1318"/>
      <c r="E1118" s="1375"/>
      <c r="F1118" s="220"/>
      <c r="G1118" s="217"/>
      <c r="H1118" s="217"/>
      <c r="I1118" s="217"/>
      <c r="J1118" s="217"/>
      <c r="K1118" s="217"/>
      <c r="L1118" s="217"/>
      <c r="M1118" s="217"/>
      <c r="N1118" s="217"/>
      <c r="O1118" s="217"/>
      <c r="P1118" s="217"/>
      <c r="Q1118" s="217"/>
      <c r="R1118" s="217"/>
      <c r="S1118" s="217"/>
    </row>
    <row r="1119" spans="1:19" s="1320" customFormat="1">
      <c r="A1119" s="218"/>
      <c r="B1119" s="1350"/>
      <c r="C1119" s="219"/>
      <c r="D1119" s="1318"/>
      <c r="E1119" s="1375"/>
      <c r="F1119" s="220"/>
      <c r="G1119" s="217"/>
      <c r="H1119" s="217"/>
      <c r="I1119" s="217"/>
      <c r="J1119" s="217"/>
      <c r="K1119" s="217"/>
      <c r="L1119" s="217"/>
      <c r="M1119" s="217"/>
      <c r="N1119" s="217"/>
      <c r="O1119" s="217"/>
      <c r="P1119" s="217"/>
      <c r="Q1119" s="217"/>
      <c r="R1119" s="217"/>
      <c r="S1119" s="217"/>
    </row>
    <row r="1120" spans="1:19" s="1320" customFormat="1">
      <c r="A1120" s="218"/>
      <c r="B1120" s="1350"/>
      <c r="C1120" s="219"/>
      <c r="D1120" s="1318"/>
      <c r="E1120" s="1375"/>
      <c r="F1120" s="220"/>
      <c r="G1120" s="217"/>
      <c r="H1120" s="217"/>
      <c r="I1120" s="217"/>
      <c r="J1120" s="217"/>
      <c r="K1120" s="217"/>
      <c r="L1120" s="217"/>
      <c r="M1120" s="217"/>
      <c r="N1120" s="217"/>
      <c r="O1120" s="217"/>
      <c r="P1120" s="217"/>
      <c r="Q1120" s="217"/>
      <c r="R1120" s="217"/>
      <c r="S1120" s="217"/>
    </row>
    <row r="1121" spans="1:19" s="1320" customFormat="1">
      <c r="A1121" s="218"/>
      <c r="B1121" s="1350"/>
      <c r="C1121" s="219"/>
      <c r="D1121" s="1318"/>
      <c r="E1121" s="1375"/>
      <c r="F1121" s="220"/>
      <c r="G1121" s="217"/>
      <c r="H1121" s="217"/>
      <c r="I1121" s="217"/>
      <c r="J1121" s="217"/>
      <c r="K1121" s="217"/>
      <c r="L1121" s="217"/>
      <c r="M1121" s="217"/>
      <c r="N1121" s="217"/>
      <c r="O1121" s="217"/>
      <c r="P1121" s="217"/>
      <c r="Q1121" s="217"/>
      <c r="R1121" s="217"/>
      <c r="S1121" s="217"/>
    </row>
    <row r="1122" spans="1:19" s="1320" customFormat="1">
      <c r="A1122" s="218"/>
      <c r="B1122" s="1350"/>
      <c r="C1122" s="219"/>
      <c r="D1122" s="1318"/>
      <c r="E1122" s="1375"/>
      <c r="F1122" s="220"/>
      <c r="G1122" s="217"/>
      <c r="H1122" s="217"/>
      <c r="I1122" s="217"/>
      <c r="J1122" s="217"/>
      <c r="K1122" s="217"/>
      <c r="L1122" s="217"/>
      <c r="M1122" s="217"/>
      <c r="N1122" s="217"/>
      <c r="O1122" s="217"/>
      <c r="P1122" s="217"/>
      <c r="Q1122" s="217"/>
      <c r="R1122" s="217"/>
      <c r="S1122" s="217"/>
    </row>
  </sheetData>
  <sheetProtection algorithmName="SHA-512" hashValue="mDxnQAHFh2QNJo2yY+KjCgfcs5I8uEnArK7kiow96nrRlajqAn7oDx5Ebfvv2nBRsPcXleAtuvUtQU16CQNUnw==" saltValue="KZ6cJ0F+11KzBypffgrAbw==" spinCount="100000" sheet="1" objects="1" scenarios="1"/>
  <pageMargins left="0.70866141732283472" right="0.70866141732283472" top="0.86614173228346458" bottom="0.74803149606299213" header="0.31496062992125984" footer="0.31496062992125984"/>
  <pageSetup paperSize="9" scale="80"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rowBreaks count="1" manualBreakCount="1">
    <brk id="98" max="5"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D82"/>
  <sheetViews>
    <sheetView view="pageBreakPreview" zoomScaleNormal="100" zoomScaleSheetLayoutView="100" workbookViewId="0">
      <pane xSplit="4" ySplit="2" topLeftCell="E27" activePane="bottomRight" state="frozen"/>
      <selection activeCell="F1" sqref="A1:F1"/>
      <selection pane="topRight" activeCell="F1" sqref="A1:F1"/>
      <selection pane="bottomLeft" activeCell="F1" sqref="A1:F1"/>
      <selection pane="bottomRight" activeCell="C6" sqref="C6"/>
    </sheetView>
  </sheetViews>
  <sheetFormatPr defaultRowHeight="15" outlineLevelRow="2"/>
  <cols>
    <col min="1" max="1" width="7.85546875" style="410" customWidth="1"/>
    <col min="2" max="2" width="59" style="410" customWidth="1"/>
    <col min="3" max="3" width="15.85546875" style="410" customWidth="1"/>
    <col min="4" max="4" width="19" style="410" customWidth="1"/>
    <col min="5" max="16384" width="9.140625" style="410"/>
  </cols>
  <sheetData>
    <row r="1" spans="1:4">
      <c r="A1" s="1387"/>
    </row>
    <row r="2" spans="1:4" s="1391" customFormat="1" ht="28.5" customHeight="1">
      <c r="A2" s="1388"/>
      <c r="B2" s="1389" t="s">
        <v>8</v>
      </c>
      <c r="C2" s="1390" t="s">
        <v>2988</v>
      </c>
      <c r="D2" s="1390" t="s">
        <v>2989</v>
      </c>
    </row>
    <row r="3" spans="1:4" s="1391" customFormat="1" ht="24.95" customHeight="1">
      <c r="A3" s="1392"/>
      <c r="B3" s="1393"/>
      <c r="C3" s="1393"/>
      <c r="D3" s="1394"/>
    </row>
    <row r="4" spans="1:4" s="1391" customFormat="1" ht="24.95" customHeight="1">
      <c r="A4" s="1395" t="s">
        <v>180</v>
      </c>
      <c r="B4" s="1396" t="s">
        <v>181</v>
      </c>
      <c r="C4" s="1397"/>
      <c r="D4" s="1398">
        <f>'A.1.ZEMLJANI RADOVI'!G99</f>
        <v>0</v>
      </c>
    </row>
    <row r="5" spans="1:4" s="1391" customFormat="1" ht="24.95" customHeight="1">
      <c r="A5" s="1399" t="s">
        <v>182</v>
      </c>
      <c r="B5" s="1400" t="s">
        <v>183</v>
      </c>
      <c r="C5" s="1397"/>
      <c r="D5" s="1401">
        <f>SUBTOTAL(9,D6:D11)</f>
        <v>0</v>
      </c>
    </row>
    <row r="6" spans="1:4" s="1391" customFormat="1" ht="24.95" customHeight="1" outlineLevel="1">
      <c r="A6" s="1395" t="s">
        <v>3026</v>
      </c>
      <c r="B6" s="1402" t="str">
        <f>+'A.2.ARMIRANO BETONSKI'!B131</f>
        <v>BETON</v>
      </c>
      <c r="C6" s="1397"/>
      <c r="D6" s="1403">
        <f>+'A.2.ARMIRANO BETONSKI'!F131</f>
        <v>0</v>
      </c>
    </row>
    <row r="7" spans="1:4" s="1391" customFormat="1" ht="24.95" customHeight="1" outlineLevel="1">
      <c r="A7" s="1395" t="s">
        <v>3032</v>
      </c>
      <c r="B7" s="1402" t="str">
        <f>+'A.2.ARMIRANO BETONSKI'!B132</f>
        <v>OPLATA</v>
      </c>
      <c r="C7" s="1397"/>
      <c r="D7" s="1403">
        <f>+'A.2.ARMIRANO BETONSKI'!F132</f>
        <v>0</v>
      </c>
    </row>
    <row r="8" spans="1:4" s="1391" customFormat="1" ht="24.95" customHeight="1" outlineLevel="1">
      <c r="A8" s="1395" t="s">
        <v>3033</v>
      </c>
      <c r="B8" s="1402" t="str">
        <f>+'A.2.ARMIRANO BETONSKI'!B133</f>
        <v>ARMATURA</v>
      </c>
      <c r="C8" s="1397"/>
      <c r="D8" s="1403">
        <f>+'A.2.ARMIRANO BETONSKI'!F133</f>
        <v>0</v>
      </c>
    </row>
    <row r="9" spans="1:4" s="1391" customFormat="1" ht="24.95" customHeight="1" outlineLevel="1">
      <c r="A9" s="1395" t="s">
        <v>3034</v>
      </c>
      <c r="B9" s="1402" t="str">
        <f>+'A.2.ARMIRANO BETONSKI'!B134</f>
        <v>VLAKNA</v>
      </c>
      <c r="C9" s="1397"/>
      <c r="D9" s="1403">
        <f>+'A.2.ARMIRANO BETONSKI'!F134</f>
        <v>0</v>
      </c>
    </row>
    <row r="10" spans="1:4" s="1391" customFormat="1" ht="24.95" customHeight="1" outlineLevel="1">
      <c r="A10" s="1395" t="s">
        <v>3035</v>
      </c>
      <c r="B10" s="1402" t="str">
        <f>+'A.2.ARMIRANO BETONSKI'!B135</f>
        <v>EPS</v>
      </c>
      <c r="C10" s="1397"/>
      <c r="D10" s="1403">
        <f>+'A.2.ARMIRANO BETONSKI'!F135</f>
        <v>0</v>
      </c>
    </row>
    <row r="11" spans="1:4" s="1391" customFormat="1" ht="24.95" customHeight="1" outlineLevel="1">
      <c r="A11" s="1395" t="s">
        <v>3036</v>
      </c>
      <c r="B11" s="1402" t="str">
        <f>+'A.2.ARMIRANO BETONSKI'!B136</f>
        <v>OSTALO</v>
      </c>
      <c r="C11" s="1397"/>
      <c r="D11" s="1403">
        <f>+'A.2.ARMIRANO BETONSKI'!F136</f>
        <v>0</v>
      </c>
    </row>
    <row r="12" spans="1:4" s="1391" customFormat="1" ht="24.95" customHeight="1">
      <c r="A12" s="1395" t="s">
        <v>363</v>
      </c>
      <c r="B12" s="1396" t="s">
        <v>364</v>
      </c>
      <c r="C12" s="1397"/>
      <c r="D12" s="1398">
        <f>'A.3. ČELIČNA I SPREGNUTA KONSTR'!F99</f>
        <v>0</v>
      </c>
    </row>
    <row r="13" spans="1:4" s="1391" customFormat="1" ht="24.95" customHeight="1">
      <c r="A13" s="1395" t="s">
        <v>365</v>
      </c>
      <c r="B13" s="1396" t="s">
        <v>267</v>
      </c>
      <c r="C13" s="1397"/>
      <c r="D13" s="1398">
        <f>'A.4. ZIDARSKI RADOVI'!F30</f>
        <v>0</v>
      </c>
    </row>
    <row r="14" spans="1:4" s="1391" customFormat="1" ht="24.95" customHeight="1">
      <c r="A14" s="1395" t="s">
        <v>366</v>
      </c>
      <c r="B14" s="1396" t="s">
        <v>367</v>
      </c>
      <c r="C14" s="1397"/>
      <c r="D14" s="1398">
        <f>'B.1. FASADERSKI RADOVI'!F98</f>
        <v>0</v>
      </c>
    </row>
    <row r="15" spans="1:4" s="1391" customFormat="1" ht="24.95" customHeight="1">
      <c r="A15" s="1395" t="s">
        <v>368</v>
      </c>
      <c r="B15" s="1396" t="s">
        <v>342</v>
      </c>
      <c r="C15" s="1397"/>
      <c r="D15" s="1398">
        <f>'B.2.KROVOPOKRIVAČKI RADOVI'!F87</f>
        <v>0</v>
      </c>
    </row>
    <row r="16" spans="1:4" s="1406" customFormat="1" ht="24.95" customHeight="1">
      <c r="A16" s="1395" t="s">
        <v>369</v>
      </c>
      <c r="B16" s="1404" t="s">
        <v>370</v>
      </c>
      <c r="C16" s="1405"/>
      <c r="D16" s="1398">
        <f>'B.3.LIMARSKI RADOVI'!F216</f>
        <v>0</v>
      </c>
    </row>
    <row r="17" spans="1:4" s="1391" customFormat="1" ht="24.95" customHeight="1" outlineLevel="1">
      <c r="A17" s="1395" t="s">
        <v>3037</v>
      </c>
      <c r="B17" s="1407" t="str">
        <f>UPPER(+'B.3.LIMARSKI RADOVI'!B218)</f>
        <v>HIDROIZOLATERSKI</v>
      </c>
      <c r="C17" s="1397"/>
      <c r="D17" s="1408">
        <f>+'B.3.LIMARSKI RADOVI'!F218</f>
        <v>0</v>
      </c>
    </row>
    <row r="18" spans="1:4" s="1391" customFormat="1" ht="24.95" customHeight="1" outlineLevel="1">
      <c r="A18" s="1395" t="s">
        <v>3038</v>
      </c>
      <c r="B18" s="1407" t="str">
        <f>UPPER(+'B.3.LIMARSKI RADOVI'!B219)</f>
        <v>LIMARSKI</v>
      </c>
      <c r="C18" s="1397"/>
      <c r="D18" s="1408">
        <f>+'B.3.LIMARSKI RADOVI'!F219</f>
        <v>0</v>
      </c>
    </row>
    <row r="19" spans="1:4" s="1391" customFormat="1" ht="24.95" customHeight="1">
      <c r="A19" s="1395" t="s">
        <v>546</v>
      </c>
      <c r="B19" s="1396" t="s">
        <v>495</v>
      </c>
      <c r="C19" s="1397"/>
      <c r="D19" s="1398">
        <f>'B.4.IZOLATERSKI RADOVI'!F70</f>
        <v>0</v>
      </c>
    </row>
    <row r="20" spans="1:4" s="1391" customFormat="1" ht="24.95" customHeight="1">
      <c r="A20" s="1395" t="s">
        <v>629</v>
      </c>
      <c r="B20" s="1396" t="s">
        <v>548</v>
      </c>
      <c r="C20" s="1397"/>
      <c r="D20" s="1398">
        <f>'B.5.ČELIČNA BRAVARIJA'!F103</f>
        <v>0</v>
      </c>
    </row>
    <row r="21" spans="1:4" s="1406" customFormat="1" ht="24.95" customHeight="1">
      <c r="A21" s="1395" t="s">
        <v>630</v>
      </c>
      <c r="B21" s="1404" t="s">
        <v>2981</v>
      </c>
      <c r="C21" s="1405"/>
      <c r="D21" s="1409">
        <f t="shared" ref="D21" si="0">SUBTOTAL(9,D22:D31)</f>
        <v>0</v>
      </c>
    </row>
    <row r="22" spans="1:4" s="1406" customFormat="1" ht="24.95" customHeight="1" outlineLevel="1">
      <c r="A22" s="1395" t="s">
        <v>3039</v>
      </c>
      <c r="B22" s="1410" t="str">
        <f>+'B.6.ALUMINIJSKA BRAVARIJA'!B393</f>
        <v xml:space="preserve">UPRAVNA ZGRADA </v>
      </c>
      <c r="C22" s="1405"/>
      <c r="D22" s="1409">
        <f>SUBTOTAL(9,D23:D26)</f>
        <v>0</v>
      </c>
    </row>
    <row r="23" spans="1:4" s="1391" customFormat="1" ht="24.95" customHeight="1" outlineLevel="2">
      <c r="A23" s="1395" t="s">
        <v>3040</v>
      </c>
      <c r="B23" s="1411" t="str">
        <f>+'B.6.ALUMINIJSKA BRAVARIJA'!B394</f>
        <v>PROTUPOŽARNA BRAVARIJA UKUPNO</v>
      </c>
      <c r="C23" s="1397"/>
      <c r="D23" s="1408">
        <f>+'B.6.ALUMINIJSKA BRAVARIJA'!F394</f>
        <v>0</v>
      </c>
    </row>
    <row r="24" spans="1:4" s="1391" customFormat="1" ht="24.95" customHeight="1" outlineLevel="2">
      <c r="A24" s="1395" t="s">
        <v>3041</v>
      </c>
      <c r="B24" s="1411" t="str">
        <f>+'B.6.ALUMINIJSKA BRAVARIJA'!B395</f>
        <v>VANJSKA I UNUTARNJA VRATA</v>
      </c>
      <c r="C24" s="1397"/>
      <c r="D24" s="1408">
        <f>+'B.6.ALUMINIJSKA BRAVARIJA'!F395</f>
        <v>0</v>
      </c>
    </row>
    <row r="25" spans="1:4" s="1391" customFormat="1" ht="24.95" customHeight="1" outlineLevel="2">
      <c r="A25" s="1395" t="s">
        <v>3042</v>
      </c>
      <c r="B25" s="1411" t="str">
        <f>+'B.6.ALUMINIJSKA BRAVARIJA'!B396</f>
        <v>PROZORI</v>
      </c>
      <c r="C25" s="1397"/>
      <c r="D25" s="1408">
        <f>+'B.6.ALUMINIJSKA BRAVARIJA'!F396</f>
        <v>0</v>
      </c>
    </row>
    <row r="26" spans="1:4" s="1391" customFormat="1" ht="24.95" customHeight="1" outlineLevel="2">
      <c r="A26" s="1395" t="s">
        <v>3043</v>
      </c>
      <c r="B26" s="1411" t="str">
        <f>+'B.6.ALUMINIJSKA BRAVARIJA'!B397</f>
        <v>FASADNA STIJENA</v>
      </c>
      <c r="C26" s="1397"/>
      <c r="D26" s="1408">
        <f>+'B.6.ALUMINIJSKA BRAVARIJA'!F397</f>
        <v>0</v>
      </c>
    </row>
    <row r="27" spans="1:4" s="1406" customFormat="1" ht="24.95" customHeight="1" outlineLevel="1">
      <c r="A27" s="1395" t="s">
        <v>3044</v>
      </c>
      <c r="B27" s="1410" t="str">
        <f>+'B.6.ALUMINIJSKA BRAVARIJA'!B400</f>
        <v>HALA</v>
      </c>
      <c r="C27" s="1405"/>
      <c r="D27" s="1409">
        <f>SUBTOTAL(9,D28:D30)</f>
        <v>0</v>
      </c>
    </row>
    <row r="28" spans="1:4" s="1391" customFormat="1" ht="24.95" customHeight="1" outlineLevel="2">
      <c r="A28" s="1395" t="s">
        <v>3045</v>
      </c>
      <c r="B28" s="1411" t="str">
        <f>+'B.6.ALUMINIJSKA BRAVARIJA'!B401</f>
        <v>VRATA I PROZORI</v>
      </c>
      <c r="C28" s="1397"/>
      <c r="D28" s="1408">
        <f>+'B.6.ALUMINIJSKA BRAVARIJA'!F401</f>
        <v>0</v>
      </c>
    </row>
    <row r="29" spans="1:4" s="1391" customFormat="1" ht="24.95" customHeight="1" outlineLevel="2">
      <c r="A29" s="1395" t="s">
        <v>3046</v>
      </c>
      <c r="B29" s="1411" t="str">
        <f>+'B.6.ALUMINIJSKA BRAVARIJA'!B402</f>
        <v>INDUSTRIJSKA SEKCIJSKA VRATA</v>
      </c>
      <c r="C29" s="1397"/>
      <c r="D29" s="1408">
        <f>+'B.6.ALUMINIJSKA BRAVARIJA'!F402</f>
        <v>0</v>
      </c>
    </row>
    <row r="30" spans="1:4" s="1391" customFormat="1" ht="24.95" customHeight="1" outlineLevel="2">
      <c r="A30" s="1395" t="s">
        <v>3047</v>
      </c>
      <c r="B30" s="1411" t="str">
        <f>+'B.6.ALUMINIJSKA BRAVARIJA'!B403</f>
        <v>KUPOLE</v>
      </c>
      <c r="C30" s="1397"/>
      <c r="D30" s="1408">
        <f>+'B.6.ALUMINIJSKA BRAVARIJA'!F403</f>
        <v>0</v>
      </c>
    </row>
    <row r="31" spans="1:4" s="1391" customFormat="1" ht="24.95" customHeight="1" outlineLevel="1">
      <c r="A31" s="1395" t="s">
        <v>3048</v>
      </c>
      <c r="B31" s="1411" t="str">
        <f>+'B.6.ALUMINIJSKA BRAVARIJA'!B406</f>
        <v>PORTIRNICA</v>
      </c>
      <c r="C31" s="1397"/>
      <c r="D31" s="1408">
        <f>+'B.6.ALUMINIJSKA BRAVARIJA'!F406</f>
        <v>0</v>
      </c>
    </row>
    <row r="32" spans="1:4" s="1391" customFormat="1" ht="24.95" customHeight="1">
      <c r="A32" s="1395" t="s">
        <v>981</v>
      </c>
      <c r="B32" s="1396" t="s">
        <v>982</v>
      </c>
      <c r="C32" s="1397"/>
      <c r="D32" s="1398">
        <f>'B.7.STOLARSKI RADOVI'!F35</f>
        <v>0</v>
      </c>
    </row>
    <row r="33" spans="1:4" s="1391" customFormat="1" ht="24.95" customHeight="1">
      <c r="A33" s="1395" t="s">
        <v>1010</v>
      </c>
      <c r="B33" s="1396" t="s">
        <v>1011</v>
      </c>
      <c r="C33" s="1397"/>
      <c r="D33" s="1398">
        <f>'B.8.SUHOMONTAŽNI RADOVI'!F100</f>
        <v>0</v>
      </c>
    </row>
    <row r="34" spans="1:4" s="1391" customFormat="1" ht="24.95" customHeight="1">
      <c r="A34" s="1395" t="s">
        <v>1118</v>
      </c>
      <c r="B34" s="1396" t="s">
        <v>1119</v>
      </c>
      <c r="C34" s="1397"/>
      <c r="D34" s="1398">
        <f>'B.9.MONTAŽNE PREGRADE'!F42</f>
        <v>0</v>
      </c>
    </row>
    <row r="35" spans="1:4" s="1391" customFormat="1" ht="24.95" customHeight="1">
      <c r="A35" s="1395" t="s">
        <v>1120</v>
      </c>
      <c r="B35" s="1396" t="s">
        <v>1121</v>
      </c>
      <c r="C35" s="1397"/>
      <c r="D35" s="1398">
        <f>'B.10.KERAMIČARSKI RADOVI'!F111</f>
        <v>0</v>
      </c>
    </row>
    <row r="36" spans="1:4" s="1391" customFormat="1" ht="24.95" customHeight="1">
      <c r="A36" s="1395" t="s">
        <v>1224</v>
      </c>
      <c r="B36" s="1396" t="s">
        <v>1194</v>
      </c>
      <c r="C36" s="1397"/>
      <c r="D36" s="1398">
        <f>'B.11.PODOPOLAGAČKI RADOVI'!F36</f>
        <v>0</v>
      </c>
    </row>
    <row r="37" spans="1:4" s="1391" customFormat="1" ht="24.95" customHeight="1">
      <c r="A37" s="1395" t="s">
        <v>1225</v>
      </c>
      <c r="B37" s="1396" t="s">
        <v>1226</v>
      </c>
      <c r="C37" s="1397"/>
      <c r="D37" s="1398">
        <f>'B.12.SOBOSLIKARSKI RADOVI'!F22</f>
        <v>0</v>
      </c>
    </row>
    <row r="38" spans="1:4" s="1391" customFormat="1" ht="24.95" customHeight="1">
      <c r="A38" s="1395" t="s">
        <v>1227</v>
      </c>
      <c r="B38" s="1396" t="s">
        <v>1228</v>
      </c>
      <c r="C38" s="1397"/>
      <c r="D38" s="1398">
        <f>'B.13.OSTALI RADOVI'!F48</f>
        <v>0</v>
      </c>
    </row>
    <row r="39" spans="1:4" s="1406" customFormat="1" ht="24.95" customHeight="1">
      <c r="A39" s="1395" t="s">
        <v>1404</v>
      </c>
      <c r="B39" s="1404" t="s">
        <v>1261</v>
      </c>
      <c r="C39" s="1405"/>
      <c r="D39" s="1398">
        <f>'C. PROMETNE POVRŠINE'!F204</f>
        <v>0</v>
      </c>
    </row>
    <row r="40" spans="1:4" s="1391" customFormat="1" ht="24.95" customHeight="1" outlineLevel="1">
      <c r="A40" s="1395" t="s">
        <v>3049</v>
      </c>
      <c r="B40" s="1412" t="str">
        <f>UPPER('C. PROMETNE POVRŠINE'!B196)</f>
        <v>ZEMLJANI RADOVI</v>
      </c>
      <c r="C40" s="1397"/>
      <c r="D40" s="1413">
        <f>+'C. PROMETNE POVRŠINE'!F196</f>
        <v>0</v>
      </c>
    </row>
    <row r="41" spans="1:4" s="1391" customFormat="1" ht="24.95" customHeight="1" outlineLevel="1">
      <c r="A41" s="1395" t="s">
        <v>3050</v>
      </c>
      <c r="B41" s="1412" t="str">
        <f>UPPER('C. PROMETNE POVRŠINE'!B197)</f>
        <v>ODVODNJA</v>
      </c>
      <c r="C41" s="1397"/>
      <c r="D41" s="1413">
        <f>+'C. PROMETNE POVRŠINE'!F197</f>
        <v>0</v>
      </c>
    </row>
    <row r="42" spans="1:4" s="1406" customFormat="1" ht="24.95" customHeight="1" outlineLevel="1">
      <c r="A42" s="1395" t="s">
        <v>3051</v>
      </c>
      <c r="B42" s="1414" t="str">
        <f>UPPER('C. PROMETNE POVRŠINE'!B198)</f>
        <v>KOLNIČKA KONSTRUKCIJA</v>
      </c>
      <c r="C42" s="1405"/>
      <c r="D42" s="1415">
        <f>SUBTOTAL(9,D43:D45)</f>
        <v>0</v>
      </c>
    </row>
    <row r="43" spans="1:4" s="1391" customFormat="1" ht="24.95" customHeight="1" outlineLevel="2">
      <c r="A43" s="1395" t="s">
        <v>3052</v>
      </c>
      <c r="B43" s="1416" t="str">
        <f>UPPER('C. PROMETNE POVRŠINE'!B199)</f>
        <v xml:space="preserve">ASFALT </v>
      </c>
      <c r="C43" s="1397"/>
      <c r="D43" s="1413">
        <f>+'C. PROMETNE POVRŠINE'!F199</f>
        <v>0</v>
      </c>
    </row>
    <row r="44" spans="1:4" s="1391" customFormat="1" ht="24.95" customHeight="1" outlineLevel="2">
      <c r="A44" s="1395" t="s">
        <v>3053</v>
      </c>
      <c r="B44" s="1416" t="str">
        <f>UPPER('C. PROMETNE POVRŠINE'!B200)</f>
        <v>KAMEN</v>
      </c>
      <c r="C44" s="1397"/>
      <c r="D44" s="1413">
        <f>+'C. PROMETNE POVRŠINE'!F200</f>
        <v>0</v>
      </c>
    </row>
    <row r="45" spans="1:4" s="1391" customFormat="1" ht="24.95" customHeight="1" outlineLevel="2">
      <c r="A45" s="1395" t="s">
        <v>3054</v>
      </c>
      <c r="B45" s="1416" t="str">
        <f>UPPER('C. PROMETNE POVRŠINE'!B201)</f>
        <v>OSTALO</v>
      </c>
      <c r="C45" s="1397"/>
      <c r="D45" s="1413">
        <f>+'C. PROMETNE POVRŠINE'!F201</f>
        <v>0</v>
      </c>
    </row>
    <row r="46" spans="1:4" s="1391" customFormat="1" ht="24.95" customHeight="1" outlineLevel="1">
      <c r="A46" s="1395" t="s">
        <v>3055</v>
      </c>
      <c r="B46" s="1412" t="str">
        <f>UPPER('C. PROMETNE POVRŠINE'!B202)</f>
        <v>PROMETNA OPREMA I SIGNALIZACIJA</v>
      </c>
      <c r="C46" s="1397"/>
      <c r="D46" s="1413">
        <f>+'C. PROMETNE POVRŠINE'!F202</f>
        <v>0</v>
      </c>
    </row>
    <row r="47" spans="1:4" s="1391" customFormat="1" ht="24.95" customHeight="1" outlineLevel="1">
      <c r="A47" s="1395" t="s">
        <v>3057</v>
      </c>
      <c r="B47" s="1412" t="str">
        <f>UPPER('C. PROMETNE POVRŠINE'!B203)</f>
        <v>OSTALO</v>
      </c>
      <c r="C47" s="1397"/>
      <c r="D47" s="1413">
        <f>+'C. PROMETNE POVRŠINE'!F203</f>
        <v>0</v>
      </c>
    </row>
    <row r="48" spans="1:4" s="1406" customFormat="1" ht="24.95" customHeight="1">
      <c r="A48" s="1395" t="s">
        <v>1417</v>
      </c>
      <c r="B48" s="1404" t="s">
        <v>1418</v>
      </c>
      <c r="C48" s="1405"/>
      <c r="D48" s="1409">
        <f>SUBTOTAL(9,D49:D50)</f>
        <v>0</v>
      </c>
    </row>
    <row r="49" spans="1:4" s="1406" customFormat="1" ht="24.95" customHeight="1" outlineLevel="1">
      <c r="A49" s="1395" t="s">
        <v>3056</v>
      </c>
      <c r="B49" s="1417" t="str">
        <f>+'D.1.VODOVOD I ODVODNJA'!B442</f>
        <v>GRAĐEVINSKI RADOVI</v>
      </c>
      <c r="C49" s="1397"/>
      <c r="D49" s="1408">
        <f>+'D.1.VODOVOD I ODVODNJA'!F442</f>
        <v>0</v>
      </c>
    </row>
    <row r="50" spans="1:4" s="1406" customFormat="1" ht="24.95" customHeight="1" outlineLevel="1">
      <c r="A50" s="1395" t="s">
        <v>3058</v>
      </c>
      <c r="B50" s="1417" t="str">
        <f>+'D.1.VODOVOD I ODVODNJA'!B443</f>
        <v>VODOINSTALATERSKI</v>
      </c>
      <c r="C50" s="1397"/>
      <c r="D50" s="1408">
        <f>+'D.1.VODOVOD I ODVODNJA'!F443</f>
        <v>0</v>
      </c>
    </row>
    <row r="51" spans="1:4" s="1406" customFormat="1" ht="24.95" customHeight="1">
      <c r="A51" s="1395" t="s">
        <v>1741</v>
      </c>
      <c r="B51" s="1404" t="s">
        <v>1742</v>
      </c>
      <c r="C51" s="1405"/>
      <c r="D51" s="1398">
        <f>SUBTOTAL(9,D52:D69)</f>
        <v>0</v>
      </c>
    </row>
    <row r="52" spans="1:4" s="1406" customFormat="1" ht="24.95" customHeight="1" outlineLevel="1">
      <c r="A52" s="1395" t="s">
        <v>3059</v>
      </c>
      <c r="B52" s="1418" t="str">
        <f>+'E.1.ELEKTRO RADOVI'!B1091</f>
        <v>UPRAVNA ZGRADA I PORTIRNICA</v>
      </c>
      <c r="C52" s="1405"/>
      <c r="D52" s="1409">
        <f>SUBTOTAL(9,D53:D59)</f>
        <v>0</v>
      </c>
    </row>
    <row r="53" spans="1:4" s="1406" customFormat="1" ht="24.95" customHeight="1" outlineLevel="2">
      <c r="A53" s="1395" t="s">
        <v>3060</v>
      </c>
      <c r="B53" s="1419" t="str">
        <f>+'E.1.ELEKTRO RADOVI'!B1092</f>
        <v>RAZVODNI ORMARI</v>
      </c>
      <c r="C53" s="1397"/>
      <c r="D53" s="1408">
        <f>+'E.1.ELEKTRO RADOVI'!F1092</f>
        <v>0</v>
      </c>
    </row>
    <row r="54" spans="1:4" s="1406" customFormat="1" ht="24.95" customHeight="1" outlineLevel="2">
      <c r="A54" s="1395" t="s">
        <v>3061</v>
      </c>
      <c r="B54" s="1419" t="str">
        <f>+'E.1.ELEKTRO RADOVI'!B1093</f>
        <v>RASVJETA (unutarnja, sigurnosna)</v>
      </c>
      <c r="C54" s="1397"/>
      <c r="D54" s="1408">
        <f>+'E.1.ELEKTRO RADOVI'!F1093</f>
        <v>0</v>
      </c>
    </row>
    <row r="55" spans="1:4" s="1406" customFormat="1" ht="24.95" customHeight="1" outlineLevel="2">
      <c r="A55" s="1395" t="s">
        <v>3062</v>
      </c>
      <c r="B55" s="1419" t="str">
        <f>+'E.1.ELEKTRO RADOVI'!B1094</f>
        <v>INSTALACIJSKA OPREMA</v>
      </c>
      <c r="C55" s="1397"/>
      <c r="D55" s="1408">
        <f>+'E.1.ELEKTRO RADOVI'!F1094</f>
        <v>0</v>
      </c>
    </row>
    <row r="56" spans="1:4" s="1406" customFormat="1" ht="24.95" customHeight="1" outlineLevel="2">
      <c r="A56" s="1395" t="s">
        <v>3063</v>
      </c>
      <c r="B56" s="1419" t="str">
        <f>+'E.1.ELEKTRO RADOVI'!B1095</f>
        <v>INSTALACIJA GROMOBRANSKE ZAŠTITE I           UZEMLJENJA</v>
      </c>
      <c r="C56" s="1397"/>
      <c r="D56" s="1408">
        <f>+'E.1.ELEKTRO RADOVI'!F1095</f>
        <v>0</v>
      </c>
    </row>
    <row r="57" spans="1:4" s="1406" customFormat="1" ht="24.95" customHeight="1" outlineLevel="2">
      <c r="A57" s="1395" t="s">
        <v>3064</v>
      </c>
      <c r="B57" s="1419" t="str">
        <f>+'E.1.ELEKTRO RADOVI'!B1096</f>
        <v>SUSTAV TELEKOMUNIKACIJA - STRUKTURNO KABLIRANJE</v>
      </c>
      <c r="C57" s="1397"/>
      <c r="D57" s="1408">
        <f>+'E.1.ELEKTRO RADOVI'!F1096</f>
        <v>0</v>
      </c>
    </row>
    <row r="58" spans="1:4" s="1406" customFormat="1" ht="24.95" customHeight="1" outlineLevel="2">
      <c r="A58" s="1395" t="s">
        <v>3065</v>
      </c>
      <c r="B58" s="1419" t="str">
        <f>+'E.1.ELEKTRO RADOVI'!B1097</f>
        <v>ANTENSKA INSTALACIJA</v>
      </c>
      <c r="C58" s="1397"/>
      <c r="D58" s="1408">
        <f>+'E.1.ELEKTRO RADOVI'!F1097</f>
        <v>0</v>
      </c>
    </row>
    <row r="59" spans="1:4" s="1406" customFormat="1" ht="24.95" customHeight="1" outlineLevel="2">
      <c r="A59" s="1395" t="s">
        <v>3066</v>
      </c>
      <c r="B59" s="1419" t="str">
        <f>+'E.1.ELEKTRO RADOVI'!B1098</f>
        <v>GRAĐEVINSKI RADOVI I MATERIJAL POTREBNI ZA IZVOĐENJE ELEKTROINSTALACIJSKIH RADOVA</v>
      </c>
      <c r="C59" s="1397"/>
      <c r="D59" s="1408">
        <f>+'E.1.ELEKTRO RADOVI'!F1098</f>
        <v>0</v>
      </c>
    </row>
    <row r="60" spans="1:4" s="1406" customFormat="1" ht="24.95" customHeight="1" outlineLevel="1">
      <c r="A60" s="1395" t="s">
        <v>3067</v>
      </c>
      <c r="B60" s="1418" t="str">
        <f>+'E.1.ELEKTRO RADOVI'!B1100</f>
        <v>HALA I NADREŠNICA</v>
      </c>
      <c r="C60" s="1405"/>
      <c r="D60" s="1409">
        <f>SUBTOTAL(9,D61:D69)</f>
        <v>0</v>
      </c>
    </row>
    <row r="61" spans="1:4" s="1406" customFormat="1" ht="24.95" customHeight="1" outlineLevel="2">
      <c r="A61" s="1395" t="s">
        <v>3068</v>
      </c>
      <c r="B61" s="1419" t="str">
        <f>+'E.1.ELEKTRO RADOVI'!B1101</f>
        <v>PRIKLJUČAK NA NISKONAPONSKU MREŽU</v>
      </c>
      <c r="C61" s="1397"/>
      <c r="D61" s="1408">
        <f>+'E.1.ELEKTRO RADOVI'!F1101</f>
        <v>0</v>
      </c>
    </row>
    <row r="62" spans="1:4" s="1406" customFormat="1" ht="24.95" customHeight="1" outlineLevel="2">
      <c r="A62" s="1395" t="s">
        <v>3069</v>
      </c>
      <c r="B62" s="1419" t="str">
        <f>+'E.1.ELEKTRO RADOVI'!B1102</f>
        <v xml:space="preserve">RAZVODNI ORMARI HALA </v>
      </c>
      <c r="C62" s="1397"/>
      <c r="D62" s="1408">
        <f>+'E.1.ELEKTRO RADOVI'!F1102</f>
        <v>0</v>
      </c>
    </row>
    <row r="63" spans="1:4" s="1406" customFormat="1" ht="24.95" customHeight="1" outlineLevel="2">
      <c r="A63" s="1395" t="s">
        <v>3070</v>
      </c>
      <c r="B63" s="1419" t="str">
        <f>+'E.1.ELEKTRO RADOVI'!B1103</f>
        <v>RASVJETA (unutarnja, vanjska, sigurnosna)</v>
      </c>
      <c r="C63" s="1397"/>
      <c r="D63" s="1408">
        <f>+'E.1.ELEKTRO RADOVI'!F1103</f>
        <v>0</v>
      </c>
    </row>
    <row r="64" spans="1:4" s="1406" customFormat="1" ht="24.95" customHeight="1" outlineLevel="2">
      <c r="A64" s="1395" t="s">
        <v>3071</v>
      </c>
      <c r="B64" s="1419" t="str">
        <f>+'E.1.ELEKTRO RADOVI'!B1104</f>
        <v>INSTALACIJSKA OPREMA</v>
      </c>
      <c r="C64" s="1397"/>
      <c r="D64" s="1408">
        <f>+'E.1.ELEKTRO RADOVI'!F1104</f>
        <v>0</v>
      </c>
    </row>
    <row r="65" spans="1:4" s="1406" customFormat="1" ht="24.95" customHeight="1" outlineLevel="2">
      <c r="A65" s="1395" t="s">
        <v>3072</v>
      </c>
      <c r="B65" s="1419" t="str">
        <f>+'E.1.ELEKTRO RADOVI'!B1105</f>
        <v>INSTALACIJA GROMOBRANSKE ZAŠTITE I           UZEMLJENJA</v>
      </c>
      <c r="C65" s="1397"/>
      <c r="D65" s="1408">
        <f>+'E.1.ELEKTRO RADOVI'!F1105</f>
        <v>0</v>
      </c>
    </row>
    <row r="66" spans="1:4" s="1406" customFormat="1" ht="24.95" customHeight="1" outlineLevel="2">
      <c r="A66" s="1395" t="s">
        <v>3073</v>
      </c>
      <c r="B66" s="1419" t="str">
        <f>+'E.1.ELEKTRO RADOVI'!B1106</f>
        <v>KOMPENZACIJA JALOVE SNAGE</v>
      </c>
      <c r="C66" s="1397"/>
      <c r="D66" s="1408">
        <f>+'E.1.ELEKTRO RADOVI'!F1106</f>
        <v>0</v>
      </c>
    </row>
    <row r="67" spans="1:4" s="1406" customFormat="1" ht="24.95" customHeight="1" outlineLevel="2">
      <c r="A67" s="1395" t="s">
        <v>3074</v>
      </c>
      <c r="B67" s="1419" t="str">
        <f>+'E.1.ELEKTRO RADOVI'!B1107</f>
        <v>SUSTAV TELEKOMUNIKACIJA - STRUKTURNO KABLIRANJE</v>
      </c>
      <c r="C67" s="1397"/>
      <c r="D67" s="1408">
        <f>+'E.1.ELEKTRO RADOVI'!F1107</f>
        <v>0</v>
      </c>
    </row>
    <row r="68" spans="1:4" s="1406" customFormat="1" ht="24.95" customHeight="1" outlineLevel="2">
      <c r="A68" s="1395" t="s">
        <v>3075</v>
      </c>
      <c r="B68" s="1419" t="str">
        <f>+'E.1.ELEKTRO RADOVI'!B1108</f>
        <v>GRAĐEVINSKI RADOVI I MATERIJAL POTREBNI ZA IZVOĐENJE ELEKTROINSTALACIJSKIH RADOVA</v>
      </c>
      <c r="C68" s="1397"/>
      <c r="D68" s="1408">
        <f>+'E.1.ELEKTRO RADOVI'!F1108</f>
        <v>0</v>
      </c>
    </row>
    <row r="69" spans="1:4" s="1406" customFormat="1" ht="24.95" customHeight="1" outlineLevel="2">
      <c r="A69" s="1395" t="s">
        <v>3076</v>
      </c>
      <c r="B69" s="1419" t="str">
        <f>+'E.1.ELEKTRO RADOVI'!B1109</f>
        <v>OSTALI RADOVI (mjerenja, ispitivanja, puštanje u pogon)</v>
      </c>
      <c r="C69" s="1397"/>
      <c r="D69" s="1408">
        <f>+'E.1.ELEKTRO RADOVI'!F1109</f>
        <v>0</v>
      </c>
    </row>
    <row r="70" spans="1:4" s="1406" customFormat="1" ht="24.95" customHeight="1">
      <c r="A70" s="1395" t="s">
        <v>1743</v>
      </c>
      <c r="B70" s="1404" t="s">
        <v>2445</v>
      </c>
      <c r="C70" s="1397"/>
      <c r="D70" s="1420">
        <f>SUBTOTAL(9,D71:D73)</f>
        <v>0</v>
      </c>
    </row>
    <row r="71" spans="1:4" s="1406" customFormat="1" ht="24.95" customHeight="1" outlineLevel="1">
      <c r="A71" s="1395" t="s">
        <v>3077</v>
      </c>
      <c r="B71" s="1421" t="str">
        <f>+'F.1.VATRODOJAVA'!B114</f>
        <v>INSTALACIJA SUSTAVA VATRODOJAVE</v>
      </c>
      <c r="C71" s="1397"/>
      <c r="D71" s="1403">
        <f>+'F.1.VATRODOJAVA'!F114</f>
        <v>0</v>
      </c>
    </row>
    <row r="72" spans="1:4" s="1406" customFormat="1" ht="24.95" customHeight="1" outlineLevel="1">
      <c r="A72" s="1395" t="s">
        <v>3078</v>
      </c>
      <c r="B72" s="1421" t="str">
        <f>+'F.1.VATRODOJAVA'!B115</f>
        <v>SUSTAV PLINODOJAVE KOTLOVNICE</v>
      </c>
      <c r="C72" s="1397"/>
      <c r="D72" s="1403">
        <f>+'F.1.VATRODOJAVA'!F115</f>
        <v>0</v>
      </c>
    </row>
    <row r="73" spans="1:4" s="1406" customFormat="1" ht="24.95" customHeight="1" outlineLevel="1">
      <c r="A73" s="1395" t="s">
        <v>3079</v>
      </c>
      <c r="B73" s="1421" t="str">
        <f>+'F.1.VATRODOJAVA'!B116</f>
        <v>SUSTAV ODIMLJAVANJA STUBIŠTA</v>
      </c>
      <c r="C73" s="1397"/>
      <c r="D73" s="1403">
        <f>+'F.1.VATRODOJAVA'!F116</f>
        <v>0</v>
      </c>
    </row>
    <row r="74" spans="1:4" s="1422" customFormat="1" ht="33.75" customHeight="1">
      <c r="A74" s="1395" t="s">
        <v>1744</v>
      </c>
      <c r="B74" s="1404" t="s">
        <v>1745</v>
      </c>
      <c r="C74" s="1405"/>
      <c r="D74" s="1420">
        <f>SUBTOTAL(9,D75:D80)</f>
        <v>0</v>
      </c>
    </row>
    <row r="75" spans="1:4" s="1425" customFormat="1" ht="24.95" customHeight="1" outlineLevel="1">
      <c r="A75" s="1423" t="s">
        <v>3080</v>
      </c>
      <c r="B75" s="1412" t="str">
        <f>+'G.1.STROJARSTVO'!B990</f>
        <v>PLIN</v>
      </c>
      <c r="C75" s="1424"/>
      <c r="D75" s="1413">
        <f>+'G.1.STROJARSTVO'!F990</f>
        <v>0</v>
      </c>
    </row>
    <row r="76" spans="1:4" s="1425" customFormat="1" ht="24.95" customHeight="1" outlineLevel="1">
      <c r="A76" s="1423" t="s">
        <v>3081</v>
      </c>
      <c r="B76" s="1412" t="str">
        <f>+'G.1.STROJARSTVO'!B991</f>
        <v>KOTLOVNICA</v>
      </c>
      <c r="C76" s="1424"/>
      <c r="D76" s="1413">
        <f>+'G.1.STROJARSTVO'!F991</f>
        <v>0</v>
      </c>
    </row>
    <row r="77" spans="1:4" s="1425" customFormat="1" ht="24.95" customHeight="1" outlineLevel="1">
      <c r="A77" s="1423" t="s">
        <v>3082</v>
      </c>
      <c r="B77" s="1412" t="str">
        <f>+'G.1.STROJARSTVO'!B992</f>
        <v>GRIJANJE HALE</v>
      </c>
      <c r="C77" s="1424"/>
      <c r="D77" s="1413">
        <f>+'G.1.STROJARSTVO'!F992</f>
        <v>0</v>
      </c>
    </row>
    <row r="78" spans="1:4" s="1425" customFormat="1" ht="24.95" customHeight="1" outlineLevel="1">
      <c r="A78" s="1423" t="s">
        <v>3083</v>
      </c>
      <c r="B78" s="1412" t="str">
        <f>+'G.1.STROJARSTVO'!B993</f>
        <v>GRIJANJE I HLAĐENJE UREDSKOG DIJELA</v>
      </c>
      <c r="C78" s="1424"/>
      <c r="D78" s="1413">
        <f>+'G.1.STROJARSTVO'!F993</f>
        <v>0</v>
      </c>
    </row>
    <row r="79" spans="1:4" s="1425" customFormat="1" ht="24.95" customHeight="1" outlineLevel="1">
      <c r="A79" s="1423" t="s">
        <v>3084</v>
      </c>
      <c r="B79" s="1412" t="str">
        <f>+'G.1.STROJARSTVO'!B994</f>
        <v>VENTILACIJA HALE</v>
      </c>
      <c r="C79" s="1424"/>
      <c r="D79" s="1413">
        <f>+'G.1.STROJARSTVO'!F994</f>
        <v>0</v>
      </c>
    </row>
    <row r="80" spans="1:4" s="1425" customFormat="1" ht="24.95" customHeight="1" outlineLevel="1">
      <c r="A80" s="1423" t="s">
        <v>3085</v>
      </c>
      <c r="B80" s="1412" t="str">
        <f>+'G.1.STROJARSTVO'!B995</f>
        <v>VENTILACIJA UREDSKOG DIJELA</v>
      </c>
      <c r="C80" s="1424"/>
      <c r="D80" s="1413">
        <f>+'G.1.STROJARSTVO'!F995</f>
        <v>0</v>
      </c>
    </row>
    <row r="81" spans="1:4" ht="24.95" customHeight="1">
      <c r="A81" s="1426"/>
      <c r="B81" s="1427"/>
      <c r="C81" s="1428"/>
      <c r="D81" s="1429"/>
    </row>
    <row r="82" spans="1:4" ht="24.95" customHeight="1">
      <c r="A82" s="1430"/>
      <c r="B82" s="1431" t="s">
        <v>9</v>
      </c>
      <c r="C82" s="1431"/>
      <c r="D82" s="1432">
        <f>SUBTOTAL(9,D4:D81)</f>
        <v>0</v>
      </c>
    </row>
  </sheetData>
  <sheetProtection password="CC55" sheet="1" objects="1" scenarios="1"/>
  <pageMargins left="0.70866141732283472" right="0.70866141732283472" top="0.86614173228346458" bottom="0.74803149606299213" header="0.31496062992125984" footer="0.31496062992125984"/>
  <pageSetup paperSize="9" scale="67"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43</vt:i4>
      </vt:variant>
    </vt:vector>
  </HeadingPairs>
  <TitlesOfParts>
    <vt:vector size="67" baseType="lpstr">
      <vt:lpstr>OPĆI UVJETI</vt:lpstr>
      <vt:lpstr>A.1.ZEMLJANI RADOVI</vt:lpstr>
      <vt:lpstr>A.2.ARMIRANO BETONSKI</vt:lpstr>
      <vt:lpstr>A.3. ČELIČNA I SPREGNUTA KONSTR</vt:lpstr>
      <vt:lpstr>A.4. ZIDARSKI RADOVI</vt:lpstr>
      <vt:lpstr>B.1. FASADERSKI RADOVI</vt:lpstr>
      <vt:lpstr>B.2.KROVOPOKRIVAČKI RADOVI</vt:lpstr>
      <vt:lpstr>B.3.LIMARSKI RADOVI</vt:lpstr>
      <vt:lpstr>B.4.IZOLATERSKI RADOVI</vt:lpstr>
      <vt:lpstr>B.5.ČELIČNA BRAVARIJA</vt:lpstr>
      <vt:lpstr>B.6.ALUMINIJSKA BRAVARIJA</vt:lpstr>
      <vt:lpstr>B.7.STOLARSKI RADOVI</vt:lpstr>
      <vt:lpstr>B.8.SUHOMONTAŽNI RADOVI</vt:lpstr>
      <vt:lpstr>B.9.MONTAŽNE PREGRADE</vt:lpstr>
      <vt:lpstr>B.10.KERAMIČARSKI RADOVI</vt:lpstr>
      <vt:lpstr>B.11.PODOPOLAGAČKI RADOVI</vt:lpstr>
      <vt:lpstr>B.12.SOBOSLIKARSKI RADOVI</vt:lpstr>
      <vt:lpstr>B.13.OSTALI RADOVI</vt:lpstr>
      <vt:lpstr>C. PROMETNE POVRŠINE</vt:lpstr>
      <vt:lpstr>D.1.VODOVOD I ODVODNJA</vt:lpstr>
      <vt:lpstr>E.1.ELEKTRO RADOVI</vt:lpstr>
      <vt:lpstr>F.1.VATRODOJAVA</vt:lpstr>
      <vt:lpstr>G.1.STROJARSTVO</vt:lpstr>
      <vt:lpstr>REKAPITULACIJA</vt:lpstr>
      <vt:lpstr>'A.1.ZEMLJANI RADOVI'!Print_Area</vt:lpstr>
      <vt:lpstr>'A.2.ARMIRANO BETONSKI'!Print_Area</vt:lpstr>
      <vt:lpstr>'A.3. ČELIČNA I SPREGNUTA KONSTR'!Print_Area</vt:lpstr>
      <vt:lpstr>'A.4. ZIDARSKI RADOVI'!Print_Area</vt:lpstr>
      <vt:lpstr>'B.1. FASADERSKI RADOVI'!Print_Area</vt:lpstr>
      <vt:lpstr>'B.11.PODOPOLAGAČKI RADOVI'!Print_Area</vt:lpstr>
      <vt:lpstr>'B.13.OSTALI RADOVI'!Print_Area</vt:lpstr>
      <vt:lpstr>'B.2.KROVOPOKRIVAČKI RADOVI'!Print_Area</vt:lpstr>
      <vt:lpstr>'B.3.LIMARSKI RADOVI'!Print_Area</vt:lpstr>
      <vt:lpstr>'B.4.IZOLATERSKI RADOVI'!Print_Area</vt:lpstr>
      <vt:lpstr>'B.5.ČELIČNA BRAVARIJA'!Print_Area</vt:lpstr>
      <vt:lpstr>'B.6.ALUMINIJSKA BRAVARIJA'!Print_Area</vt:lpstr>
      <vt:lpstr>'B.8.SUHOMONTAŽNI RADOVI'!Print_Area</vt:lpstr>
      <vt:lpstr>'B.9.MONTAŽNE PREGRADE'!Print_Area</vt:lpstr>
      <vt:lpstr>'C. PROMETNE POVRŠINE'!Print_Area</vt:lpstr>
      <vt:lpstr>'D.1.VODOVOD I ODVODNJA'!Print_Area</vt:lpstr>
      <vt:lpstr>'E.1.ELEKTRO RADOVI'!Print_Area</vt:lpstr>
      <vt:lpstr>F.1.VATRODOJAVA!Print_Area</vt:lpstr>
      <vt:lpstr>G.1.STROJARSTVO!Print_Area</vt:lpstr>
      <vt:lpstr>'OPĆI UVJETI'!Print_Area</vt:lpstr>
      <vt:lpstr>REKAPITULACIJA!Print_Area</vt:lpstr>
      <vt:lpstr>'A.1.ZEMLJANI RADOVI'!Print_Titles</vt:lpstr>
      <vt:lpstr>'A.2.ARMIRANO BETONSKI'!Print_Titles</vt:lpstr>
      <vt:lpstr>'A.3. ČELIČNA I SPREGNUTA KONSTR'!Print_Titles</vt:lpstr>
      <vt:lpstr>'A.4. ZIDARSKI RADOVI'!Print_Titles</vt:lpstr>
      <vt:lpstr>'B.1. FASADERSKI RADOVI'!Print_Titles</vt:lpstr>
      <vt:lpstr>'B.10.KERAMIČARSKI RADOVI'!Print_Titles</vt:lpstr>
      <vt:lpstr>'B.13.OSTALI RADOVI'!Print_Titles</vt:lpstr>
      <vt:lpstr>'B.2.KROVOPOKRIVAČKI RADOVI'!Print_Titles</vt:lpstr>
      <vt:lpstr>'B.3.LIMARSKI RADOVI'!Print_Titles</vt:lpstr>
      <vt:lpstr>'B.4.IZOLATERSKI RADOVI'!Print_Titles</vt:lpstr>
      <vt:lpstr>'B.5.ČELIČNA BRAVARIJA'!Print_Titles</vt:lpstr>
      <vt:lpstr>'B.6.ALUMINIJSKA BRAVARIJA'!Print_Titles</vt:lpstr>
      <vt:lpstr>'B.7.STOLARSKI RADOVI'!Print_Titles</vt:lpstr>
      <vt:lpstr>'B.8.SUHOMONTAŽNI RADOVI'!Print_Titles</vt:lpstr>
      <vt:lpstr>'B.9.MONTAŽNE PREGRADE'!Print_Titles</vt:lpstr>
      <vt:lpstr>'C. PROMETNE POVRŠINE'!Print_Titles</vt:lpstr>
      <vt:lpstr>'D.1.VODOVOD I ODVODNJA'!Print_Titles</vt:lpstr>
      <vt:lpstr>'E.1.ELEKTRO RADOVI'!Print_Titles</vt:lpstr>
      <vt:lpstr>F.1.VATRODOJAVA!Print_Titles</vt:lpstr>
      <vt:lpstr>G.1.STROJARSTVO!Print_Titles</vt:lpstr>
      <vt:lpstr>'E.1.ELEKTRO RADOVI'!rekapitulacija</vt:lpstr>
      <vt:lpstr>stroj_rekap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Davor Soklić</dc:creator>
  <cp:lastModifiedBy>Miroslav Bajkovec</cp:lastModifiedBy>
  <cp:lastPrinted>2019-10-07T23:54:11Z</cp:lastPrinted>
  <dcterms:created xsi:type="dcterms:W3CDTF">2019-06-13T08:40:30Z</dcterms:created>
  <dcterms:modified xsi:type="dcterms:W3CDTF">2019-10-09T07:18:38Z</dcterms:modified>
</cp:coreProperties>
</file>